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mc:AlternateContent xmlns:mc="http://schemas.openxmlformats.org/markup-compatibility/2006">
    <mc:Choice Requires="x15">
      <x15ac:absPath xmlns:x15ac="http://schemas.microsoft.com/office/spreadsheetml/2010/11/ac" url="\\192.168.0.2\синтез_групп\ИПР\ИПР Московская область\05.04.2019\Новая от 24.06.2019\Формы по 380 приказу (20-22_МО)\"/>
    </mc:Choice>
  </mc:AlternateContent>
  <xr:revisionPtr revIDLastSave="0" documentId="13_ncr:1_{F5D77AE6-1E24-45B2-9716-20E66989D030}" xr6:coauthVersionLast="43" xr6:coauthVersionMax="43" xr10:uidLastSave="{00000000-0000-0000-0000-000000000000}"/>
  <bookViews>
    <workbookView xWindow="3195" yWindow="1695" windowWidth="14370" windowHeight="13725" xr2:uid="{00000000-000D-0000-FFFF-FFFF00000000}"/>
  </bookViews>
  <sheets>
    <sheet name="1.1" sheetId="44" r:id="rId1"/>
    <sheet name="4.2" sheetId="45" r:id="rId2"/>
    <sheet name="УФ" sheetId="32" r:id="rId3"/>
    <sheet name="pr_list_18_19-23" sheetId="30" state="hidden" r:id="rId4"/>
    <sheet name="Лист1" sheetId="27" state="hidden" r:id="rId5"/>
    <sheet name="ФЭМ" sheetId="46" r:id="rId6"/>
    <sheet name="ф1_2020" sheetId="38" r:id="rId7"/>
    <sheet name="ф1_2021" sheetId="40" r:id="rId8"/>
    <sheet name="ф1_2022" sheetId="41" r:id="rId9"/>
    <sheet name="ф1_2016" sheetId="2" state="hidden" r:id="rId10"/>
    <sheet name="ф1_2017" sheetId="28" state="hidden" r:id="rId11"/>
    <sheet name="ф1_2018" sheetId="29" state="hidden" r:id="rId12"/>
    <sheet name="ф2" sheetId="3" r:id="rId13"/>
    <sheet name="ф3" sheetId="4" r:id="rId14"/>
    <sheet name="ф4" sheetId="5" r:id="rId15"/>
    <sheet name="ф5" sheetId="6" r:id="rId16"/>
    <sheet name="ф6" sheetId="7" r:id="rId17"/>
    <sheet name="ф7" sheetId="8" r:id="rId18"/>
    <sheet name="ф8" sheetId="9" r:id="rId19"/>
    <sheet name="ф9" sheetId="10" r:id="rId20"/>
    <sheet name="ф11" sheetId="12" r:id="rId21"/>
    <sheet name="ф10" sheetId="11" r:id="rId22"/>
    <sheet name="ф12" sheetId="13" r:id="rId23"/>
    <sheet name="ф13" sheetId="14" r:id="rId24"/>
    <sheet name="ф14" sheetId="15" r:id="rId25"/>
    <sheet name="ф15" sheetId="16" r:id="rId26"/>
    <sheet name="ф16" sheetId="17" r:id="rId27"/>
    <sheet name="ф17" sheetId="18" r:id="rId28"/>
    <sheet name="ф18" sheetId="19" r:id="rId29"/>
    <sheet name="ф19" sheetId="20" r:id="rId30"/>
    <sheet name="т1" sheetId="33" r:id="rId31"/>
    <sheet name="т2" sheetId="22" r:id="rId32"/>
    <sheet name="т3" sheetId="34" r:id="rId33"/>
    <sheet name="т4" sheetId="24" r:id="rId34"/>
    <sheet name="т5" sheetId="35" r:id="rId35"/>
    <sheet name="т6" sheetId="37" r:id="rId36"/>
  </sheets>
  <externalReferences>
    <externalReference r:id="rId37"/>
  </externalReferences>
  <definedNames>
    <definedName name="main.dpr_start">'[1]0 (анкета)'!$B$5</definedName>
    <definedName name="main.reg_year">'[1]0 (анкета)'!$B$3</definedName>
    <definedName name="_xlnm.Print_Titles" localSheetId="30">т1!$21:$21</definedName>
    <definedName name="_xlnm.Print_Titles" localSheetId="31">т2!$7:$7</definedName>
    <definedName name="_xlnm.Print_Titles" localSheetId="32">т3!$6:$6</definedName>
    <definedName name="_xlnm.Print_Titles" localSheetId="33">т4!$6:$6</definedName>
    <definedName name="_xlnm.Print_Titles" localSheetId="34">т5!$7:$7</definedName>
    <definedName name="_xlnm.Print_Titles" localSheetId="35">т6!$4:$4</definedName>
    <definedName name="_xlnm.Print_Area" localSheetId="0">'1.1'!$A$1:$V$17</definedName>
    <definedName name="_xlnm.Print_Area" localSheetId="3">'pr_list_18_19-23'!$A$1:$V$41</definedName>
    <definedName name="_xlnm.Print_Area" localSheetId="30">т1!$A$1:$P$27</definedName>
    <definedName name="_xlnm.Print_Area" localSheetId="31">т2!$A$1:$P$45</definedName>
    <definedName name="_xlnm.Print_Area" localSheetId="32">т3!$A$1:$P$15</definedName>
    <definedName name="_xlnm.Print_Area" localSheetId="33">т4!$A$1:$P$22</definedName>
    <definedName name="_xlnm.Print_Area" localSheetId="34">т5!$A$1:$P$17</definedName>
    <definedName name="_xlnm.Print_Area" localSheetId="35">т6!$A$1:$G$19</definedName>
    <definedName name="_xlnm.Print_Area" localSheetId="9">ф1_2016!$A$1:$AW$38</definedName>
    <definedName name="_xlnm.Print_Area" localSheetId="10">ф1_2017!$A$1:$AW$40</definedName>
    <definedName name="_xlnm.Print_Area" localSheetId="11">ф1_2018!$A$1:$AW$48</definedName>
    <definedName name="_xlnm.Print_Area" localSheetId="6">ф1_2020!$A$1:$AW$33</definedName>
    <definedName name="_xlnm.Print_Area" localSheetId="7">ф1_2021!$A$1:$AW$33</definedName>
    <definedName name="_xlnm.Print_Area" localSheetId="8">ф1_2022!$A$1:$AW$33</definedName>
    <definedName name="_xlnm.Print_Area" localSheetId="21">ф10!$A$1:$R$26</definedName>
    <definedName name="_xlnm.Print_Area" localSheetId="20">ф11!$A$1:$AH$26</definedName>
    <definedName name="_xlnm.Print_Area" localSheetId="22">ф12!$A$1:$AE$28</definedName>
    <definedName name="_xlnm.Print_Area" localSheetId="23">ф13!$A$1:$K$30</definedName>
    <definedName name="_xlnm.Print_Area" localSheetId="24">ф14!$A$1:$S$28</definedName>
    <definedName name="_xlnm.Print_Area" localSheetId="25">ф15!$A$1:$Y$28</definedName>
    <definedName name="_xlnm.Print_Area" localSheetId="26">ф16!$A$1:$X$28</definedName>
    <definedName name="_xlnm.Print_Area" localSheetId="12">ф2!$A$1:$BW$36</definedName>
    <definedName name="_xlnm.Print_Area" localSheetId="13">ф3!$A$1:$AK$31</definedName>
    <definedName name="_xlnm.Print_Area" localSheetId="15">ф5!$A$1:$AL$33</definedName>
    <definedName name="_xlnm.Print_Area" localSheetId="16">ф6!$A$1:$BL$33</definedName>
    <definedName name="_xlnm.Print_Area" localSheetId="17">ф7!$A$1:$CX$32</definedName>
    <definedName name="_xlnm.Print_Area" localSheetId="5">ФЭМ!$A$1:$O$459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D33" i="5" l="1"/>
  <c r="AP33" i="5"/>
  <c r="AB33" i="5"/>
  <c r="AH31" i="4"/>
  <c r="AF31" i="4"/>
  <c r="AD31" i="4"/>
  <c r="U15" i="44"/>
  <c r="T15" i="44"/>
  <c r="S15" i="44"/>
  <c r="J15" i="44"/>
  <c r="H15" i="44"/>
  <c r="I15" i="44" s="1"/>
  <c r="N441" i="46" l="1"/>
  <c r="J431" i="46"/>
  <c r="I431" i="46"/>
  <c r="O441" i="46"/>
  <c r="N431" i="46"/>
  <c r="M431" i="46"/>
  <c r="L431" i="46"/>
  <c r="K431" i="46"/>
  <c r="F431" i="46"/>
  <c r="E431" i="46"/>
  <c r="D431" i="46"/>
  <c r="N420" i="46"/>
  <c r="K414" i="46"/>
  <c r="J414" i="46"/>
  <c r="O420" i="46"/>
  <c r="N414" i="46"/>
  <c r="M414" i="46"/>
  <c r="L414" i="46"/>
  <c r="I414" i="46"/>
  <c r="O414" i="46"/>
  <c r="F414" i="46"/>
  <c r="E414" i="46"/>
  <c r="D414" i="46"/>
  <c r="D399" i="46" s="1"/>
  <c r="N406" i="46"/>
  <c r="M400" i="46"/>
  <c r="M399" i="46" s="1"/>
  <c r="L400" i="46"/>
  <c r="O406" i="46"/>
  <c r="N400" i="46"/>
  <c r="K400" i="46"/>
  <c r="J400" i="46"/>
  <c r="I400" i="46"/>
  <c r="F400" i="46"/>
  <c r="E400" i="46"/>
  <c r="E399" i="46" s="1"/>
  <c r="D400" i="46"/>
  <c r="N399" i="46"/>
  <c r="N387" i="46"/>
  <c r="J384" i="46"/>
  <c r="I384" i="46"/>
  <c r="N384" i="46"/>
  <c r="M384" i="46"/>
  <c r="L384" i="46"/>
  <c r="L375" i="46" s="1"/>
  <c r="K384" i="46"/>
  <c r="F384" i="46"/>
  <c r="F375" i="46" s="1"/>
  <c r="E384" i="46"/>
  <c r="E375" i="46" s="1"/>
  <c r="D384" i="46"/>
  <c r="D375" i="46" s="1"/>
  <c r="N382" i="46"/>
  <c r="N375" i="46"/>
  <c r="M375" i="46"/>
  <c r="L372" i="46"/>
  <c r="M372" i="46" s="1"/>
  <c r="N372" i="46" s="1"/>
  <c r="O372" i="46" s="1"/>
  <c r="K372" i="46"/>
  <c r="M371" i="46"/>
  <c r="L371" i="46"/>
  <c r="K371" i="46"/>
  <c r="J371" i="46"/>
  <c r="I371" i="46"/>
  <c r="H371" i="46"/>
  <c r="G371" i="46"/>
  <c r="F371" i="46"/>
  <c r="E371" i="46"/>
  <c r="M370" i="46"/>
  <c r="L370" i="46"/>
  <c r="K370" i="46"/>
  <c r="J370" i="46"/>
  <c r="I370" i="46"/>
  <c r="H370" i="46"/>
  <c r="G370" i="46"/>
  <c r="F370" i="46"/>
  <c r="E370" i="46"/>
  <c r="D370" i="46"/>
  <c r="F200" i="46"/>
  <c r="E200" i="46"/>
  <c r="D200" i="46"/>
  <c r="F199" i="46"/>
  <c r="E199" i="46"/>
  <c r="D199" i="46"/>
  <c r="F198" i="46"/>
  <c r="E198" i="46"/>
  <c r="D198" i="46"/>
  <c r="F184" i="46"/>
  <c r="E184" i="46"/>
  <c r="D184" i="46"/>
  <c r="F173" i="46"/>
  <c r="E173" i="46"/>
  <c r="D173" i="46"/>
  <c r="F70" i="46"/>
  <c r="E70" i="46"/>
  <c r="D70" i="46"/>
  <c r="F64" i="46"/>
  <c r="E64" i="46"/>
  <c r="D64" i="46"/>
  <c r="F56" i="46"/>
  <c r="F57" i="46" s="1"/>
  <c r="F190" i="46" s="1"/>
  <c r="F187" i="46" s="1"/>
  <c r="E56" i="46"/>
  <c r="E57" i="46" s="1"/>
  <c r="E190" i="46" s="1"/>
  <c r="E187" i="46" s="1"/>
  <c r="D56" i="46"/>
  <c r="D57" i="46" s="1"/>
  <c r="D190" i="46" s="1"/>
  <c r="D187" i="46" s="1"/>
  <c r="F44" i="46"/>
  <c r="F38" i="46" s="1"/>
  <c r="E44" i="46"/>
  <c r="E38" i="46" s="1"/>
  <c r="D44" i="46"/>
  <c r="D38" i="46" s="1"/>
  <c r="F31" i="46"/>
  <c r="E31" i="46"/>
  <c r="E23" i="46" s="1"/>
  <c r="G21" i="46"/>
  <c r="H21" i="46" s="1"/>
  <c r="I21" i="46" s="1"/>
  <c r="J21" i="46" s="1"/>
  <c r="K21" i="46" s="1"/>
  <c r="L21" i="46" s="1"/>
  <c r="M21" i="46" s="1"/>
  <c r="N21" i="46" s="1"/>
  <c r="O21" i="46" s="1"/>
  <c r="D427" i="46" l="1"/>
  <c r="I399" i="46"/>
  <c r="F399" i="46"/>
  <c r="K399" i="46"/>
  <c r="J399" i="46"/>
  <c r="O400" i="46"/>
  <c r="E81" i="46"/>
  <c r="E89" i="46"/>
  <c r="E117" i="46" s="1"/>
  <c r="F23" i="46"/>
  <c r="F81" i="46" s="1"/>
  <c r="F175" i="46"/>
  <c r="F167" i="46" s="1"/>
  <c r="F89" i="46"/>
  <c r="F117" i="46" s="1"/>
  <c r="E175" i="46"/>
  <c r="E167" i="46" s="1"/>
  <c r="O387" i="46"/>
  <c r="F427" i="46"/>
  <c r="F374" i="46" s="1"/>
  <c r="F373" i="46" s="1"/>
  <c r="F213" i="46" s="1"/>
  <c r="F211" i="46" s="1"/>
  <c r="F210" i="46" s="1"/>
  <c r="F243" i="46" s="1"/>
  <c r="F244" i="46" s="1"/>
  <c r="L399" i="46"/>
  <c r="N427" i="46"/>
  <c r="D374" i="46"/>
  <c r="D373" i="46" s="1"/>
  <c r="D213" i="46" s="1"/>
  <c r="D211" i="46" s="1"/>
  <c r="D210" i="46" s="1"/>
  <c r="D243" i="46" s="1"/>
  <c r="D244" i="46" s="1"/>
  <c r="M427" i="46"/>
  <c r="M374" i="46" s="1"/>
  <c r="M373" i="46" s="1"/>
  <c r="D31" i="46"/>
  <c r="E427" i="46"/>
  <c r="E374" i="46" s="1"/>
  <c r="E373" i="46" s="1"/>
  <c r="E213" i="46" s="1"/>
  <c r="E211" i="46" s="1"/>
  <c r="E210" i="46" s="1"/>
  <c r="E243" i="46" s="1"/>
  <c r="E244" i="46" s="1"/>
  <c r="O431" i="46"/>
  <c r="L427" i="46" l="1"/>
  <c r="L374" i="46" s="1"/>
  <c r="L373" i="46" s="1"/>
  <c r="F109" i="46"/>
  <c r="F87" i="46"/>
  <c r="F115" i="46" s="1"/>
  <c r="E109" i="46"/>
  <c r="E87" i="46"/>
  <c r="E115" i="46" s="1"/>
  <c r="F155" i="46"/>
  <c r="F154" i="46" s="1"/>
  <c r="F132" i="46"/>
  <c r="F147" i="46" s="1"/>
  <c r="O384" i="46"/>
  <c r="O399" i="46"/>
  <c r="O427" i="46"/>
  <c r="D175" i="46"/>
  <c r="D167" i="46" s="1"/>
  <c r="D23" i="46"/>
  <c r="D81" i="46" s="1"/>
  <c r="D89" i="46"/>
  <c r="D117" i="46" s="1"/>
  <c r="E132" i="46"/>
  <c r="E147" i="46" s="1"/>
  <c r="E155" i="46"/>
  <c r="E154" i="46" s="1"/>
  <c r="E160" i="46" l="1"/>
  <c r="E124" i="46"/>
  <c r="E197" i="46" s="1"/>
  <c r="E196" i="46" s="1"/>
  <c r="E185" i="46" s="1"/>
  <c r="E242" i="46" s="1"/>
  <c r="E250" i="46" s="1"/>
  <c r="F130" i="46"/>
  <c r="F145" i="46" s="1"/>
  <c r="F160" i="46"/>
  <c r="F124" i="46"/>
  <c r="F197" i="46" s="1"/>
  <c r="F196" i="46" s="1"/>
  <c r="F185" i="46" s="1"/>
  <c r="F242" i="46" s="1"/>
  <c r="F250" i="46" s="1"/>
  <c r="D155" i="46"/>
  <c r="D154" i="46" s="1"/>
  <c r="D132" i="46"/>
  <c r="D147" i="46" s="1"/>
  <c r="D87" i="46"/>
  <c r="D115" i="46" s="1"/>
  <c r="D109" i="46"/>
  <c r="N373" i="46"/>
  <c r="N374" i="46"/>
  <c r="E130" i="46"/>
  <c r="E145" i="46" s="1"/>
  <c r="D160" i="46" l="1"/>
  <c r="D124" i="46"/>
  <c r="D197" i="46" s="1"/>
  <c r="D196" i="46" s="1"/>
  <c r="D185" i="46" s="1"/>
  <c r="D242" i="46" s="1"/>
  <c r="D250" i="46" s="1"/>
  <c r="F139" i="46"/>
  <c r="E139" i="46"/>
  <c r="D130" i="46"/>
  <c r="D145" i="46"/>
  <c r="D139" i="46" l="1"/>
  <c r="E13" i="45" l="1"/>
  <c r="K382" i="46" s="1"/>
  <c r="K375" i="46" s="1"/>
  <c r="D13" i="45"/>
  <c r="J382" i="46" s="1"/>
  <c r="J375" i="46" s="1"/>
  <c r="C13" i="45"/>
  <c r="F39" i="45"/>
  <c r="F38" i="45"/>
  <c r="F37" i="45"/>
  <c r="F35" i="45"/>
  <c r="F34" i="45"/>
  <c r="F33" i="45"/>
  <c r="F32" i="45"/>
  <c r="F31" i="45"/>
  <c r="F30" i="45"/>
  <c r="F29" i="45"/>
  <c r="E28" i="45"/>
  <c r="D28" i="45"/>
  <c r="C28" i="45"/>
  <c r="F27" i="45"/>
  <c r="F26" i="45"/>
  <c r="E25" i="45"/>
  <c r="D25" i="45"/>
  <c r="C25" i="45"/>
  <c r="F23" i="45"/>
  <c r="F22" i="45"/>
  <c r="F21" i="45"/>
  <c r="E20" i="45"/>
  <c r="D20" i="45"/>
  <c r="C20" i="45"/>
  <c r="F19" i="45"/>
  <c r="F18" i="45"/>
  <c r="F17" i="45"/>
  <c r="F16" i="45"/>
  <c r="E15" i="45"/>
  <c r="D15" i="45"/>
  <c r="C15" i="45"/>
  <c r="F14" i="45"/>
  <c r="E12" i="45" l="1"/>
  <c r="D12" i="45"/>
  <c r="F28" i="45"/>
  <c r="F20" i="45"/>
  <c r="C12" i="45"/>
  <c r="C24" i="45" s="1"/>
  <c r="C11" i="45" s="1"/>
  <c r="I382" i="46"/>
  <c r="J427" i="46"/>
  <c r="J374" i="46" s="1"/>
  <c r="J373" i="46" s="1"/>
  <c r="F15" i="45"/>
  <c r="K427" i="46"/>
  <c r="K374" i="46" s="1"/>
  <c r="K373" i="46" s="1"/>
  <c r="E24" i="45"/>
  <c r="E11" i="45" s="1"/>
  <c r="E36" i="45" s="1"/>
  <c r="D24" i="45"/>
  <c r="F13" i="45"/>
  <c r="F25" i="45"/>
  <c r="F12" i="45" l="1"/>
  <c r="O382" i="46"/>
  <c r="I375" i="46"/>
  <c r="F24" i="45"/>
  <c r="C36" i="45"/>
  <c r="D11" i="45"/>
  <c r="D36" i="45" s="1"/>
  <c r="O375" i="46" l="1"/>
  <c r="I427" i="46"/>
  <c r="I374" i="46" s="1"/>
  <c r="F11" i="45"/>
  <c r="F36" i="45"/>
  <c r="I373" i="46" l="1"/>
  <c r="O373" i="46" s="1"/>
  <c r="O374" i="46"/>
  <c r="BW33" i="5"/>
  <c r="BV33" i="5"/>
  <c r="BU33" i="5"/>
  <c r="BT33" i="5"/>
  <c r="BS33" i="5"/>
  <c r="BR33" i="5"/>
  <c r="BQ33" i="5"/>
  <c r="BP33" i="5"/>
  <c r="BO33" i="5"/>
  <c r="BN33" i="5"/>
  <c r="BM33" i="5"/>
  <c r="BL33" i="5"/>
  <c r="BK33" i="5"/>
  <c r="BJ33" i="5"/>
  <c r="AJ31" i="4"/>
  <c r="AI31" i="4"/>
  <c r="BK31" i="3"/>
  <c r="BL31" i="3" s="1"/>
  <c r="BK30" i="3"/>
  <c r="BJ30" i="3"/>
  <c r="BI30" i="3"/>
  <c r="BA31" i="3"/>
  <c r="BA30" i="3" s="1"/>
  <c r="BB31" i="3"/>
  <c r="AZ30" i="3"/>
  <c r="AY30" i="3"/>
  <c r="AQ31" i="3"/>
  <c r="AR31" i="3" s="1"/>
  <c r="BU31" i="3" l="1"/>
  <c r="BV31" i="3"/>
  <c r="AN31" i="3"/>
  <c r="BH31" i="3"/>
  <c r="BH30" i="3" s="1"/>
  <c r="BL30" i="3"/>
  <c r="AX31" i="3"/>
  <c r="AX30" i="3" s="1"/>
  <c r="BB30" i="3"/>
  <c r="C31" i="3"/>
  <c r="B31" i="3"/>
  <c r="AS33" i="41"/>
  <c r="C33" i="41"/>
  <c r="B33" i="38"/>
  <c r="B31" i="4" s="1"/>
  <c r="B33" i="40"/>
  <c r="B33" i="41"/>
  <c r="AS33" i="40"/>
  <c r="AS33" i="38"/>
  <c r="V15" i="44"/>
  <c r="V14" i="44" s="1"/>
  <c r="V13" i="44" s="1"/>
  <c r="V9" i="44" s="1"/>
  <c r="V7" i="44" s="1"/>
  <c r="U31" i="3"/>
  <c r="U14" i="44"/>
  <c r="T14" i="44"/>
  <c r="T13" i="44" s="1"/>
  <c r="T9" i="44" s="1"/>
  <c r="T7" i="44" s="1"/>
  <c r="S14" i="44"/>
  <c r="S13" i="44" s="1"/>
  <c r="S9" i="44" s="1"/>
  <c r="S7" i="44" s="1"/>
  <c r="R14" i="44"/>
  <c r="R13" i="44" s="1"/>
  <c r="R9" i="44" s="1"/>
  <c r="R7" i="44" s="1"/>
  <c r="Q14" i="44"/>
  <c r="Q13" i="44" s="1"/>
  <c r="Q9" i="44" s="1"/>
  <c r="Q7" i="44" s="1"/>
  <c r="P14" i="44"/>
  <c r="P13" i="44" s="1"/>
  <c r="P9" i="44" s="1"/>
  <c r="P7" i="44" s="1"/>
  <c r="O14" i="44"/>
  <c r="N14" i="44"/>
  <c r="M14" i="44"/>
  <c r="M13" i="44" s="1"/>
  <c r="M9" i="44" s="1"/>
  <c r="M7" i="44" s="1"/>
  <c r="L14" i="44"/>
  <c r="L13" i="44" s="1"/>
  <c r="L9" i="44" s="1"/>
  <c r="L7" i="44" s="1"/>
  <c r="K14" i="44"/>
  <c r="K13" i="44" s="1"/>
  <c r="K9" i="44" s="1"/>
  <c r="K7" i="44" s="1"/>
  <c r="J14" i="44"/>
  <c r="J13" i="44" s="1"/>
  <c r="J9" i="44" s="1"/>
  <c r="J7" i="44" s="1"/>
  <c r="H14" i="44"/>
  <c r="H13" i="44" s="1"/>
  <c r="H9" i="44" s="1"/>
  <c r="H7" i="44" s="1"/>
  <c r="U13" i="44"/>
  <c r="U9" i="44" s="1"/>
  <c r="U7" i="44" s="1"/>
  <c r="O13" i="44"/>
  <c r="O9" i="44" s="1"/>
  <c r="O7" i="44" s="1"/>
  <c r="N13" i="44"/>
  <c r="N9" i="44" s="1"/>
  <c r="N7" i="44" s="1"/>
  <c r="P31" i="4" l="1"/>
  <c r="Z31" i="4" s="1"/>
  <c r="X31" i="3"/>
  <c r="BR31" i="3"/>
  <c r="I14" i="44"/>
  <c r="I13" i="44" s="1"/>
  <c r="I9" i="44" s="1"/>
  <c r="I7" i="44" s="1"/>
  <c r="I32" i="30"/>
  <c r="H30" i="30"/>
  <c r="E5" i="37"/>
  <c r="E7" i="37" s="1"/>
  <c r="E8" i="37" s="1"/>
  <c r="E9" i="37" s="1"/>
  <c r="E10" i="37"/>
  <c r="E11" i="37" s="1"/>
  <c r="AQ32" i="8"/>
  <c r="AM32" i="8"/>
  <c r="AM27" i="8"/>
  <c r="AM26" i="8" s="1"/>
  <c r="AM25" i="8" s="1"/>
  <c r="CI29" i="8"/>
  <c r="CI21" i="8" s="1"/>
  <c r="CH29" i="8"/>
  <c r="CH21" i="8" s="1"/>
  <c r="CH27" i="8"/>
  <c r="CH26" i="8" s="1"/>
  <c r="CH25" i="8" s="1"/>
  <c r="CH20" i="8" s="1"/>
  <c r="CH31" i="8"/>
  <c r="CH22" i="8" s="1"/>
  <c r="CG29" i="8"/>
  <c r="CG21" i="8" s="1"/>
  <c r="CF29" i="8"/>
  <c r="CF21" i="8" s="1"/>
  <c r="CE29" i="8"/>
  <c r="CE21" i="8" s="1"/>
  <c r="CD29" i="8"/>
  <c r="CD21" i="8" s="1"/>
  <c r="CC29" i="8"/>
  <c r="CC21" i="8" s="1"/>
  <c r="CB29" i="8"/>
  <c r="CB21" i="8" s="1"/>
  <c r="CA29" i="8"/>
  <c r="BZ29" i="8"/>
  <c r="BZ27" i="8"/>
  <c r="BZ26" i="8" s="1"/>
  <c r="BZ25" i="8" s="1"/>
  <c r="BZ31" i="8"/>
  <c r="BZ22" i="8" s="1"/>
  <c r="BY29" i="8"/>
  <c r="BY21" i="8" s="1"/>
  <c r="BX29" i="8"/>
  <c r="BW29" i="8"/>
  <c r="BW21" i="8" s="1"/>
  <c r="BV29" i="8"/>
  <c r="BV21" i="8" s="1"/>
  <c r="BV27" i="8"/>
  <c r="BV26" i="8" s="1"/>
  <c r="BV25" i="8" s="1"/>
  <c r="BV31" i="8"/>
  <c r="CP29" i="8"/>
  <c r="CP21" i="8" s="1"/>
  <c r="CJ29" i="8"/>
  <c r="CJ21" i="8" s="1"/>
  <c r="CK27" i="8"/>
  <c r="CK26" i="8" s="1"/>
  <c r="CK25" i="8" s="1"/>
  <c r="CI31" i="8"/>
  <c r="CI22" i="8" s="1"/>
  <c r="CG31" i="8"/>
  <c r="CF31" i="8"/>
  <c r="CF22" i="8" s="1"/>
  <c r="CF27" i="8"/>
  <c r="CF26" i="8" s="1"/>
  <c r="CF25" i="8" s="1"/>
  <c r="CE31" i="8"/>
  <c r="CE22" i="8" s="1"/>
  <c r="CD31" i="8"/>
  <c r="CD22" i="8" s="1"/>
  <c r="CC31" i="8"/>
  <c r="CC22" i="8" s="1"/>
  <c r="CB31" i="8"/>
  <c r="CB27" i="8"/>
  <c r="CB26" i="8" s="1"/>
  <c r="CB25" i="8" s="1"/>
  <c r="CA31" i="8"/>
  <c r="CA22" i="8" s="1"/>
  <c r="BY31" i="8"/>
  <c r="BY22" i="8" s="1"/>
  <c r="BX31" i="8"/>
  <c r="BX22" i="8" s="1"/>
  <c r="BX27" i="8"/>
  <c r="BX26" i="8" s="1"/>
  <c r="BX25" i="8" s="1"/>
  <c r="BX20" i="8" s="1"/>
  <c r="BW31" i="8"/>
  <c r="BW22" i="8" s="1"/>
  <c r="BU31" i="8"/>
  <c r="BT31" i="8"/>
  <c r="BT22" i="8" s="1"/>
  <c r="BS31" i="8"/>
  <c r="BS22" i="8" s="1"/>
  <c r="BR31" i="8"/>
  <c r="BR22" i="8" s="1"/>
  <c r="BQ31" i="8"/>
  <c r="BP31" i="8"/>
  <c r="BO31" i="8"/>
  <c r="BO22" i="8" s="1"/>
  <c r="BN31" i="8"/>
  <c r="BN22" i="8" s="1"/>
  <c r="BM31" i="8"/>
  <c r="BM22" i="8" s="1"/>
  <c r="BL31" i="8"/>
  <c r="BK31" i="8"/>
  <c r="BK22" i="8" s="1"/>
  <c r="BJ31" i="8"/>
  <c r="BJ22" i="8" s="1"/>
  <c r="BI31" i="8"/>
  <c r="BI22" i="8" s="1"/>
  <c r="BH31" i="8"/>
  <c r="BG31" i="8"/>
  <c r="BF31" i="8"/>
  <c r="BF22" i="8" s="1"/>
  <c r="BE31" i="8"/>
  <c r="BD31" i="8"/>
  <c r="BC31" i="8"/>
  <c r="BC22" i="8" s="1"/>
  <c r="BB31" i="8"/>
  <c r="BB22" i="8" s="1"/>
  <c r="BA31" i="8"/>
  <c r="BA22" i="8" s="1"/>
  <c r="AZ31" i="8"/>
  <c r="AY31" i="8"/>
  <c r="AY22" i="8" s="1"/>
  <c r="AX31" i="8"/>
  <c r="AW31" i="8"/>
  <c r="AW22" i="8" s="1"/>
  <c r="AV31" i="8"/>
  <c r="AV22" i="8" s="1"/>
  <c r="AU31" i="8"/>
  <c r="AU22" i="8" s="1"/>
  <c r="AT31" i="8"/>
  <c r="AT22" i="8" s="1"/>
  <c r="AS31" i="8"/>
  <c r="AR31" i="8"/>
  <c r="AP31" i="8"/>
  <c r="AP22" i="8" s="1"/>
  <c r="AO31" i="8"/>
  <c r="AO22" i="8" s="1"/>
  <c r="AN31" i="8"/>
  <c r="AN22" i="8" s="1"/>
  <c r="AL31" i="8"/>
  <c r="AK31" i="8"/>
  <c r="AK22" i="8" s="1"/>
  <c r="AJ31" i="8"/>
  <c r="AJ22" i="8" s="1"/>
  <c r="AI31" i="8"/>
  <c r="AI22" i="8" s="1"/>
  <c r="AH31" i="8"/>
  <c r="AH22" i="8" s="1"/>
  <c r="AG31" i="8"/>
  <c r="AG22" i="8" s="1"/>
  <c r="AF31" i="8"/>
  <c r="AF22" i="8" s="1"/>
  <c r="AE31" i="8"/>
  <c r="AD31" i="8"/>
  <c r="AC31" i="8"/>
  <c r="AC22" i="8" s="1"/>
  <c r="AB31" i="8"/>
  <c r="AB22" i="8" s="1"/>
  <c r="AA31" i="8"/>
  <c r="Z31" i="8"/>
  <c r="Y31" i="8"/>
  <c r="Y22" i="8" s="1"/>
  <c r="X31" i="8"/>
  <c r="X22" i="8" s="1"/>
  <c r="W31" i="8"/>
  <c r="W22" i="8" s="1"/>
  <c r="V31" i="8"/>
  <c r="V22" i="8" s="1"/>
  <c r="U31" i="8"/>
  <c r="U22" i="8" s="1"/>
  <c r="T31" i="8"/>
  <c r="T22" i="8" s="1"/>
  <c r="S31" i="8"/>
  <c r="R31" i="8"/>
  <c r="Q31" i="8"/>
  <c r="Q22" i="8" s="1"/>
  <c r="P31" i="8"/>
  <c r="P22" i="8" s="1"/>
  <c r="O31" i="8"/>
  <c r="O22" i="8" s="1"/>
  <c r="N31" i="8"/>
  <c r="M31" i="8"/>
  <c r="M22" i="8" s="1"/>
  <c r="L31" i="8"/>
  <c r="K31" i="8"/>
  <c r="K22" i="8" s="1"/>
  <c r="J31" i="8"/>
  <c r="J22" i="8" s="1"/>
  <c r="I31" i="8"/>
  <c r="I22" i="8" s="1"/>
  <c r="H31" i="8"/>
  <c r="H22" i="8" s="1"/>
  <c r="G31" i="8"/>
  <c r="F31" i="8"/>
  <c r="E31" i="8"/>
  <c r="E22" i="8" s="1"/>
  <c r="D31" i="8"/>
  <c r="D22" i="8" s="1"/>
  <c r="AK31" i="4"/>
  <c r="BX33" i="5" s="1"/>
  <c r="BL33" i="7" s="1"/>
  <c r="CX32" i="8" s="1"/>
  <c r="BW30" i="3"/>
  <c r="AK30" i="4" s="1"/>
  <c r="BX32" i="5" s="1"/>
  <c r="BL32" i="7" s="1"/>
  <c r="BW28" i="3"/>
  <c r="AK28" i="4" s="1"/>
  <c r="BX30" i="5" s="1"/>
  <c r="BL30" i="7" s="1"/>
  <c r="CX29" i="8" s="1"/>
  <c r="CI27" i="8"/>
  <c r="CI26" i="8" s="1"/>
  <c r="CI25" i="8" s="1"/>
  <c r="CG27" i="8"/>
  <c r="CG26" i="8" s="1"/>
  <c r="CG25" i="8" s="1"/>
  <c r="CG20" i="8" s="1"/>
  <c r="CE27" i="8"/>
  <c r="CE26" i="8" s="1"/>
  <c r="CE25" i="8" s="1"/>
  <c r="CD27" i="8"/>
  <c r="CD26" i="8" s="1"/>
  <c r="CD25" i="8" s="1"/>
  <c r="CD20" i="8" s="1"/>
  <c r="CC27" i="8"/>
  <c r="CC26" i="8" s="1"/>
  <c r="CC25" i="8" s="1"/>
  <c r="CC20" i="8" s="1"/>
  <c r="CA27" i="8"/>
  <c r="CA26" i="8" s="1"/>
  <c r="CA25" i="8" s="1"/>
  <c r="BY27" i="8"/>
  <c r="BY26" i="8" s="1"/>
  <c r="BY25" i="8" s="1"/>
  <c r="BW27" i="8"/>
  <c r="BW26" i="8" s="1"/>
  <c r="BW25" i="8" s="1"/>
  <c r="BW20" i="8" s="1"/>
  <c r="CG22" i="8"/>
  <c r="BV22" i="8"/>
  <c r="CA21" i="8"/>
  <c r="S33" i="7"/>
  <c r="T33" i="7"/>
  <c r="U33" i="7"/>
  <c r="R33" i="7"/>
  <c r="R32" i="7" s="1"/>
  <c r="R23" i="7" s="1"/>
  <c r="Q33" i="7"/>
  <c r="R30" i="7"/>
  <c r="R22" i="7" s="1"/>
  <c r="U30" i="7"/>
  <c r="U22" i="7" s="1"/>
  <c r="R28" i="7"/>
  <c r="R27" i="7" s="1"/>
  <c r="R26" i="7" s="1"/>
  <c r="R21" i="7" s="1"/>
  <c r="Q28" i="7"/>
  <c r="Q27" i="7" s="1"/>
  <c r="Q26" i="7" s="1"/>
  <c r="Q21" i="7" s="1"/>
  <c r="BK28" i="7"/>
  <c r="BK27" i="7" s="1"/>
  <c r="BK26" i="7" s="1"/>
  <c r="BJ28" i="7"/>
  <c r="BJ27" i="7" s="1"/>
  <c r="BJ26" i="7" s="1"/>
  <c r="BJ21" i="7" s="1"/>
  <c r="BI28" i="7"/>
  <c r="BI27" i="7" s="1"/>
  <c r="BI26" i="7" s="1"/>
  <c r="BH28" i="7"/>
  <c r="BH27" i="7" s="1"/>
  <c r="BH26" i="7" s="1"/>
  <c r="BG28" i="7"/>
  <c r="BG27" i="7" s="1"/>
  <c r="BG26" i="7" s="1"/>
  <c r="BF28" i="7"/>
  <c r="BF27" i="7" s="1"/>
  <c r="BF26" i="7" s="1"/>
  <c r="BE28" i="7"/>
  <c r="BE27" i="7" s="1"/>
  <c r="BE26" i="7" s="1"/>
  <c r="BE21" i="7" s="1"/>
  <c r="BD28" i="7"/>
  <c r="BD27" i="7" s="1"/>
  <c r="BD26" i="7" s="1"/>
  <c r="BC28" i="7"/>
  <c r="BC27" i="7" s="1"/>
  <c r="BC26" i="7" s="1"/>
  <c r="BB28" i="7"/>
  <c r="BB27" i="7" s="1"/>
  <c r="BB26" i="7" s="1"/>
  <c r="BA28" i="7"/>
  <c r="BA27" i="7" s="1"/>
  <c r="BA26" i="7" s="1"/>
  <c r="BA21" i="7" s="1"/>
  <c r="AZ28" i="7"/>
  <c r="AZ27" i="7" s="1"/>
  <c r="AZ26" i="7" s="1"/>
  <c r="BK30" i="7"/>
  <c r="BK32" i="7"/>
  <c r="BK23" i="7" s="1"/>
  <c r="BJ30" i="7"/>
  <c r="BJ22" i="7" s="1"/>
  <c r="BJ32" i="7"/>
  <c r="BJ23" i="7" s="1"/>
  <c r="BI30" i="7"/>
  <c r="BI22" i="7" s="1"/>
  <c r="BI32" i="7"/>
  <c r="BI23" i="7" s="1"/>
  <c r="BH30" i="7"/>
  <c r="BH22" i="7" s="1"/>
  <c r="BH32" i="7"/>
  <c r="BH23" i="7" s="1"/>
  <c r="BG30" i="7"/>
  <c r="BG22" i="7" s="1"/>
  <c r="BG32" i="7"/>
  <c r="BG23" i="7" s="1"/>
  <c r="BF30" i="7"/>
  <c r="BF22" i="7" s="1"/>
  <c r="BF32" i="7"/>
  <c r="BF23" i="7" s="1"/>
  <c r="BE30" i="7"/>
  <c r="BE22" i="7" s="1"/>
  <c r="BE32" i="7"/>
  <c r="BD30" i="7"/>
  <c r="BD22" i="7" s="1"/>
  <c r="BD32" i="7"/>
  <c r="BD23" i="7" s="1"/>
  <c r="BC30" i="7"/>
  <c r="BC22" i="7" s="1"/>
  <c r="BC32" i="7"/>
  <c r="BC23" i="7" s="1"/>
  <c r="BB30" i="7"/>
  <c r="BB22" i="7" s="1"/>
  <c r="BB32" i="7"/>
  <c r="BB23" i="7" s="1"/>
  <c r="BA30" i="7"/>
  <c r="BA22" i="7" s="1"/>
  <c r="BA32" i="7"/>
  <c r="BA23" i="7" s="1"/>
  <c r="AZ30" i="7"/>
  <c r="AZ22" i="7" s="1"/>
  <c r="AZ32" i="7"/>
  <c r="AZ23" i="7" s="1"/>
  <c r="BE23" i="7"/>
  <c r="BK22" i="7"/>
  <c r="BD21" i="7"/>
  <c r="BC21" i="7"/>
  <c r="AY30" i="7"/>
  <c r="AY22" i="7" s="1"/>
  <c r="AY32" i="7"/>
  <c r="AY23" i="7" s="1"/>
  <c r="AY28" i="7"/>
  <c r="AY27" i="7" s="1"/>
  <c r="AY26" i="7" s="1"/>
  <c r="AX32" i="7"/>
  <c r="AX23" i="7" s="1"/>
  <c r="AW32" i="7"/>
  <c r="AW23" i="7" s="1"/>
  <c r="AV32" i="7"/>
  <c r="AU32" i="7"/>
  <c r="AU23" i="7" s="1"/>
  <c r="AT32" i="7"/>
  <c r="AT23" i="7" s="1"/>
  <c r="AS32" i="7"/>
  <c r="AS23" i="7" s="1"/>
  <c r="AR32" i="7"/>
  <c r="AR23" i="7" s="1"/>
  <c r="AQ32" i="7"/>
  <c r="AP32" i="7"/>
  <c r="AP23" i="7" s="1"/>
  <c r="AO32" i="7"/>
  <c r="AO23" i="7" s="1"/>
  <c r="AN32" i="7"/>
  <c r="AN23" i="7" s="1"/>
  <c r="AM32" i="7"/>
  <c r="AM23" i="7" s="1"/>
  <c r="AL32" i="7"/>
  <c r="AL23" i="7" s="1"/>
  <c r="AK32" i="7"/>
  <c r="AK23" i="7" s="1"/>
  <c r="AJ32" i="7"/>
  <c r="AI32" i="7"/>
  <c r="AI23" i="7" s="1"/>
  <c r="AH32" i="7"/>
  <c r="AH23" i="7" s="1"/>
  <c r="AG32" i="7"/>
  <c r="AG23" i="7" s="1"/>
  <c r="AF32" i="7"/>
  <c r="AE32" i="7"/>
  <c r="AD32" i="7"/>
  <c r="AD23" i="7" s="1"/>
  <c r="AC32" i="7"/>
  <c r="AB32" i="7"/>
  <c r="AB23" i="7" s="1"/>
  <c r="AA32" i="7"/>
  <c r="Z32" i="7"/>
  <c r="Z23" i="7" s="1"/>
  <c r="Y32" i="7"/>
  <c r="X32" i="7"/>
  <c r="X23" i="7" s="1"/>
  <c r="W32" i="7"/>
  <c r="W23" i="7" s="1"/>
  <c r="V32" i="7"/>
  <c r="V23" i="7" s="1"/>
  <c r="P32" i="7"/>
  <c r="P23" i="7" s="1"/>
  <c r="O32" i="7"/>
  <c r="O23" i="7" s="1"/>
  <c r="N32" i="7"/>
  <c r="M32" i="7"/>
  <c r="L32" i="7"/>
  <c r="L23" i="7" s="1"/>
  <c r="K32" i="7"/>
  <c r="K23" i="7" s="1"/>
  <c r="J32" i="7"/>
  <c r="J23" i="7" s="1"/>
  <c r="I32" i="7"/>
  <c r="H32" i="7"/>
  <c r="H23" i="7" s="1"/>
  <c r="G32" i="7"/>
  <c r="F32" i="7"/>
  <c r="E32" i="7"/>
  <c r="E23" i="7" s="1"/>
  <c r="D32" i="7"/>
  <c r="D23" i="7" s="1"/>
  <c r="AE33" i="6"/>
  <c r="AL33" i="6" s="1"/>
  <c r="AD33" i="6"/>
  <c r="AK33" i="6" s="1"/>
  <c r="AC33" i="6"/>
  <c r="AB33" i="6"/>
  <c r="AI33" i="6" s="1"/>
  <c r="AA33" i="6"/>
  <c r="AG33" i="6"/>
  <c r="Y33" i="6"/>
  <c r="AF33" i="6" s="1"/>
  <c r="X32" i="6"/>
  <c r="X23" i="6" s="1"/>
  <c r="W32" i="6"/>
  <c r="V32" i="6"/>
  <c r="U32" i="6"/>
  <c r="U23" i="6" s="1"/>
  <c r="T32" i="6"/>
  <c r="T23" i="6" s="1"/>
  <c r="S32" i="6"/>
  <c r="R32" i="6"/>
  <c r="Q32" i="6"/>
  <c r="Q23" i="6" s="1"/>
  <c r="P32" i="6"/>
  <c r="P23" i="6" s="1"/>
  <c r="O32" i="6"/>
  <c r="O23" i="6" s="1"/>
  <c r="N32" i="6"/>
  <c r="N23" i="6" s="1"/>
  <c r="M32" i="6"/>
  <c r="L32" i="6"/>
  <c r="L23" i="6" s="1"/>
  <c r="K32" i="6"/>
  <c r="K23" i="6" s="1"/>
  <c r="J32" i="6"/>
  <c r="I32" i="6"/>
  <c r="I23" i="6" s="1"/>
  <c r="H32" i="6"/>
  <c r="H23" i="6" s="1"/>
  <c r="G32" i="6"/>
  <c r="F32" i="6"/>
  <c r="E32" i="6"/>
  <c r="E23" i="6" s="1"/>
  <c r="D32" i="6"/>
  <c r="AB30" i="5"/>
  <c r="AB22" i="5" s="1"/>
  <c r="BW32" i="5"/>
  <c r="BW23" i="5" s="1"/>
  <c r="BT32" i="5"/>
  <c r="BT23" i="5" s="1"/>
  <c r="BV30" i="5"/>
  <c r="BV22" i="5" s="1"/>
  <c r="BM32" i="5"/>
  <c r="BM23" i="5" s="1"/>
  <c r="BL32" i="5"/>
  <c r="BL23" i="5" s="1"/>
  <c r="BI32" i="5"/>
  <c r="BH32" i="5"/>
  <c r="BH23" i="5" s="1"/>
  <c r="BG32" i="5"/>
  <c r="BG23" i="5" s="1"/>
  <c r="BF32" i="5"/>
  <c r="BF23" i="5" s="1"/>
  <c r="BE32" i="5"/>
  <c r="BD32" i="5"/>
  <c r="BC32" i="5"/>
  <c r="BC23" i="5" s="1"/>
  <c r="BB32" i="5"/>
  <c r="BA32" i="5"/>
  <c r="BA23" i="5" s="1"/>
  <c r="AZ32" i="5"/>
  <c r="AZ23" i="5" s="1"/>
  <c r="AY32" i="5"/>
  <c r="AY23" i="5" s="1"/>
  <c r="AX32" i="5"/>
  <c r="AX23" i="5" s="1"/>
  <c r="AW32" i="5"/>
  <c r="AW23" i="5" s="1"/>
  <c r="AV32" i="5"/>
  <c r="AV23" i="5" s="1"/>
  <c r="AU32" i="5"/>
  <c r="AU23" i="5" s="1"/>
  <c r="AT32" i="5"/>
  <c r="AT23" i="5" s="1"/>
  <c r="AS32" i="5"/>
  <c r="AS23" i="5" s="1"/>
  <c r="AR32" i="5"/>
  <c r="AQ32" i="5"/>
  <c r="AQ23" i="5" s="1"/>
  <c r="AP32" i="5"/>
  <c r="AO32" i="5"/>
  <c r="AO23" i="5" s="1"/>
  <c r="AN32" i="5"/>
  <c r="AN23" i="5" s="1"/>
  <c r="AM32" i="5"/>
  <c r="AM23" i="5" s="1"/>
  <c r="AL32" i="5"/>
  <c r="AL23" i="5" s="1"/>
  <c r="AK32" i="5"/>
  <c r="AK23" i="5" s="1"/>
  <c r="AJ32" i="5"/>
  <c r="AJ23" i="5" s="1"/>
  <c r="AI32" i="5"/>
  <c r="AI23" i="5" s="1"/>
  <c r="AH32" i="5"/>
  <c r="AH23" i="5" s="1"/>
  <c r="AG32" i="5"/>
  <c r="AG23" i="5" s="1"/>
  <c r="AF32" i="5"/>
  <c r="AE32" i="5"/>
  <c r="AD32" i="5"/>
  <c r="AC32" i="5"/>
  <c r="AC23" i="5" s="1"/>
  <c r="AA32" i="5"/>
  <c r="AA23" i="5" s="1"/>
  <c r="Z32" i="5"/>
  <c r="Y32" i="5"/>
  <c r="X32" i="5"/>
  <c r="W32" i="5"/>
  <c r="W23" i="5" s="1"/>
  <c r="V32" i="5"/>
  <c r="V23" i="5" s="1"/>
  <c r="U32" i="5"/>
  <c r="U23" i="5" s="1"/>
  <c r="T32" i="5"/>
  <c r="S32" i="5"/>
  <c r="R32" i="5"/>
  <c r="Q32" i="5"/>
  <c r="P32" i="5"/>
  <c r="P23" i="5" s="1"/>
  <c r="O32" i="5"/>
  <c r="O23" i="5" s="1"/>
  <c r="N32" i="5"/>
  <c r="M32" i="5"/>
  <c r="L32" i="5"/>
  <c r="K32" i="5"/>
  <c r="K23" i="5" s="1"/>
  <c r="J32" i="5"/>
  <c r="J23" i="5" s="1"/>
  <c r="I32" i="5"/>
  <c r="I23" i="5" s="1"/>
  <c r="H32" i="5"/>
  <c r="G32" i="5"/>
  <c r="F32" i="5"/>
  <c r="E33" i="5"/>
  <c r="AI30" i="4"/>
  <c r="AI21" i="4" s="1"/>
  <c r="AE26" i="4"/>
  <c r="AE25" i="4" s="1"/>
  <c r="AE24" i="4" s="1"/>
  <c r="AE19" i="4" s="1"/>
  <c r="AH26" i="4"/>
  <c r="AH25" i="4" s="1"/>
  <c r="AH24" i="4" s="1"/>
  <c r="AG26" i="4"/>
  <c r="AG25" i="4" s="1"/>
  <c r="AG24" i="4" s="1"/>
  <c r="AF26" i="4"/>
  <c r="AF25" i="4" s="1"/>
  <c r="AF24" i="4" s="1"/>
  <c r="AC26" i="4"/>
  <c r="AC25" i="4" s="1"/>
  <c r="AC24" i="4" s="1"/>
  <c r="AG28" i="4"/>
  <c r="AG20" i="4" s="1"/>
  <c r="AG30" i="4"/>
  <c r="AG21" i="4" s="1"/>
  <c r="AF30" i="4"/>
  <c r="AF21" i="4" s="1"/>
  <c r="AC30" i="4"/>
  <c r="AC21" i="4" s="1"/>
  <c r="AH28" i="4"/>
  <c r="AH20" i="4" s="1"/>
  <c r="AH30" i="4"/>
  <c r="AH21" i="4" s="1"/>
  <c r="AE30" i="4"/>
  <c r="AE21" i="4" s="1"/>
  <c r="AE28" i="4"/>
  <c r="AE20" i="4" s="1"/>
  <c r="AD20" i="4"/>
  <c r="AC20" i="4"/>
  <c r="BZ21" i="8"/>
  <c r="CB22" i="8"/>
  <c r="AB30" i="4"/>
  <c r="AB21" i="4" s="1"/>
  <c r="AA30" i="4"/>
  <c r="AA21" i="4" s="1"/>
  <c r="Y30" i="4"/>
  <c r="Y21" i="4" s="1"/>
  <c r="X30" i="4"/>
  <c r="X21" i="4" s="1"/>
  <c r="W30" i="4"/>
  <c r="V30" i="4"/>
  <c r="V21" i="4" s="1"/>
  <c r="U30" i="4"/>
  <c r="U21" i="4" s="1"/>
  <c r="T30" i="4"/>
  <c r="T21" i="4" s="1"/>
  <c r="R30" i="4"/>
  <c r="R21" i="4" s="1"/>
  <c r="O30" i="4"/>
  <c r="N30" i="4"/>
  <c r="N21" i="4" s="1"/>
  <c r="M30" i="4"/>
  <c r="M21" i="4" s="1"/>
  <c r="L30" i="4"/>
  <c r="L21" i="4" s="1"/>
  <c r="K30" i="4"/>
  <c r="K21" i="4" s="1"/>
  <c r="H28" i="4"/>
  <c r="H20" i="4" s="1"/>
  <c r="E31" i="4"/>
  <c r="D19" i="30"/>
  <c r="G19" i="30" s="1"/>
  <c r="D27" i="30"/>
  <c r="D29" i="30"/>
  <c r="G29" i="30" s="1"/>
  <c r="BH21" i="3"/>
  <c r="BL28" i="3"/>
  <c r="BL20" i="3" s="1"/>
  <c r="BK21" i="3"/>
  <c r="BI21" i="3"/>
  <c r="BG30" i="3"/>
  <c r="BE30" i="3"/>
  <c r="BE21" i="3" s="1"/>
  <c r="BD30" i="3"/>
  <c r="BD21" i="3" s="1"/>
  <c r="BB21" i="3"/>
  <c r="AX21" i="3"/>
  <c r="AW30" i="3"/>
  <c r="AW21" i="3" s="1"/>
  <c r="AV30" i="3"/>
  <c r="AV21" i="3" s="1"/>
  <c r="AU30" i="3"/>
  <c r="AT30" i="3"/>
  <c r="AT21" i="3" s="1"/>
  <c r="AS30" i="3"/>
  <c r="AR30" i="3"/>
  <c r="AR21" i="3" s="1"/>
  <c r="AQ30" i="3"/>
  <c r="AQ21" i="3" s="1"/>
  <c r="AP30" i="3"/>
  <c r="AP21" i="3" s="1"/>
  <c r="AO30" i="3"/>
  <c r="AO21" i="3" s="1"/>
  <c r="AM30" i="3"/>
  <c r="AM21" i="3" s="1"/>
  <c r="AL30" i="3"/>
  <c r="AK30" i="3"/>
  <c r="AJ30" i="3"/>
  <c r="AJ21" i="3" s="1"/>
  <c r="AI30" i="3"/>
  <c r="AI21" i="3" s="1"/>
  <c r="AH30" i="3"/>
  <c r="AG30" i="3"/>
  <c r="AG21" i="3" s="1"/>
  <c r="AF30" i="3"/>
  <c r="AF21" i="3" s="1"/>
  <c r="AE30" i="3"/>
  <c r="AD30" i="3"/>
  <c r="AD21" i="3" s="1"/>
  <c r="AC30" i="3"/>
  <c r="AC21" i="3" s="1"/>
  <c r="AB30" i="3"/>
  <c r="AB21" i="3" s="1"/>
  <c r="AA30" i="3"/>
  <c r="AA21" i="3" s="1"/>
  <c r="Z30" i="3"/>
  <c r="Y30" i="3"/>
  <c r="Y21" i="3" s="1"/>
  <c r="W30" i="3"/>
  <c r="W21" i="3" s="1"/>
  <c r="V30" i="3"/>
  <c r="V21" i="3" s="1"/>
  <c r="T30" i="3"/>
  <c r="S30" i="3"/>
  <c r="S21" i="3" s="1"/>
  <c r="R30" i="3"/>
  <c r="R21" i="3" s="1"/>
  <c r="Q30" i="3"/>
  <c r="Q21" i="3" s="1"/>
  <c r="P30" i="3"/>
  <c r="P21" i="3" s="1"/>
  <c r="O30" i="3"/>
  <c r="O21" i="3" s="1"/>
  <c r="N30" i="3"/>
  <c r="N21" i="3" s="1"/>
  <c r="K30" i="3"/>
  <c r="K21" i="3" s="1"/>
  <c r="J30" i="3"/>
  <c r="I30" i="3"/>
  <c r="I21" i="3" s="1"/>
  <c r="C31" i="4"/>
  <c r="C33" i="5" s="1"/>
  <c r="C32" i="41"/>
  <c r="C30" i="41"/>
  <c r="C33" i="40"/>
  <c r="C32" i="40"/>
  <c r="C30" i="40"/>
  <c r="AW32" i="41"/>
  <c r="AW23" i="41" s="1"/>
  <c r="AV32" i="41"/>
  <c r="AV23" i="41" s="1"/>
  <c r="AU32" i="41"/>
  <c r="AU23" i="41" s="1"/>
  <c r="AT32" i="41"/>
  <c r="AT23" i="41" s="1"/>
  <c r="AS32" i="41"/>
  <c r="AS23" i="41" s="1"/>
  <c r="AR32" i="41"/>
  <c r="AR23" i="41" s="1"/>
  <c r="AQ32" i="41"/>
  <c r="AQ23" i="41" s="1"/>
  <c r="AP32" i="41"/>
  <c r="AP23" i="41" s="1"/>
  <c r="AO32" i="41"/>
  <c r="AN32" i="41"/>
  <c r="AN23" i="41" s="1"/>
  <c r="AM32" i="41"/>
  <c r="AM23" i="41" s="1"/>
  <c r="AL32" i="41"/>
  <c r="AL23" i="41" s="1"/>
  <c r="AK32" i="41"/>
  <c r="AK23" i="41" s="1"/>
  <c r="AJ32" i="41"/>
  <c r="AJ23" i="41" s="1"/>
  <c r="AI32" i="41"/>
  <c r="AI23" i="41" s="1"/>
  <c r="AH32" i="41"/>
  <c r="AH23" i="41" s="1"/>
  <c r="AG32" i="41"/>
  <c r="AG23" i="41" s="1"/>
  <c r="AF32" i="41"/>
  <c r="AF23" i="41" s="1"/>
  <c r="AE32" i="41"/>
  <c r="AE23" i="41" s="1"/>
  <c r="AD32" i="41"/>
  <c r="AD23" i="41" s="1"/>
  <c r="AC32" i="41"/>
  <c r="AC23" i="41" s="1"/>
  <c r="AB32" i="41"/>
  <c r="AB23" i="41" s="1"/>
  <c r="AA32" i="41"/>
  <c r="AA23" i="41" s="1"/>
  <c r="Z32" i="41"/>
  <c r="Z23" i="41" s="1"/>
  <c r="Y32" i="41"/>
  <c r="Y23" i="41" s="1"/>
  <c r="X32" i="41"/>
  <c r="X23" i="41" s="1"/>
  <c r="W32" i="41"/>
  <c r="W23" i="41" s="1"/>
  <c r="V32" i="41"/>
  <c r="V23" i="41" s="1"/>
  <c r="U32" i="41"/>
  <c r="U23" i="41" s="1"/>
  <c r="T32" i="41"/>
  <c r="T23" i="41" s="1"/>
  <c r="S32" i="41"/>
  <c r="S23" i="41" s="1"/>
  <c r="R32" i="41"/>
  <c r="R23" i="41" s="1"/>
  <c r="Q32" i="41"/>
  <c r="Q23" i="41" s="1"/>
  <c r="P32" i="41"/>
  <c r="P23" i="41" s="1"/>
  <c r="O32" i="41"/>
  <c r="O23" i="41" s="1"/>
  <c r="N32" i="41"/>
  <c r="N23" i="41" s="1"/>
  <c r="M32" i="41"/>
  <c r="M23" i="41" s="1"/>
  <c r="L32" i="41"/>
  <c r="L23" i="41" s="1"/>
  <c r="K32" i="41"/>
  <c r="K23" i="41" s="1"/>
  <c r="J32" i="41"/>
  <c r="J23" i="41" s="1"/>
  <c r="I32" i="41"/>
  <c r="I23" i="41" s="1"/>
  <c r="H32" i="41"/>
  <c r="G32" i="41"/>
  <c r="G23" i="41" s="1"/>
  <c r="F32" i="41"/>
  <c r="F23" i="41" s="1"/>
  <c r="E32" i="41"/>
  <c r="E23" i="41" s="1"/>
  <c r="D32" i="41"/>
  <c r="D23" i="41" s="1"/>
  <c r="AW30" i="41"/>
  <c r="AW22" i="41" s="1"/>
  <c r="AV30" i="41"/>
  <c r="AU30" i="41"/>
  <c r="AU22" i="41" s="1"/>
  <c r="AT30" i="41"/>
  <c r="AT22" i="41" s="1"/>
  <c r="AS30" i="41"/>
  <c r="AS22" i="41" s="1"/>
  <c r="AR30" i="41"/>
  <c r="AQ30" i="41"/>
  <c r="AQ22" i="41" s="1"/>
  <c r="AP30" i="41"/>
  <c r="AP22" i="41" s="1"/>
  <c r="AO30" i="41"/>
  <c r="AO22" i="41" s="1"/>
  <c r="AN30" i="41"/>
  <c r="AN22" i="41" s="1"/>
  <c r="AM30" i="41"/>
  <c r="AM22" i="41" s="1"/>
  <c r="AL30" i="41"/>
  <c r="AL22" i="41" s="1"/>
  <c r="AK30" i="41"/>
  <c r="AK22" i="41" s="1"/>
  <c r="AJ30" i="41"/>
  <c r="AI30" i="41"/>
  <c r="AI22" i="41" s="1"/>
  <c r="AH30" i="41"/>
  <c r="AG30" i="41"/>
  <c r="AG22" i="41" s="1"/>
  <c r="AF30" i="41"/>
  <c r="AF22" i="41" s="1"/>
  <c r="AE30" i="41"/>
  <c r="AE22" i="41" s="1"/>
  <c r="AD30" i="41"/>
  <c r="AD22" i="41" s="1"/>
  <c r="AC30" i="41"/>
  <c r="AC22" i="41" s="1"/>
  <c r="AB30" i="41"/>
  <c r="AB22" i="41" s="1"/>
  <c r="AA30" i="41"/>
  <c r="AA22" i="41" s="1"/>
  <c r="Z30" i="41"/>
  <c r="Z22" i="41" s="1"/>
  <c r="Y30" i="41"/>
  <c r="Y22" i="41" s="1"/>
  <c r="X30" i="41"/>
  <c r="X22" i="41" s="1"/>
  <c r="W30" i="41"/>
  <c r="V30" i="41"/>
  <c r="V22" i="41" s="1"/>
  <c r="U30" i="41"/>
  <c r="U22" i="41" s="1"/>
  <c r="T30" i="41"/>
  <c r="T22" i="41" s="1"/>
  <c r="S30" i="41"/>
  <c r="S22" i="41" s="1"/>
  <c r="R30" i="41"/>
  <c r="R22" i="41" s="1"/>
  <c r="Q30" i="41"/>
  <c r="Q22" i="41" s="1"/>
  <c r="P30" i="41"/>
  <c r="P22" i="41" s="1"/>
  <c r="O30" i="41"/>
  <c r="O22" i="41" s="1"/>
  <c r="N30" i="41"/>
  <c r="M30" i="41"/>
  <c r="M22" i="41" s="1"/>
  <c r="L30" i="41"/>
  <c r="L22" i="41" s="1"/>
  <c r="K30" i="41"/>
  <c r="K22" i="41" s="1"/>
  <c r="J30" i="41"/>
  <c r="J22" i="41" s="1"/>
  <c r="I30" i="41"/>
  <c r="I22" i="41" s="1"/>
  <c r="H30" i="41"/>
  <c r="H22" i="41" s="1"/>
  <c r="G30" i="41"/>
  <c r="F30" i="41"/>
  <c r="F22" i="41" s="1"/>
  <c r="E30" i="41"/>
  <c r="E22" i="41" s="1"/>
  <c r="D30" i="41"/>
  <c r="D22" i="41" s="1"/>
  <c r="AW28" i="41"/>
  <c r="AV28" i="41"/>
  <c r="AV27" i="41" s="1"/>
  <c r="AV26" i="41" s="1"/>
  <c r="AU28" i="41"/>
  <c r="AU27" i="41" s="1"/>
  <c r="AU26" i="41" s="1"/>
  <c r="AT28" i="41"/>
  <c r="AT27" i="41" s="1"/>
  <c r="AT26" i="41" s="1"/>
  <c r="AS28" i="41"/>
  <c r="AS27" i="41" s="1"/>
  <c r="AS26" i="41" s="1"/>
  <c r="AR28" i="41"/>
  <c r="AR27" i="41" s="1"/>
  <c r="AR26" i="41" s="1"/>
  <c r="AR21" i="41" s="1"/>
  <c r="AQ28" i="41"/>
  <c r="AQ27" i="41" s="1"/>
  <c r="AQ26" i="41" s="1"/>
  <c r="AQ21" i="41" s="1"/>
  <c r="AP28" i="41"/>
  <c r="AP27" i="41" s="1"/>
  <c r="AP26" i="41" s="1"/>
  <c r="AO28" i="41"/>
  <c r="AO27" i="41" s="1"/>
  <c r="AO26" i="41" s="1"/>
  <c r="AN28" i="41"/>
  <c r="AN27" i="41" s="1"/>
  <c r="AN26" i="41" s="1"/>
  <c r="AM28" i="41"/>
  <c r="AM27" i="41" s="1"/>
  <c r="AM26" i="41" s="1"/>
  <c r="AL28" i="41"/>
  <c r="AL27" i="41" s="1"/>
  <c r="AL26" i="41" s="1"/>
  <c r="AK28" i="41"/>
  <c r="AK27" i="41" s="1"/>
  <c r="AK26" i="41" s="1"/>
  <c r="AJ28" i="41"/>
  <c r="AJ27" i="41" s="1"/>
  <c r="AJ26" i="41" s="1"/>
  <c r="AJ21" i="41" s="1"/>
  <c r="AI28" i="41"/>
  <c r="AI27" i="41" s="1"/>
  <c r="AI26" i="41" s="1"/>
  <c r="AH28" i="41"/>
  <c r="AH27" i="41" s="1"/>
  <c r="AH26" i="41" s="1"/>
  <c r="AH21" i="41" s="1"/>
  <c r="AG28" i="41"/>
  <c r="AG27" i="41" s="1"/>
  <c r="AG26" i="41" s="1"/>
  <c r="AF28" i="41"/>
  <c r="AF27" i="41" s="1"/>
  <c r="AF26" i="41" s="1"/>
  <c r="AE28" i="41"/>
  <c r="AE27" i="41" s="1"/>
  <c r="AE26" i="41" s="1"/>
  <c r="AD28" i="41"/>
  <c r="AD27" i="41" s="1"/>
  <c r="AD26" i="41" s="1"/>
  <c r="AC28" i="41"/>
  <c r="AC27" i="41" s="1"/>
  <c r="AC26" i="41" s="1"/>
  <c r="AB28" i="41"/>
  <c r="AB27" i="41" s="1"/>
  <c r="AB26" i="41" s="1"/>
  <c r="AA28" i="41"/>
  <c r="AA27" i="41" s="1"/>
  <c r="AA26" i="41" s="1"/>
  <c r="AA21" i="41" s="1"/>
  <c r="Z28" i="41"/>
  <c r="Z27" i="41" s="1"/>
  <c r="Z26" i="41" s="1"/>
  <c r="Z21" i="41" s="1"/>
  <c r="Y28" i="41"/>
  <c r="Y27" i="41" s="1"/>
  <c r="Y26" i="41" s="1"/>
  <c r="X28" i="41"/>
  <c r="X27" i="41" s="1"/>
  <c r="X26" i="41" s="1"/>
  <c r="W28" i="41"/>
  <c r="W27" i="41" s="1"/>
  <c r="W26" i="41" s="1"/>
  <c r="W21" i="41" s="1"/>
  <c r="V28" i="41"/>
  <c r="V27" i="41" s="1"/>
  <c r="V26" i="41" s="1"/>
  <c r="U28" i="41"/>
  <c r="U27" i="41" s="1"/>
  <c r="U26" i="41" s="1"/>
  <c r="U21" i="41" s="1"/>
  <c r="T28" i="41"/>
  <c r="T27" i="41" s="1"/>
  <c r="T26" i="41" s="1"/>
  <c r="T21" i="41" s="1"/>
  <c r="S28" i="41"/>
  <c r="S27" i="41" s="1"/>
  <c r="S26" i="41" s="1"/>
  <c r="R28" i="41"/>
  <c r="R27" i="41" s="1"/>
  <c r="R26" i="41" s="1"/>
  <c r="R21" i="41" s="1"/>
  <c r="Q28" i="41"/>
  <c r="Q27" i="41" s="1"/>
  <c r="Q26" i="41"/>
  <c r="P28" i="41"/>
  <c r="P27" i="41" s="1"/>
  <c r="P26" i="41" s="1"/>
  <c r="O28" i="41"/>
  <c r="O27" i="41" s="1"/>
  <c r="O26" i="41" s="1"/>
  <c r="N28" i="41"/>
  <c r="N27" i="41" s="1"/>
  <c r="N26" i="41" s="1"/>
  <c r="N21" i="41" s="1"/>
  <c r="M28" i="41"/>
  <c r="M27" i="41" s="1"/>
  <c r="M26" i="41" s="1"/>
  <c r="M21" i="41" s="1"/>
  <c r="L28" i="41"/>
  <c r="L27" i="41" s="1"/>
  <c r="L26" i="41" s="1"/>
  <c r="K28" i="41"/>
  <c r="K27" i="41" s="1"/>
  <c r="K26" i="41" s="1"/>
  <c r="J28" i="41"/>
  <c r="J27" i="41" s="1"/>
  <c r="J26" i="41" s="1"/>
  <c r="J21" i="41" s="1"/>
  <c r="I28" i="41"/>
  <c r="I27" i="41" s="1"/>
  <c r="I26" i="41" s="1"/>
  <c r="H28" i="41"/>
  <c r="H27" i="41" s="1"/>
  <c r="H26" i="41" s="1"/>
  <c r="H25" i="41" s="1"/>
  <c r="G28" i="41"/>
  <c r="G27" i="41" s="1"/>
  <c r="G26" i="41" s="1"/>
  <c r="F28" i="41"/>
  <c r="F27" i="41" s="1"/>
  <c r="F26" i="41" s="1"/>
  <c r="E28" i="41"/>
  <c r="E27" i="41" s="1"/>
  <c r="E26" i="41" s="1"/>
  <c r="D28" i="41"/>
  <c r="D27" i="41" s="1"/>
  <c r="D26" i="41" s="1"/>
  <c r="AW27" i="41"/>
  <c r="AW26" i="41" s="1"/>
  <c r="AO23" i="41"/>
  <c r="H23" i="41"/>
  <c r="AV22" i="41"/>
  <c r="AJ22" i="41"/>
  <c r="N22" i="41"/>
  <c r="G22" i="41"/>
  <c r="AN21" i="41"/>
  <c r="AW32" i="40"/>
  <c r="AW23" i="40" s="1"/>
  <c r="AV32" i="40"/>
  <c r="AV23" i="40" s="1"/>
  <c r="AT32" i="40"/>
  <c r="AS32" i="40"/>
  <c r="AS23" i="40" s="1"/>
  <c r="AR32" i="40"/>
  <c r="AR23" i="40" s="1"/>
  <c r="AQ32" i="40"/>
  <c r="AQ23" i="40" s="1"/>
  <c r="AP32" i="40"/>
  <c r="AO32" i="40"/>
  <c r="AO23" i="40" s="1"/>
  <c r="AN32" i="40"/>
  <c r="AN23" i="40" s="1"/>
  <c r="AM32" i="40"/>
  <c r="AM23" i="40" s="1"/>
  <c r="AL32" i="40"/>
  <c r="AL23" i="40" s="1"/>
  <c r="AK32" i="40"/>
  <c r="AK23" i="40" s="1"/>
  <c r="AJ32" i="40"/>
  <c r="AJ23" i="40" s="1"/>
  <c r="AI32" i="40"/>
  <c r="AI23" i="40" s="1"/>
  <c r="AH32" i="40"/>
  <c r="AG32" i="40"/>
  <c r="AG23" i="40" s="1"/>
  <c r="AF32" i="40"/>
  <c r="AF23" i="40" s="1"/>
  <c r="AE32" i="40"/>
  <c r="AE23" i="40" s="1"/>
  <c r="AD32" i="40"/>
  <c r="AC32" i="40"/>
  <c r="AC23" i="40" s="1"/>
  <c r="AB32" i="40"/>
  <c r="AB23" i="40" s="1"/>
  <c r="AA32" i="40"/>
  <c r="AA23" i="40" s="1"/>
  <c r="Z32" i="40"/>
  <c r="Z23" i="40" s="1"/>
  <c r="Y32" i="40"/>
  <c r="Y23" i="40" s="1"/>
  <c r="X32" i="40"/>
  <c r="X23" i="40" s="1"/>
  <c r="W32" i="40"/>
  <c r="W23" i="40" s="1"/>
  <c r="V32" i="40"/>
  <c r="U32" i="40"/>
  <c r="U23" i="40" s="1"/>
  <c r="T32" i="40"/>
  <c r="T23" i="40" s="1"/>
  <c r="S32" i="40"/>
  <c r="S23" i="40" s="1"/>
  <c r="R32" i="40"/>
  <c r="R23" i="40" s="1"/>
  <c r="Q32" i="40"/>
  <c r="Q23" i="40" s="1"/>
  <c r="P32" i="40"/>
  <c r="P23" i="40" s="1"/>
  <c r="O32" i="40"/>
  <c r="O23" i="40" s="1"/>
  <c r="N32" i="40"/>
  <c r="N23" i="40" s="1"/>
  <c r="M32" i="40"/>
  <c r="M23" i="40" s="1"/>
  <c r="L32" i="40"/>
  <c r="K32" i="40"/>
  <c r="K23" i="40" s="1"/>
  <c r="J32" i="40"/>
  <c r="J23" i="40" s="1"/>
  <c r="I32" i="40"/>
  <c r="I23" i="40" s="1"/>
  <c r="H32" i="40"/>
  <c r="H23" i="40" s="1"/>
  <c r="G32" i="40"/>
  <c r="G23" i="40" s="1"/>
  <c r="F32" i="40"/>
  <c r="F23" i="40" s="1"/>
  <c r="E32" i="40"/>
  <c r="E23" i="40" s="1"/>
  <c r="D32" i="40"/>
  <c r="D23" i="40" s="1"/>
  <c r="AW30" i="40"/>
  <c r="AW22" i="40" s="1"/>
  <c r="AV30" i="40"/>
  <c r="AV22" i="40" s="1"/>
  <c r="AU30" i="40"/>
  <c r="AT30" i="40"/>
  <c r="AR30" i="40"/>
  <c r="AR22" i="40" s="1"/>
  <c r="AQ30" i="40"/>
  <c r="AQ22" i="40" s="1"/>
  <c r="AP30" i="40"/>
  <c r="AP22" i="40" s="1"/>
  <c r="AO30" i="40"/>
  <c r="AN30" i="40"/>
  <c r="AN22" i="40" s="1"/>
  <c r="AM30" i="40"/>
  <c r="AL30" i="40"/>
  <c r="AL22" i="40" s="1"/>
  <c r="AK30" i="40"/>
  <c r="AK22" i="40" s="1"/>
  <c r="AJ30" i="40"/>
  <c r="AJ22" i="40" s="1"/>
  <c r="AI30" i="40"/>
  <c r="AI22" i="40" s="1"/>
  <c r="AH30" i="40"/>
  <c r="AH22" i="40" s="1"/>
  <c r="AG30" i="40"/>
  <c r="AF30" i="40"/>
  <c r="AF22" i="40" s="1"/>
  <c r="AE30" i="40"/>
  <c r="AE22" i="40" s="1"/>
  <c r="AD30" i="40"/>
  <c r="AD22" i="40" s="1"/>
  <c r="AC30" i="40"/>
  <c r="AC22" i="40" s="1"/>
  <c r="AB30" i="40"/>
  <c r="AA30" i="40"/>
  <c r="AA22" i="40" s="1"/>
  <c r="Z30" i="40"/>
  <c r="Z22" i="40" s="1"/>
  <c r="Y30" i="40"/>
  <c r="Y22" i="40" s="1"/>
  <c r="X30" i="40"/>
  <c r="W30" i="40"/>
  <c r="W22" i="40" s="1"/>
  <c r="V30" i="40"/>
  <c r="V22" i="40" s="1"/>
  <c r="U30" i="40"/>
  <c r="U22" i="40" s="1"/>
  <c r="T30" i="40"/>
  <c r="T22" i="40" s="1"/>
  <c r="S30" i="40"/>
  <c r="S22" i="40" s="1"/>
  <c r="R30" i="40"/>
  <c r="R22" i="40" s="1"/>
  <c r="Q30" i="40"/>
  <c r="Q22" i="40" s="1"/>
  <c r="P30" i="40"/>
  <c r="P22" i="40" s="1"/>
  <c r="O30" i="40"/>
  <c r="O22" i="40" s="1"/>
  <c r="N30" i="40"/>
  <c r="N22" i="40" s="1"/>
  <c r="M30" i="40"/>
  <c r="L30" i="40"/>
  <c r="L22" i="40" s="1"/>
  <c r="K30" i="40"/>
  <c r="K22" i="40" s="1"/>
  <c r="J30" i="40"/>
  <c r="J22" i="40" s="1"/>
  <c r="I30" i="40"/>
  <c r="I22" i="40" s="1"/>
  <c r="H30" i="40"/>
  <c r="H22" i="40" s="1"/>
  <c r="G30" i="40"/>
  <c r="G22" i="40" s="1"/>
  <c r="F30" i="40"/>
  <c r="F22" i="40" s="1"/>
  <c r="E30" i="40"/>
  <c r="E22" i="40" s="1"/>
  <c r="D30" i="40"/>
  <c r="D22" i="40" s="1"/>
  <c r="AS28" i="40"/>
  <c r="AS27" i="40" s="1"/>
  <c r="AS26" i="40" s="1"/>
  <c r="AS21" i="40" s="1"/>
  <c r="AW28" i="40"/>
  <c r="AW27" i="40" s="1"/>
  <c r="AW26" i="40" s="1"/>
  <c r="AV28" i="40"/>
  <c r="AV27" i="40" s="1"/>
  <c r="AV26" i="40" s="1"/>
  <c r="AV21" i="40" s="1"/>
  <c r="AU28" i="40"/>
  <c r="AU27" i="40" s="1"/>
  <c r="AU26" i="40" s="1"/>
  <c r="AU21" i="40" s="1"/>
  <c r="AT28" i="40"/>
  <c r="AR28" i="40"/>
  <c r="AR27" i="40" s="1"/>
  <c r="AR26" i="40" s="1"/>
  <c r="AQ28" i="40"/>
  <c r="AQ27" i="40" s="1"/>
  <c r="AQ26" i="40" s="1"/>
  <c r="AP28" i="40"/>
  <c r="AO28" i="40"/>
  <c r="AO27" i="40" s="1"/>
  <c r="AO26" i="40" s="1"/>
  <c r="AO21" i="40" s="1"/>
  <c r="AN28" i="40"/>
  <c r="AN27" i="40" s="1"/>
  <c r="AN26" i="40" s="1"/>
  <c r="AM28" i="40"/>
  <c r="AM27" i="40" s="1"/>
  <c r="AM26" i="40" s="1"/>
  <c r="AL28" i="40"/>
  <c r="AL27" i="40" s="1"/>
  <c r="AL26" i="40" s="1"/>
  <c r="AK28" i="40"/>
  <c r="AK27" i="40" s="1"/>
  <c r="AK26" i="40" s="1"/>
  <c r="AJ28" i="40"/>
  <c r="AI28" i="40"/>
  <c r="AI27" i="40" s="1"/>
  <c r="AI26" i="40" s="1"/>
  <c r="AH28" i="40"/>
  <c r="AG28" i="40"/>
  <c r="AG27" i="40" s="1"/>
  <c r="AG26" i="40" s="1"/>
  <c r="AG21" i="40" s="1"/>
  <c r="AF28" i="40"/>
  <c r="AF27" i="40" s="1"/>
  <c r="AF26" i="40" s="1"/>
  <c r="AE28" i="40"/>
  <c r="AE27" i="40" s="1"/>
  <c r="AE26" i="40" s="1"/>
  <c r="AD28" i="40"/>
  <c r="AC28" i="40"/>
  <c r="AC27" i="40" s="1"/>
  <c r="AC26" i="40" s="1"/>
  <c r="AB28" i="40"/>
  <c r="AB27" i="40" s="1"/>
  <c r="AB26" i="40" s="1"/>
  <c r="AA28" i="40"/>
  <c r="AA27" i="40" s="1"/>
  <c r="AA26" i="40" s="1"/>
  <c r="Z28" i="40"/>
  <c r="Z27" i="40" s="1"/>
  <c r="Z26" i="40" s="1"/>
  <c r="Y28" i="40"/>
  <c r="Y27" i="40" s="1"/>
  <c r="Y26" i="40" s="1"/>
  <c r="X28" i="40"/>
  <c r="W28" i="40"/>
  <c r="W27" i="40" s="1"/>
  <c r="W26" i="40" s="1"/>
  <c r="V28" i="40"/>
  <c r="U28" i="40"/>
  <c r="U27" i="40" s="1"/>
  <c r="U26" i="40" s="1"/>
  <c r="T28" i="40"/>
  <c r="T27" i="40" s="1"/>
  <c r="T26" i="40" s="1"/>
  <c r="S28" i="40"/>
  <c r="S27" i="40" s="1"/>
  <c r="S26" i="40" s="1"/>
  <c r="R28" i="40"/>
  <c r="Q28" i="40"/>
  <c r="Q27" i="40" s="1"/>
  <c r="Q26" i="40" s="1"/>
  <c r="P28" i="40"/>
  <c r="P27" i="40" s="1"/>
  <c r="P26" i="40" s="1"/>
  <c r="P21" i="40" s="1"/>
  <c r="O28" i="40"/>
  <c r="O27" i="40" s="1"/>
  <c r="O26" i="40" s="1"/>
  <c r="N28" i="40"/>
  <c r="N27" i="40" s="1"/>
  <c r="N26" i="40" s="1"/>
  <c r="N21" i="40" s="1"/>
  <c r="M28" i="40"/>
  <c r="M27" i="40" s="1"/>
  <c r="L28" i="40"/>
  <c r="K28" i="40"/>
  <c r="K27" i="40" s="1"/>
  <c r="K26" i="40" s="1"/>
  <c r="J28" i="40"/>
  <c r="J27" i="40" s="1"/>
  <c r="J26" i="40" s="1"/>
  <c r="J21" i="40" s="1"/>
  <c r="I28" i="40"/>
  <c r="I27" i="40" s="1"/>
  <c r="I26" i="40" s="1"/>
  <c r="H28" i="40"/>
  <c r="H27" i="40" s="1"/>
  <c r="H26" i="40" s="1"/>
  <c r="G28" i="40"/>
  <c r="G27" i="40" s="1"/>
  <c r="G26" i="40" s="1"/>
  <c r="F28" i="40"/>
  <c r="F27" i="40" s="1"/>
  <c r="F26" i="40" s="1"/>
  <c r="F21" i="40" s="1"/>
  <c r="E28" i="40"/>
  <c r="D28" i="40"/>
  <c r="D27" i="40" s="1"/>
  <c r="D26" i="40" s="1"/>
  <c r="D21" i="40" s="1"/>
  <c r="AT27" i="40"/>
  <c r="AT26" i="40" s="1"/>
  <c r="AP27" i="40"/>
  <c r="AP26" i="40" s="1"/>
  <c r="AJ27" i="40"/>
  <c r="AJ26" i="40" s="1"/>
  <c r="AH27" i="40"/>
  <c r="AH26" i="40" s="1"/>
  <c r="AD27" i="40"/>
  <c r="AD26" i="40" s="1"/>
  <c r="AD21" i="40" s="1"/>
  <c r="X27" i="40"/>
  <c r="X26" i="40" s="1"/>
  <c r="X21" i="40" s="1"/>
  <c r="V27" i="40"/>
  <c r="V26" i="40" s="1"/>
  <c r="V21" i="40" s="1"/>
  <c r="R27" i="40"/>
  <c r="R26" i="40" s="1"/>
  <c r="M26" i="40"/>
  <c r="M21" i="40" s="1"/>
  <c r="L27" i="40"/>
  <c r="L26" i="40" s="1"/>
  <c r="E27" i="40"/>
  <c r="E26" i="40" s="1"/>
  <c r="AB22" i="40"/>
  <c r="V23" i="40"/>
  <c r="AT23" i="40"/>
  <c r="AP23" i="40"/>
  <c r="AH23" i="40"/>
  <c r="L23" i="40"/>
  <c r="AT22" i="40"/>
  <c r="AM22" i="40"/>
  <c r="AG22" i="40"/>
  <c r="AW28" i="38"/>
  <c r="AW27" i="38" s="1"/>
  <c r="AW26" i="38" s="1"/>
  <c r="AV28" i="38"/>
  <c r="AU28" i="38"/>
  <c r="AU27" i="38" s="1"/>
  <c r="AU26" i="38" s="1"/>
  <c r="AT28" i="38"/>
  <c r="AT27" i="38" s="1"/>
  <c r="AT26" i="38" s="1"/>
  <c r="AR28" i="38"/>
  <c r="AR27" i="38" s="1"/>
  <c r="AR26" i="38" s="1"/>
  <c r="AQ28" i="38"/>
  <c r="AQ27" i="38" s="1"/>
  <c r="AQ26" i="38" s="1"/>
  <c r="AP28" i="38"/>
  <c r="AP27" i="38" s="1"/>
  <c r="AP26" i="38" s="1"/>
  <c r="AO28" i="38"/>
  <c r="AO27" i="38" s="1"/>
  <c r="AO26" i="38" s="1"/>
  <c r="AN28" i="38"/>
  <c r="AN27" i="38" s="1"/>
  <c r="AN26" i="38" s="1"/>
  <c r="AM28" i="38"/>
  <c r="AM27" i="38" s="1"/>
  <c r="AM26" i="38" s="1"/>
  <c r="AL28" i="38"/>
  <c r="AL27" i="38" s="1"/>
  <c r="AL26" i="38" s="1"/>
  <c r="AK28" i="38"/>
  <c r="AK27" i="38" s="1"/>
  <c r="AK26" i="38" s="1"/>
  <c r="AJ28" i="38"/>
  <c r="AJ27" i="38" s="1"/>
  <c r="AJ26" i="38" s="1"/>
  <c r="AI28" i="38"/>
  <c r="AI27" i="38" s="1"/>
  <c r="AI26" i="38" s="1"/>
  <c r="AH28" i="38"/>
  <c r="AH27" i="38" s="1"/>
  <c r="AH26" i="38" s="1"/>
  <c r="AH21" i="38" s="1"/>
  <c r="AG28" i="38"/>
  <c r="AG27" i="38" s="1"/>
  <c r="AG26" i="38" s="1"/>
  <c r="AF28" i="38"/>
  <c r="AF27" i="38" s="1"/>
  <c r="AF26" i="38" s="1"/>
  <c r="AF21" i="38" s="1"/>
  <c r="AE28" i="38"/>
  <c r="AE27" i="38" s="1"/>
  <c r="AE26" i="38" s="1"/>
  <c r="AE21" i="38" s="1"/>
  <c r="AD28" i="38"/>
  <c r="AD27" i="38" s="1"/>
  <c r="AD26" i="38" s="1"/>
  <c r="AD21" i="38" s="1"/>
  <c r="AC28" i="38"/>
  <c r="AB28" i="38"/>
  <c r="AB27" i="38" s="1"/>
  <c r="AB26" i="38" s="1"/>
  <c r="AA28" i="38"/>
  <c r="AA27" i="38" s="1"/>
  <c r="AA26" i="38" s="1"/>
  <c r="Z28" i="38"/>
  <c r="Y28" i="38"/>
  <c r="Y27" i="38" s="1"/>
  <c r="Y26" i="38" s="1"/>
  <c r="X28" i="38"/>
  <c r="X27" i="38" s="1"/>
  <c r="X26" i="38" s="1"/>
  <c r="X21" i="38" s="1"/>
  <c r="W28" i="38"/>
  <c r="W27" i="38" s="1"/>
  <c r="W26" i="38" s="1"/>
  <c r="V28" i="38"/>
  <c r="V27" i="38" s="1"/>
  <c r="V26" i="38" s="1"/>
  <c r="U28" i="38"/>
  <c r="U27" i="38" s="1"/>
  <c r="U26" i="38" s="1"/>
  <c r="U21" i="38" s="1"/>
  <c r="T28" i="38"/>
  <c r="T27" i="38" s="1"/>
  <c r="T26" i="38" s="1"/>
  <c r="S28" i="38"/>
  <c r="S27" i="38" s="1"/>
  <c r="S26" i="38" s="1"/>
  <c r="R28" i="38"/>
  <c r="R27" i="38" s="1"/>
  <c r="R26" i="38" s="1"/>
  <c r="R21" i="38" s="1"/>
  <c r="Q28" i="38"/>
  <c r="Q27" i="38" s="1"/>
  <c r="P28" i="38"/>
  <c r="P27" i="38" s="1"/>
  <c r="P26" i="38" s="1"/>
  <c r="P21" i="38" s="1"/>
  <c r="O28" i="38"/>
  <c r="O27" i="38" s="1"/>
  <c r="O26" i="38" s="1"/>
  <c r="N28" i="38"/>
  <c r="N27" i="38" s="1"/>
  <c r="N26" i="38" s="1"/>
  <c r="N21" i="38" s="1"/>
  <c r="M28" i="38"/>
  <c r="M27" i="38" s="1"/>
  <c r="M26" i="38" s="1"/>
  <c r="L28" i="38"/>
  <c r="L27" i="38" s="1"/>
  <c r="L26" i="38" s="1"/>
  <c r="L21" i="38" s="1"/>
  <c r="K28" i="38"/>
  <c r="K27" i="38" s="1"/>
  <c r="K26" i="38" s="1"/>
  <c r="J28" i="38"/>
  <c r="J27" i="38" s="1"/>
  <c r="J26" i="38" s="1"/>
  <c r="I28" i="38"/>
  <c r="I27" i="38" s="1"/>
  <c r="I26" i="38" s="1"/>
  <c r="H28" i="38"/>
  <c r="H27" i="38" s="1"/>
  <c r="H26" i="38" s="1"/>
  <c r="G28" i="38"/>
  <c r="G27" i="38" s="1"/>
  <c r="G26" i="38" s="1"/>
  <c r="F28" i="38"/>
  <c r="F27" i="38" s="1"/>
  <c r="F26" i="38" s="1"/>
  <c r="F21" i="38" s="1"/>
  <c r="E28" i="38"/>
  <c r="E27" i="38" s="1"/>
  <c r="D28" i="38"/>
  <c r="D27" i="38" s="1"/>
  <c r="D26" i="38" s="1"/>
  <c r="F21" i="41"/>
  <c r="G32" i="38"/>
  <c r="G23" i="38" s="1"/>
  <c r="F32" i="38"/>
  <c r="F23" i="38" s="1"/>
  <c r="E32" i="38"/>
  <c r="E23" i="38" s="1"/>
  <c r="D32" i="38"/>
  <c r="D23" i="38" s="1"/>
  <c r="AW32" i="38"/>
  <c r="AW23" i="38" s="1"/>
  <c r="AV32" i="38"/>
  <c r="AV23" i="38" s="1"/>
  <c r="AT32" i="38"/>
  <c r="AT23" i="38" s="1"/>
  <c r="AR32" i="38"/>
  <c r="AR23" i="38" s="1"/>
  <c r="AQ32" i="38"/>
  <c r="AQ23" i="38" s="1"/>
  <c r="AP32" i="38"/>
  <c r="AP23" i="38" s="1"/>
  <c r="AO32" i="38"/>
  <c r="AO23" i="38" s="1"/>
  <c r="AN32" i="38"/>
  <c r="AN23" i="38" s="1"/>
  <c r="AM32" i="38"/>
  <c r="AM23" i="38" s="1"/>
  <c r="AL32" i="38"/>
  <c r="AL23" i="38" s="1"/>
  <c r="AK32" i="38"/>
  <c r="AK23" i="38" s="1"/>
  <c r="AJ32" i="38"/>
  <c r="AJ23" i="38" s="1"/>
  <c r="AI32" i="38"/>
  <c r="AI23" i="38" s="1"/>
  <c r="AH32" i="38"/>
  <c r="AH23" i="38" s="1"/>
  <c r="AG32" i="38"/>
  <c r="AG23" i="38" s="1"/>
  <c r="AF32" i="38"/>
  <c r="AF23" i="38" s="1"/>
  <c r="AE32" i="38"/>
  <c r="AE23" i="38" s="1"/>
  <c r="AD32" i="38"/>
  <c r="AD23" i="38" s="1"/>
  <c r="AC32" i="38"/>
  <c r="AC23" i="38" s="1"/>
  <c r="AB32" i="38"/>
  <c r="AB23" i="38" s="1"/>
  <c r="AA32" i="38"/>
  <c r="AA23" i="38" s="1"/>
  <c r="Z32" i="38"/>
  <c r="Z23" i="38" s="1"/>
  <c r="Y32" i="38"/>
  <c r="Y23" i="38" s="1"/>
  <c r="X32" i="38"/>
  <c r="X23" i="38" s="1"/>
  <c r="W32" i="38"/>
  <c r="W23" i="38" s="1"/>
  <c r="V32" i="38"/>
  <c r="V23" i="38" s="1"/>
  <c r="U32" i="38"/>
  <c r="U23" i="38" s="1"/>
  <c r="T32" i="38"/>
  <c r="T23" i="38" s="1"/>
  <c r="S32" i="38"/>
  <c r="S23" i="38" s="1"/>
  <c r="R32" i="38"/>
  <c r="R23" i="38" s="1"/>
  <c r="Q32" i="38"/>
  <c r="Q23" i="38" s="1"/>
  <c r="P32" i="38"/>
  <c r="P23" i="38" s="1"/>
  <c r="O32" i="38"/>
  <c r="O23" i="38" s="1"/>
  <c r="N32" i="38"/>
  <c r="N23" i="38" s="1"/>
  <c r="M32" i="38"/>
  <c r="M23" i="38" s="1"/>
  <c r="L32" i="38"/>
  <c r="L23" i="38" s="1"/>
  <c r="K32" i="38"/>
  <c r="K23" i="38" s="1"/>
  <c r="J32" i="38"/>
  <c r="J23" i="38" s="1"/>
  <c r="I32" i="38"/>
  <c r="I23" i="38" s="1"/>
  <c r="H32" i="38"/>
  <c r="H23" i="38" s="1"/>
  <c r="AS32" i="38"/>
  <c r="AS23" i="38" s="1"/>
  <c r="AW30" i="38"/>
  <c r="AW22" i="38" s="1"/>
  <c r="AV30" i="38"/>
  <c r="AV22" i="38" s="1"/>
  <c r="AU30" i="38"/>
  <c r="AU22" i="38" s="1"/>
  <c r="AT30" i="38"/>
  <c r="AT22" i="38" s="1"/>
  <c r="AR30" i="38"/>
  <c r="AR22" i="38" s="1"/>
  <c r="AQ30" i="38"/>
  <c r="AQ22" i="38" s="1"/>
  <c r="AP30" i="38"/>
  <c r="AP22" i="38" s="1"/>
  <c r="AO30" i="38"/>
  <c r="AN30" i="38"/>
  <c r="AN22" i="38" s="1"/>
  <c r="AM30" i="38"/>
  <c r="AM22" i="38" s="1"/>
  <c r="AL30" i="38"/>
  <c r="AL22" i="38" s="1"/>
  <c r="AK30" i="38"/>
  <c r="AK22" i="38" s="1"/>
  <c r="AJ30" i="38"/>
  <c r="AJ22" i="38" s="1"/>
  <c r="AI30" i="38"/>
  <c r="AI22" i="38" s="1"/>
  <c r="AH30" i="38"/>
  <c r="AH22" i="38" s="1"/>
  <c r="AG30" i="38"/>
  <c r="AF30" i="38"/>
  <c r="AF22" i="38" s="1"/>
  <c r="AE30" i="38"/>
  <c r="AE22" i="38" s="1"/>
  <c r="AD30" i="38"/>
  <c r="AD22" i="38" s="1"/>
  <c r="AC30" i="38"/>
  <c r="AC22" i="38" s="1"/>
  <c r="AB30" i="38"/>
  <c r="AB22" i="38" s="1"/>
  <c r="AA30" i="38"/>
  <c r="AA22" i="38" s="1"/>
  <c r="Z30" i="38"/>
  <c r="Z22" i="38" s="1"/>
  <c r="Y30" i="38"/>
  <c r="Y22" i="38" s="1"/>
  <c r="X30" i="38"/>
  <c r="X22" i="38" s="1"/>
  <c r="W30" i="38"/>
  <c r="W22" i="38" s="1"/>
  <c r="V30" i="38"/>
  <c r="V22" i="38" s="1"/>
  <c r="U30" i="38"/>
  <c r="U22" i="38" s="1"/>
  <c r="T30" i="38"/>
  <c r="T22" i="38" s="1"/>
  <c r="S30" i="38"/>
  <c r="S22" i="38" s="1"/>
  <c r="R30" i="38"/>
  <c r="R22" i="38" s="1"/>
  <c r="Q30" i="38"/>
  <c r="Q22" i="38" s="1"/>
  <c r="P30" i="38"/>
  <c r="P22" i="38" s="1"/>
  <c r="O30" i="38"/>
  <c r="O22" i="38" s="1"/>
  <c r="N30" i="38"/>
  <c r="N22" i="38" s="1"/>
  <c r="M30" i="38"/>
  <c r="M22" i="38" s="1"/>
  <c r="L30" i="38"/>
  <c r="L22" i="38" s="1"/>
  <c r="K30" i="38"/>
  <c r="K22" i="38" s="1"/>
  <c r="J30" i="38"/>
  <c r="J22" i="38" s="1"/>
  <c r="I30" i="38"/>
  <c r="I22" i="38" s="1"/>
  <c r="H30" i="38"/>
  <c r="H22" i="38" s="1"/>
  <c r="G30" i="38"/>
  <c r="G22" i="38" s="1"/>
  <c r="F30" i="38"/>
  <c r="F22" i="38" s="1"/>
  <c r="E30" i="38"/>
  <c r="E22" i="38" s="1"/>
  <c r="D30" i="38"/>
  <c r="D22" i="38" s="1"/>
  <c r="Z27" i="38"/>
  <c r="Z26" i="38" s="1"/>
  <c r="Q26" i="38"/>
  <c r="E26" i="38"/>
  <c r="AV27" i="38"/>
  <c r="AV26" i="38" s="1"/>
  <c r="AV21" i="38" s="1"/>
  <c r="AC27" i="38"/>
  <c r="AC26" i="38" s="1"/>
  <c r="AC21" i="38" s="1"/>
  <c r="AG22" i="38"/>
  <c r="AO21" i="38"/>
  <c r="E13" i="37"/>
  <c r="S27" i="15"/>
  <c r="S18" i="15" s="1"/>
  <c r="R27" i="15"/>
  <c r="R18" i="15" s="1"/>
  <c r="Q27" i="15"/>
  <c r="Q18" i="15" s="1"/>
  <c r="P27" i="15"/>
  <c r="P18" i="15" s="1"/>
  <c r="O27" i="15"/>
  <c r="O18" i="15" s="1"/>
  <c r="H27" i="15"/>
  <c r="H18" i="15" s="1"/>
  <c r="G27" i="15"/>
  <c r="G18" i="15" s="1"/>
  <c r="E27" i="15"/>
  <c r="E18" i="15" s="1"/>
  <c r="S25" i="15"/>
  <c r="R25" i="15"/>
  <c r="R17" i="15" s="1"/>
  <c r="Q25" i="15"/>
  <c r="P25" i="15"/>
  <c r="P17" i="15" s="1"/>
  <c r="O25" i="15"/>
  <c r="O17" i="15" s="1"/>
  <c r="N25" i="15"/>
  <c r="N17" i="15" s="1"/>
  <c r="J25" i="15"/>
  <c r="J17" i="15" s="1"/>
  <c r="H25" i="15"/>
  <c r="H17" i="15" s="1"/>
  <c r="G25" i="15"/>
  <c r="G17" i="15" s="1"/>
  <c r="E25" i="15"/>
  <c r="E17" i="15" s="1"/>
  <c r="S23" i="15"/>
  <c r="S22" i="15" s="1"/>
  <c r="S21" i="15" s="1"/>
  <c r="S20" i="15" s="1"/>
  <c r="R23" i="15"/>
  <c r="R22" i="15" s="1"/>
  <c r="R21" i="15" s="1"/>
  <c r="Q23" i="15"/>
  <c r="Q22" i="15" s="1"/>
  <c r="Q21" i="15" s="1"/>
  <c r="Q16" i="15" s="1"/>
  <c r="P23" i="15"/>
  <c r="P22" i="15" s="1"/>
  <c r="P21" i="15" s="1"/>
  <c r="O23" i="15"/>
  <c r="O22" i="15" s="1"/>
  <c r="O21" i="15" s="1"/>
  <c r="N23" i="15"/>
  <c r="N22" i="15" s="1"/>
  <c r="N21" i="15" s="1"/>
  <c r="J23" i="15"/>
  <c r="J22" i="15" s="1"/>
  <c r="J21" i="15" s="1"/>
  <c r="H23" i="15"/>
  <c r="H22" i="15" s="1"/>
  <c r="H21" i="15" s="1"/>
  <c r="G23" i="15"/>
  <c r="G22" i="15" s="1"/>
  <c r="G21" i="15" s="1"/>
  <c r="E23" i="15"/>
  <c r="E22" i="15" s="1"/>
  <c r="E21" i="15" s="1"/>
  <c r="S17" i="15"/>
  <c r="Q17" i="15"/>
  <c r="D28" i="15"/>
  <c r="M25" i="15"/>
  <c r="M17" i="15" s="1"/>
  <c r="CR27" i="8"/>
  <c r="CR26" i="8" s="1"/>
  <c r="CR25" i="8" s="1"/>
  <c r="CR20" i="8" s="1"/>
  <c r="CW27" i="8"/>
  <c r="CW26" i="8" s="1"/>
  <c r="CW25" i="8" s="1"/>
  <c r="CW20" i="8" s="1"/>
  <c r="CV27" i="8"/>
  <c r="CV26" i="8" s="1"/>
  <c r="CV25" i="8" s="1"/>
  <c r="CP27" i="8"/>
  <c r="CP26" i="8" s="1"/>
  <c r="CP25" i="8" s="1"/>
  <c r="O29" i="8"/>
  <c r="O21" i="8" s="1"/>
  <c r="O27" i="8"/>
  <c r="O26" i="8" s="1"/>
  <c r="O25" i="8" s="1"/>
  <c r="BU22" i="8"/>
  <c r="BQ22" i="8"/>
  <c r="BP22" i="8"/>
  <c r="BL22" i="8"/>
  <c r="BE22" i="8"/>
  <c r="BD22" i="8"/>
  <c r="AZ22" i="8"/>
  <c r="AX22" i="8"/>
  <c r="AS22" i="8"/>
  <c r="AR22" i="8"/>
  <c r="AL22" i="8"/>
  <c r="AE22" i="8"/>
  <c r="AD22" i="8"/>
  <c r="Z22" i="8"/>
  <c r="S22" i="8"/>
  <c r="R22" i="8"/>
  <c r="N22" i="8"/>
  <c r="L22" i="8"/>
  <c r="F22" i="8"/>
  <c r="BU29" i="8"/>
  <c r="BU21" i="8" s="1"/>
  <c r="BT29" i="8"/>
  <c r="BR29" i="8"/>
  <c r="BR21" i="8" s="1"/>
  <c r="BQ29" i="8"/>
  <c r="BQ21" i="8" s="1"/>
  <c r="BP29" i="8"/>
  <c r="BP21" i="8" s="1"/>
  <c r="BN29" i="8"/>
  <c r="BN21" i="8" s="1"/>
  <c r="BM29" i="8"/>
  <c r="BM21" i="8" s="1"/>
  <c r="BL29" i="8"/>
  <c r="BL21" i="8" s="1"/>
  <c r="BK29" i="8"/>
  <c r="BK21" i="8" s="1"/>
  <c r="BJ29" i="8"/>
  <c r="BJ21" i="8" s="1"/>
  <c r="BI29" i="8"/>
  <c r="BI21" i="8" s="1"/>
  <c r="BH29" i="8"/>
  <c r="BH21" i="8" s="1"/>
  <c r="BG29" i="8"/>
  <c r="BG21" i="8" s="1"/>
  <c r="BF29" i="8"/>
  <c r="BF21" i="8" s="1"/>
  <c r="BE29" i="8"/>
  <c r="BE21" i="8" s="1"/>
  <c r="BD29" i="8"/>
  <c r="BD21" i="8" s="1"/>
  <c r="BC29" i="8"/>
  <c r="BC21" i="8" s="1"/>
  <c r="BB29" i="8"/>
  <c r="BB21" i="8" s="1"/>
  <c r="BA29" i="8"/>
  <c r="BA21" i="8" s="1"/>
  <c r="AZ29" i="8"/>
  <c r="AZ21" i="8" s="1"/>
  <c r="AY29" i="8"/>
  <c r="AY21" i="8" s="1"/>
  <c r="AX29" i="8"/>
  <c r="AX21" i="8" s="1"/>
  <c r="AW29" i="8"/>
  <c r="AW21" i="8" s="1"/>
  <c r="AV29" i="8"/>
  <c r="AV21" i="8" s="1"/>
  <c r="AU29" i="8"/>
  <c r="AU21" i="8" s="1"/>
  <c r="AT29" i="8"/>
  <c r="AT21" i="8" s="1"/>
  <c r="AS29" i="8"/>
  <c r="AS21" i="8" s="1"/>
  <c r="AR29" i="8"/>
  <c r="AR21" i="8" s="1"/>
  <c r="AP29" i="8"/>
  <c r="AP21" i="8" s="1"/>
  <c r="AO29" i="8"/>
  <c r="AO21" i="8" s="1"/>
  <c r="AN29" i="8"/>
  <c r="AN21" i="8" s="1"/>
  <c r="AL29" i="8"/>
  <c r="AL21" i="8" s="1"/>
  <c r="AK29" i="8"/>
  <c r="AK21" i="8" s="1"/>
  <c r="AJ29" i="8"/>
  <c r="AJ21" i="8" s="1"/>
  <c r="AI29" i="8"/>
  <c r="AI21" i="8" s="1"/>
  <c r="AH29" i="8"/>
  <c r="AH21" i="8" s="1"/>
  <c r="AG29" i="8"/>
  <c r="AG21" i="8" s="1"/>
  <c r="AF29" i="8"/>
  <c r="AF21" i="8" s="1"/>
  <c r="AE29" i="8"/>
  <c r="AE21" i="8" s="1"/>
  <c r="AD29" i="8"/>
  <c r="AD21" i="8" s="1"/>
  <c r="AC29" i="8"/>
  <c r="AC21" i="8" s="1"/>
  <c r="AB29" i="8"/>
  <c r="AB21" i="8" s="1"/>
  <c r="AA29" i="8"/>
  <c r="AA21" i="8" s="1"/>
  <c r="Z29" i="8"/>
  <c r="Z21" i="8" s="1"/>
  <c r="Y29" i="8"/>
  <c r="Y21" i="8" s="1"/>
  <c r="X29" i="8"/>
  <c r="X21" i="8" s="1"/>
  <c r="W29" i="8"/>
  <c r="W21" i="8" s="1"/>
  <c r="V29" i="8"/>
  <c r="V21" i="8" s="1"/>
  <c r="U29" i="8"/>
  <c r="U21" i="8" s="1"/>
  <c r="T29" i="8"/>
  <c r="T21" i="8" s="1"/>
  <c r="S29" i="8"/>
  <c r="S21" i="8" s="1"/>
  <c r="R29" i="8"/>
  <c r="R21" i="8" s="1"/>
  <c r="Q29" i="8"/>
  <c r="Q21" i="8" s="1"/>
  <c r="P29" i="8"/>
  <c r="P21" i="8" s="1"/>
  <c r="N29" i="8"/>
  <c r="N21" i="8" s="1"/>
  <c r="M29" i="8"/>
  <c r="M21" i="8" s="1"/>
  <c r="L29" i="8"/>
  <c r="L21" i="8" s="1"/>
  <c r="K29" i="8"/>
  <c r="K21" i="8" s="1"/>
  <c r="J29" i="8"/>
  <c r="J21" i="8" s="1"/>
  <c r="I29" i="8"/>
  <c r="I21" i="8" s="1"/>
  <c r="H29" i="8"/>
  <c r="H21" i="8" s="1"/>
  <c r="G29" i="8"/>
  <c r="G21" i="8" s="1"/>
  <c r="F29" i="8"/>
  <c r="F21" i="8" s="1"/>
  <c r="E29" i="8"/>
  <c r="E21" i="8" s="1"/>
  <c r="BU27" i="8"/>
  <c r="BU26" i="8" s="1"/>
  <c r="BU25" i="8" s="1"/>
  <c r="BU20" i="8" s="1"/>
  <c r="BT27" i="8"/>
  <c r="BT26" i="8" s="1"/>
  <c r="BT25" i="8" s="1"/>
  <c r="BT20" i="8" s="1"/>
  <c r="BR27" i="8"/>
  <c r="BR26" i="8" s="1"/>
  <c r="BR25" i="8" s="1"/>
  <c r="BQ27" i="8"/>
  <c r="BQ26" i="8" s="1"/>
  <c r="BQ25" i="8" s="1"/>
  <c r="BP27" i="8"/>
  <c r="BP26" i="8" s="1"/>
  <c r="BP25" i="8" s="1"/>
  <c r="BN27" i="8"/>
  <c r="BN26" i="8" s="1"/>
  <c r="BN25" i="8" s="1"/>
  <c r="BM27" i="8"/>
  <c r="BM26" i="8" s="1"/>
  <c r="BM25" i="8" s="1"/>
  <c r="BL27" i="8"/>
  <c r="BL26" i="8" s="1"/>
  <c r="BL25" i="8" s="1"/>
  <c r="BK27" i="8"/>
  <c r="BK26" i="8" s="1"/>
  <c r="BK25" i="8" s="1"/>
  <c r="BK20" i="8" s="1"/>
  <c r="BJ27" i="8"/>
  <c r="BJ26" i="8" s="1"/>
  <c r="BJ25" i="8" s="1"/>
  <c r="BI27" i="8"/>
  <c r="BI26" i="8" s="1"/>
  <c r="BI25" i="8" s="1"/>
  <c r="BH27" i="8"/>
  <c r="BH26" i="8" s="1"/>
  <c r="BH25" i="8" s="1"/>
  <c r="BH20" i="8" s="1"/>
  <c r="BG27" i="8"/>
  <c r="BG26" i="8" s="1"/>
  <c r="BG25" i="8" s="1"/>
  <c r="BG20" i="8" s="1"/>
  <c r="BF27" i="8"/>
  <c r="BF26" i="8" s="1"/>
  <c r="BF25" i="8" s="1"/>
  <c r="BF20" i="8" s="1"/>
  <c r="BE27" i="8"/>
  <c r="BE26" i="8" s="1"/>
  <c r="BE25" i="8" s="1"/>
  <c r="BD27" i="8"/>
  <c r="BD26" i="8" s="1"/>
  <c r="BD25" i="8" s="1"/>
  <c r="BD20" i="8" s="1"/>
  <c r="BC27" i="8"/>
  <c r="BC26" i="8" s="1"/>
  <c r="BC25" i="8" s="1"/>
  <c r="BB27" i="8"/>
  <c r="BB26" i="8" s="1"/>
  <c r="BB25" i="8" s="1"/>
  <c r="BB20" i="8" s="1"/>
  <c r="BA27" i="8"/>
  <c r="BA26" i="8" s="1"/>
  <c r="BA25" i="8" s="1"/>
  <c r="AZ27" i="8"/>
  <c r="AZ26" i="8" s="1"/>
  <c r="AZ25" i="8" s="1"/>
  <c r="AY27" i="8"/>
  <c r="AY26" i="8" s="1"/>
  <c r="AY25" i="8" s="1"/>
  <c r="AX27" i="8"/>
  <c r="AX26" i="8" s="1"/>
  <c r="AX25" i="8" s="1"/>
  <c r="AX20" i="8" s="1"/>
  <c r="AW27" i="8"/>
  <c r="AW26" i="8" s="1"/>
  <c r="AW25" i="8" s="1"/>
  <c r="AW20" i="8" s="1"/>
  <c r="AV27" i="8"/>
  <c r="AV26" i="8" s="1"/>
  <c r="AV25" i="8" s="1"/>
  <c r="AV24" i="8" s="1"/>
  <c r="AU27" i="8"/>
  <c r="AU26" i="8" s="1"/>
  <c r="AU25" i="8" s="1"/>
  <c r="AT27" i="8"/>
  <c r="AT26" i="8" s="1"/>
  <c r="AT25" i="8" s="1"/>
  <c r="AS27" i="8"/>
  <c r="AS26" i="8" s="1"/>
  <c r="AS25" i="8" s="1"/>
  <c r="AR27" i="8"/>
  <c r="AR26" i="8" s="1"/>
  <c r="AR25" i="8" s="1"/>
  <c r="AR20" i="8" s="1"/>
  <c r="AP27" i="8"/>
  <c r="AP26" i="8" s="1"/>
  <c r="AP25" i="8" s="1"/>
  <c r="AO27" i="8"/>
  <c r="AO26" i="8" s="1"/>
  <c r="AO25" i="8" s="1"/>
  <c r="AN27" i="8"/>
  <c r="AN26" i="8" s="1"/>
  <c r="AN25" i="8" s="1"/>
  <c r="AN20" i="8" s="1"/>
  <c r="AL27" i="8"/>
  <c r="AL26" i="8" s="1"/>
  <c r="AL25" i="8" s="1"/>
  <c r="AK27" i="8"/>
  <c r="AK26" i="8" s="1"/>
  <c r="AK25" i="8" s="1"/>
  <c r="AJ27" i="8"/>
  <c r="AJ26" i="8" s="1"/>
  <c r="AJ25" i="8" s="1"/>
  <c r="AI27" i="8"/>
  <c r="AI26" i="8" s="1"/>
  <c r="AI25" i="8" s="1"/>
  <c r="AH27" i="8"/>
  <c r="AH26" i="8" s="1"/>
  <c r="AH25" i="8" s="1"/>
  <c r="AH20" i="8" s="1"/>
  <c r="AG27" i="8"/>
  <c r="AG26" i="8" s="1"/>
  <c r="AG25" i="8" s="1"/>
  <c r="AF27" i="8"/>
  <c r="AF26" i="8" s="1"/>
  <c r="AF25" i="8" s="1"/>
  <c r="AF20" i="8" s="1"/>
  <c r="AE27" i="8"/>
  <c r="AE26" i="8" s="1"/>
  <c r="AE25" i="8" s="1"/>
  <c r="AD27" i="8"/>
  <c r="AD26" i="8" s="1"/>
  <c r="AD25" i="8" s="1"/>
  <c r="AC27" i="8"/>
  <c r="AC26" i="8" s="1"/>
  <c r="AC25" i="8" s="1"/>
  <c r="AB27" i="8"/>
  <c r="AB26" i="8" s="1"/>
  <c r="AB25" i="8" s="1"/>
  <c r="AB20" i="8" s="1"/>
  <c r="AA27" i="8"/>
  <c r="AA26" i="8" s="1"/>
  <c r="AA25" i="8" s="1"/>
  <c r="AA20" i="8" s="1"/>
  <c r="Z27" i="8"/>
  <c r="Z26" i="8" s="1"/>
  <c r="Z25" i="8" s="1"/>
  <c r="Y27" i="8"/>
  <c r="Y26" i="8" s="1"/>
  <c r="Y25" i="8" s="1"/>
  <c r="X27" i="8"/>
  <c r="X26" i="8" s="1"/>
  <c r="X25" i="8" s="1"/>
  <c r="X20" i="8" s="1"/>
  <c r="W27" i="8"/>
  <c r="W26" i="8" s="1"/>
  <c r="W25" i="8" s="1"/>
  <c r="V27" i="8"/>
  <c r="V26" i="8" s="1"/>
  <c r="V25" i="8" s="1"/>
  <c r="U27" i="8"/>
  <c r="U26" i="8" s="1"/>
  <c r="U25" i="8" s="1"/>
  <c r="T27" i="8"/>
  <c r="T26" i="8" s="1"/>
  <c r="T25" i="8" s="1"/>
  <c r="S27" i="8"/>
  <c r="S26" i="8" s="1"/>
  <c r="S25" i="8" s="1"/>
  <c r="R27" i="8"/>
  <c r="R26" i="8" s="1"/>
  <c r="R25" i="8" s="1"/>
  <c r="Q27" i="8"/>
  <c r="Q26" i="8" s="1"/>
  <c r="Q25" i="8" s="1"/>
  <c r="P27" i="8"/>
  <c r="P26" i="8" s="1"/>
  <c r="P25" i="8" s="1"/>
  <c r="P20" i="8" s="1"/>
  <c r="N27" i="8"/>
  <c r="N26" i="8" s="1"/>
  <c r="N25" i="8" s="1"/>
  <c r="N20" i="8" s="1"/>
  <c r="M27" i="8"/>
  <c r="M26" i="8" s="1"/>
  <c r="M25" i="8" s="1"/>
  <c r="L27" i="8"/>
  <c r="L26" i="8" s="1"/>
  <c r="L25" i="8" s="1"/>
  <c r="J27" i="8"/>
  <c r="J26" i="8" s="1"/>
  <c r="J25" i="8" s="1"/>
  <c r="I27" i="8"/>
  <c r="I26" i="8" s="1"/>
  <c r="I25" i="8" s="1"/>
  <c r="H27" i="8"/>
  <c r="H26" i="8" s="1"/>
  <c r="H25" i="8" s="1"/>
  <c r="G27" i="8"/>
  <c r="G26" i="8" s="1"/>
  <c r="G25" i="8" s="1"/>
  <c r="F27" i="8"/>
  <c r="F26" i="8" s="1"/>
  <c r="F25" i="8" s="1"/>
  <c r="F20" i="8" s="1"/>
  <c r="E27" i="8"/>
  <c r="E26" i="8" s="1"/>
  <c r="E25" i="8" s="1"/>
  <c r="E20" i="8" s="1"/>
  <c r="G22" i="8"/>
  <c r="D29" i="8"/>
  <c r="D21" i="8" s="1"/>
  <c r="D27" i="8"/>
  <c r="D26" i="8" s="1"/>
  <c r="D25" i="8" s="1"/>
  <c r="D20" i="8" s="1"/>
  <c r="AV23" i="7"/>
  <c r="AJ23" i="7"/>
  <c r="AF23" i="7"/>
  <c r="AA23" i="7"/>
  <c r="N23" i="7"/>
  <c r="M23" i="7"/>
  <c r="F23" i="7"/>
  <c r="AX30" i="7"/>
  <c r="AW30" i="7"/>
  <c r="AW22" i="7" s="1"/>
  <c r="AV30" i="7"/>
  <c r="AV22" i="7" s="1"/>
  <c r="AT30" i="7"/>
  <c r="AT22" i="7" s="1"/>
  <c r="AS30" i="7"/>
  <c r="AR30" i="7"/>
  <c r="AR22" i="7" s="1"/>
  <c r="AQ30" i="7"/>
  <c r="AQ22" i="7" s="1"/>
  <c r="AP30" i="7"/>
  <c r="AP22" i="7" s="1"/>
  <c r="AO30" i="7"/>
  <c r="AO22" i="7" s="1"/>
  <c r="AN30" i="7"/>
  <c r="AN22" i="7" s="1"/>
  <c r="AM30" i="7"/>
  <c r="AM22" i="7" s="1"/>
  <c r="AL30" i="7"/>
  <c r="AL22" i="7" s="1"/>
  <c r="AK30" i="7"/>
  <c r="AK22" i="7" s="1"/>
  <c r="AJ30" i="7"/>
  <c r="AJ22" i="7" s="1"/>
  <c r="AI30" i="7"/>
  <c r="AH30" i="7"/>
  <c r="AH22" i="7" s="1"/>
  <c r="AG30" i="7"/>
  <c r="AG22" i="7" s="1"/>
  <c r="AF30" i="7"/>
  <c r="AF22" i="7" s="1"/>
  <c r="AE30" i="7"/>
  <c r="AE22" i="7" s="1"/>
  <c r="AD30" i="7"/>
  <c r="AD22" i="7" s="1"/>
  <c r="AC30" i="7"/>
  <c r="AC22" i="7" s="1"/>
  <c r="AB30" i="7"/>
  <c r="AB22" i="7" s="1"/>
  <c r="AA30" i="7"/>
  <c r="AA22" i="7" s="1"/>
  <c r="Z30" i="7"/>
  <c r="Z22" i="7" s="1"/>
  <c r="Y30" i="7"/>
  <c r="Y22" i="7" s="1"/>
  <c r="X30" i="7"/>
  <c r="X22" i="7" s="1"/>
  <c r="W30" i="7"/>
  <c r="W22" i="7" s="1"/>
  <c r="V30" i="7"/>
  <c r="V22" i="7" s="1"/>
  <c r="S30" i="7"/>
  <c r="S22" i="7" s="1"/>
  <c r="P30" i="7"/>
  <c r="P22" i="7" s="1"/>
  <c r="O30" i="7"/>
  <c r="O22" i="7" s="1"/>
  <c r="N30" i="7"/>
  <c r="N22" i="7" s="1"/>
  <c r="M30" i="7"/>
  <c r="M22" i="7" s="1"/>
  <c r="L30" i="7"/>
  <c r="L22" i="7" s="1"/>
  <c r="K30" i="7"/>
  <c r="K22" i="7" s="1"/>
  <c r="J30" i="7"/>
  <c r="J22" i="7" s="1"/>
  <c r="I30" i="7"/>
  <c r="I22" i="7" s="1"/>
  <c r="H30" i="7"/>
  <c r="H22" i="7" s="1"/>
  <c r="G30" i="7"/>
  <c r="G22" i="7" s="1"/>
  <c r="F30" i="7"/>
  <c r="F22" i="7" s="1"/>
  <c r="D30" i="7"/>
  <c r="D22" i="7" s="1"/>
  <c r="D28" i="7"/>
  <c r="D27" i="7" s="1"/>
  <c r="D26" i="7" s="1"/>
  <c r="J28" i="7"/>
  <c r="J27" i="7" s="1"/>
  <c r="J26" i="7" s="1"/>
  <c r="P28" i="7"/>
  <c r="P27" i="7" s="1"/>
  <c r="P26" i="7" s="1"/>
  <c r="P21" i="7" s="1"/>
  <c r="V28" i="7"/>
  <c r="V27" i="7" s="1"/>
  <c r="V26" i="7" s="1"/>
  <c r="AB28" i="7"/>
  <c r="AB27" i="7" s="1"/>
  <c r="AB26" i="7" s="1"/>
  <c r="AB21" i="7" s="1"/>
  <c r="AH28" i="7"/>
  <c r="AH27" i="7" s="1"/>
  <c r="AH26" i="7" s="1"/>
  <c r="AN28" i="7"/>
  <c r="AN27" i="7" s="1"/>
  <c r="AN26" i="7" s="1"/>
  <c r="AN21" i="7" s="1"/>
  <c r="AT28" i="7"/>
  <c r="AT27" i="7" s="1"/>
  <c r="AT26" i="7" s="1"/>
  <c r="AT21" i="7" s="1"/>
  <c r="E30" i="7"/>
  <c r="E22" i="7" s="1"/>
  <c r="AX28" i="7"/>
  <c r="AX27" i="7" s="1"/>
  <c r="AX26" i="7" s="1"/>
  <c r="AX21" i="7" s="1"/>
  <c r="AV28" i="7"/>
  <c r="AV27" i="7" s="1"/>
  <c r="AV26" i="7" s="1"/>
  <c r="AV21" i="7" s="1"/>
  <c r="AS28" i="7"/>
  <c r="AS27" i="7" s="1"/>
  <c r="AS26" i="7" s="1"/>
  <c r="AR28" i="7"/>
  <c r="AR27" i="7" s="1"/>
  <c r="AR26" i="7" s="1"/>
  <c r="AQ28" i="7"/>
  <c r="AQ27" i="7" s="1"/>
  <c r="AQ26" i="7" s="1"/>
  <c r="AP28" i="7"/>
  <c r="AP27" i="7" s="1"/>
  <c r="AP26" i="7" s="1"/>
  <c r="AP21" i="7" s="1"/>
  <c r="AO28" i="7"/>
  <c r="AO27" i="7" s="1"/>
  <c r="AO26" i="7" s="1"/>
  <c r="AO21" i="7" s="1"/>
  <c r="AM28" i="7"/>
  <c r="AM27" i="7" s="1"/>
  <c r="AM26" i="7" s="1"/>
  <c r="AL28" i="7"/>
  <c r="AL27" i="7" s="1"/>
  <c r="AL26" i="7" s="1"/>
  <c r="AL21" i="7" s="1"/>
  <c r="AK28" i="7"/>
  <c r="AK27" i="7" s="1"/>
  <c r="AK26" i="7" s="1"/>
  <c r="AK21" i="7" s="1"/>
  <c r="AJ28" i="7"/>
  <c r="AJ27" i="7" s="1"/>
  <c r="AJ26" i="7" s="1"/>
  <c r="AJ21" i="7" s="1"/>
  <c r="AI28" i="7"/>
  <c r="AI27" i="7" s="1"/>
  <c r="AI26" i="7" s="1"/>
  <c r="AG28" i="7"/>
  <c r="AG27" i="7" s="1"/>
  <c r="AG26" i="7" s="1"/>
  <c r="AF28" i="7"/>
  <c r="AF27" i="7" s="1"/>
  <c r="AF26" i="7" s="1"/>
  <c r="AE28" i="7"/>
  <c r="AE27" i="7" s="1"/>
  <c r="AE26" i="7" s="1"/>
  <c r="AE21" i="7" s="1"/>
  <c r="AD28" i="7"/>
  <c r="AD27" i="7" s="1"/>
  <c r="AD26" i="7" s="1"/>
  <c r="AD21" i="7" s="1"/>
  <c r="AC28" i="7"/>
  <c r="AC27" i="7" s="1"/>
  <c r="AC26" i="7" s="1"/>
  <c r="AC21" i="7" s="1"/>
  <c r="AA28" i="7"/>
  <c r="AA27" i="7" s="1"/>
  <c r="AA26" i="7" s="1"/>
  <c r="Z28" i="7"/>
  <c r="Z27" i="7" s="1"/>
  <c r="Z26" i="7" s="1"/>
  <c r="Y28" i="7"/>
  <c r="Y27" i="7" s="1"/>
  <c r="Y26" i="7" s="1"/>
  <c r="Y21" i="7" s="1"/>
  <c r="X28" i="7"/>
  <c r="X27" i="7" s="1"/>
  <c r="X26" i="7" s="1"/>
  <c r="W28" i="7"/>
  <c r="W27" i="7" s="1"/>
  <c r="W26" i="7" s="1"/>
  <c r="O28" i="7"/>
  <c r="O27" i="7" s="1"/>
  <c r="O26" i="7" s="1"/>
  <c r="O25" i="7" s="1"/>
  <c r="N28" i="7"/>
  <c r="N27" i="7" s="1"/>
  <c r="N26" i="7" s="1"/>
  <c r="N21" i="7" s="1"/>
  <c r="M28" i="7"/>
  <c r="M27" i="7" s="1"/>
  <c r="M26" i="7" s="1"/>
  <c r="L28" i="7"/>
  <c r="L27" i="7" s="1"/>
  <c r="L26" i="7" s="1"/>
  <c r="K28" i="7"/>
  <c r="K27" i="7" s="1"/>
  <c r="K26" i="7" s="1"/>
  <c r="I28" i="7"/>
  <c r="I27" i="7" s="1"/>
  <c r="I26" i="7" s="1"/>
  <c r="H28" i="7"/>
  <c r="H27" i="7" s="1"/>
  <c r="H26" i="7" s="1"/>
  <c r="G28" i="7"/>
  <c r="G27" i="7" s="1"/>
  <c r="G26" i="7" s="1"/>
  <c r="G21" i="7" s="1"/>
  <c r="F28" i="7"/>
  <c r="F27" i="7" s="1"/>
  <c r="F26" i="7" s="1"/>
  <c r="F21" i="7" s="1"/>
  <c r="E28" i="7"/>
  <c r="E27" i="7" s="1"/>
  <c r="E26" i="7" s="1"/>
  <c r="AQ23" i="7"/>
  <c r="AE23" i="7"/>
  <c r="Y23" i="7"/>
  <c r="I23" i="7"/>
  <c r="V23" i="6"/>
  <c r="S23" i="6"/>
  <c r="R23" i="6"/>
  <c r="G23" i="6"/>
  <c r="F23" i="6"/>
  <c r="X30" i="6"/>
  <c r="X22" i="6" s="1"/>
  <c r="W30" i="6"/>
  <c r="W22" i="6" s="1"/>
  <c r="V30" i="6"/>
  <c r="U30" i="6"/>
  <c r="U22" i="6" s="1"/>
  <c r="T30" i="6"/>
  <c r="T22" i="6" s="1"/>
  <c r="S30" i="6"/>
  <c r="S22" i="6" s="1"/>
  <c r="R30" i="6"/>
  <c r="R22" i="6" s="1"/>
  <c r="K30" i="6"/>
  <c r="K22" i="6" s="1"/>
  <c r="J30" i="6"/>
  <c r="J22" i="6" s="1"/>
  <c r="I30" i="6"/>
  <c r="H30" i="6"/>
  <c r="H22" i="6" s="1"/>
  <c r="G30" i="6"/>
  <c r="G22" i="6" s="1"/>
  <c r="F30" i="6"/>
  <c r="F22" i="6" s="1"/>
  <c r="E30" i="6"/>
  <c r="E22" i="6" s="1"/>
  <c r="X28" i="6"/>
  <c r="X27" i="6" s="1"/>
  <c r="X26" i="6" s="1"/>
  <c r="W28" i="6"/>
  <c r="W27" i="6" s="1"/>
  <c r="W26" i="6" s="1"/>
  <c r="V28" i="6"/>
  <c r="V27" i="6" s="1"/>
  <c r="V26" i="6" s="1"/>
  <c r="U28" i="6"/>
  <c r="U27" i="6" s="1"/>
  <c r="U26" i="6" s="1"/>
  <c r="U21" i="6" s="1"/>
  <c r="T28" i="6"/>
  <c r="T27" i="6" s="1"/>
  <c r="T26" i="6" s="1"/>
  <c r="S28" i="6"/>
  <c r="S27" i="6" s="1"/>
  <c r="S26" i="6" s="1"/>
  <c r="R28" i="6"/>
  <c r="R27" i="6" s="1"/>
  <c r="R26" i="6" s="1"/>
  <c r="Q28" i="6"/>
  <c r="Q27" i="6" s="1"/>
  <c r="Q26" i="6" s="1"/>
  <c r="P28" i="6"/>
  <c r="P27" i="6" s="1"/>
  <c r="P26" i="6" s="1"/>
  <c r="O28" i="6"/>
  <c r="O27" i="6" s="1"/>
  <c r="O26" i="6" s="1"/>
  <c r="N28" i="6"/>
  <c r="N27" i="6" s="1"/>
  <c r="N26" i="6" s="1"/>
  <c r="M28" i="6"/>
  <c r="M27" i="6" s="1"/>
  <c r="M26" i="6" s="1"/>
  <c r="L28" i="6"/>
  <c r="L27" i="6" s="1"/>
  <c r="L26" i="6" s="1"/>
  <c r="K28" i="6"/>
  <c r="K27" i="6" s="1"/>
  <c r="K26" i="6" s="1"/>
  <c r="K21" i="6" s="1"/>
  <c r="J28" i="6"/>
  <c r="J27" i="6" s="1"/>
  <c r="J26" i="6" s="1"/>
  <c r="I28" i="6"/>
  <c r="I27" i="6" s="1"/>
  <c r="I26" i="6" s="1"/>
  <c r="I21" i="6" s="1"/>
  <c r="H28" i="6"/>
  <c r="H27" i="6" s="1"/>
  <c r="H26" i="6" s="1"/>
  <c r="G28" i="6"/>
  <c r="G27" i="6" s="1"/>
  <c r="G26" i="6" s="1"/>
  <c r="G21" i="6" s="1"/>
  <c r="F28" i="6"/>
  <c r="F27" i="6" s="1"/>
  <c r="F26" i="6" s="1"/>
  <c r="F25" i="6" s="1"/>
  <c r="E28" i="6"/>
  <c r="E27" i="6" s="1"/>
  <c r="E26" i="6" s="1"/>
  <c r="W23" i="6"/>
  <c r="M23" i="6"/>
  <c r="J23" i="6"/>
  <c r="V22" i="6"/>
  <c r="Q22" i="6"/>
  <c r="P22" i="6"/>
  <c r="O22" i="6"/>
  <c r="N22" i="6"/>
  <c r="M22" i="6"/>
  <c r="L22" i="6"/>
  <c r="D30" i="6"/>
  <c r="D22" i="6" s="1"/>
  <c r="D28" i="6"/>
  <c r="D27" i="6" s="1"/>
  <c r="D26" i="6" s="1"/>
  <c r="D23" i="6"/>
  <c r="BV32" i="5"/>
  <c r="BV23" i="5" s="1"/>
  <c r="BU32" i="5"/>
  <c r="BU23" i="5" s="1"/>
  <c r="BQ32" i="5"/>
  <c r="BQ23" i="5" s="1"/>
  <c r="BP32" i="5"/>
  <c r="BP23" i="5" s="1"/>
  <c r="BO32" i="5"/>
  <c r="BN32" i="5"/>
  <c r="BN23" i="5" s="1"/>
  <c r="BK32" i="5"/>
  <c r="BK23" i="5" s="1"/>
  <c r="BJ32" i="5"/>
  <c r="BJ23" i="5" s="1"/>
  <c r="BO30" i="5"/>
  <c r="BO22" i="5" s="1"/>
  <c r="BJ30" i="5"/>
  <c r="BW30" i="5"/>
  <c r="BW22" i="5" s="1"/>
  <c r="BT30" i="5"/>
  <c r="BT22" i="5" s="1"/>
  <c r="BQ30" i="5"/>
  <c r="BQ22" i="5" s="1"/>
  <c r="BN30" i="5"/>
  <c r="BN22" i="5" s="1"/>
  <c r="BL30" i="5"/>
  <c r="BL22" i="5" s="1"/>
  <c r="BK30" i="5"/>
  <c r="BK22" i="5" s="1"/>
  <c r="BO28" i="5"/>
  <c r="BO27" i="5" s="1"/>
  <c r="BO26" i="5" s="1"/>
  <c r="BN28" i="5"/>
  <c r="BN27" i="5" s="1"/>
  <c r="BN26" i="5" s="1"/>
  <c r="BW28" i="5"/>
  <c r="BW27" i="5" s="1"/>
  <c r="BW26" i="5" s="1"/>
  <c r="BW21" i="5" s="1"/>
  <c r="BS28" i="5"/>
  <c r="BS27" i="5" s="1"/>
  <c r="BS26" i="5" s="1"/>
  <c r="BS21" i="5" s="1"/>
  <c r="BQ28" i="5"/>
  <c r="BQ27" i="5" s="1"/>
  <c r="BQ26" i="5" s="1"/>
  <c r="BP28" i="5"/>
  <c r="BP27" i="5" s="1"/>
  <c r="BP26" i="5" s="1"/>
  <c r="BP21" i="5" s="1"/>
  <c r="BM28" i="5"/>
  <c r="BM27" i="5" s="1"/>
  <c r="BM26" i="5" s="1"/>
  <c r="BM21" i="5" s="1"/>
  <c r="BL28" i="5"/>
  <c r="BL27" i="5" s="1"/>
  <c r="BL26" i="5" s="1"/>
  <c r="BJ28" i="5"/>
  <c r="BJ27" i="5" s="1"/>
  <c r="BJ26" i="5" s="1"/>
  <c r="BJ21" i="5" s="1"/>
  <c r="BS30" i="5"/>
  <c r="BS22" i="5" s="1"/>
  <c r="AJ28" i="5"/>
  <c r="AJ27" i="5" s="1"/>
  <c r="AJ26" i="5" s="1"/>
  <c r="AJ21" i="5" s="1"/>
  <c r="AI28" i="5"/>
  <c r="AI27" i="5" s="1"/>
  <c r="AI26" i="5" s="1"/>
  <c r="AI21" i="5" s="1"/>
  <c r="BB23" i="5"/>
  <c r="BP30" i="5"/>
  <c r="BP22" i="5" s="1"/>
  <c r="BI30" i="5"/>
  <c r="BH30" i="5"/>
  <c r="BH22" i="5" s="1"/>
  <c r="BG30" i="5"/>
  <c r="BG22" i="5" s="1"/>
  <c r="BF30" i="5"/>
  <c r="BF22" i="5" s="1"/>
  <c r="BD30" i="5"/>
  <c r="BD22" i="5" s="1"/>
  <c r="BC30" i="5"/>
  <c r="BC22" i="5" s="1"/>
  <c r="BB30" i="5"/>
  <c r="BB22" i="5" s="1"/>
  <c r="BA30" i="5"/>
  <c r="BA22" i="5" s="1"/>
  <c r="AZ30" i="5"/>
  <c r="AZ22" i="5" s="1"/>
  <c r="AY30" i="5"/>
  <c r="AY22" i="5" s="1"/>
  <c r="AX30" i="5"/>
  <c r="AX22" i="5" s="1"/>
  <c r="AW30" i="5"/>
  <c r="AW22" i="5" s="1"/>
  <c r="AV30" i="5"/>
  <c r="AV22" i="5" s="1"/>
  <c r="AU30" i="5"/>
  <c r="AU22" i="5" s="1"/>
  <c r="AT30" i="5"/>
  <c r="AT22" i="5" s="1"/>
  <c r="AS30" i="5"/>
  <c r="AS22" i="5" s="1"/>
  <c r="AR30" i="5"/>
  <c r="AR22" i="5" s="1"/>
  <c r="AQ30" i="5"/>
  <c r="AQ22" i="5" s="1"/>
  <c r="AO30" i="5"/>
  <c r="AO22" i="5" s="1"/>
  <c r="AN30" i="5"/>
  <c r="AN22" i="5" s="1"/>
  <c r="AM30" i="5"/>
  <c r="AL30" i="5"/>
  <c r="AL22" i="5" s="1"/>
  <c r="AK30" i="5"/>
  <c r="AJ30" i="5"/>
  <c r="AJ22" i="5" s="1"/>
  <c r="AI30" i="5"/>
  <c r="AI22" i="5" s="1"/>
  <c r="AH30" i="5"/>
  <c r="AH22" i="5" s="1"/>
  <c r="AG30" i="5"/>
  <c r="AG22" i="5" s="1"/>
  <c r="AF30" i="5"/>
  <c r="AE30" i="5"/>
  <c r="AE22" i="5" s="1"/>
  <c r="AD30" i="5"/>
  <c r="AD22" i="5" s="1"/>
  <c r="AC30" i="5"/>
  <c r="AC22" i="5" s="1"/>
  <c r="AA30" i="5"/>
  <c r="AA22" i="5" s="1"/>
  <c r="Z30" i="5"/>
  <c r="Z22" i="5" s="1"/>
  <c r="Y30" i="5"/>
  <c r="Y22" i="5" s="1"/>
  <c r="X30" i="5"/>
  <c r="X22" i="5" s="1"/>
  <c r="W30" i="5"/>
  <c r="W22" i="5" s="1"/>
  <c r="V30" i="5"/>
  <c r="V22" i="5" s="1"/>
  <c r="U30" i="5"/>
  <c r="U22" i="5" s="1"/>
  <c r="T30" i="5"/>
  <c r="T22" i="5" s="1"/>
  <c r="S30" i="5"/>
  <c r="S22" i="5" s="1"/>
  <c r="R30" i="5"/>
  <c r="R22" i="5" s="1"/>
  <c r="Q30" i="5"/>
  <c r="Q22" i="5" s="1"/>
  <c r="P30" i="5"/>
  <c r="P22" i="5" s="1"/>
  <c r="O30" i="5"/>
  <c r="O22" i="5" s="1"/>
  <c r="N30" i="5"/>
  <c r="N22" i="5" s="1"/>
  <c r="M30" i="5"/>
  <c r="M22" i="5" s="1"/>
  <c r="L30" i="5"/>
  <c r="L22" i="5" s="1"/>
  <c r="K30" i="5"/>
  <c r="K22" i="5" s="1"/>
  <c r="J30" i="5"/>
  <c r="J22" i="5" s="1"/>
  <c r="I30" i="5"/>
  <c r="I22" i="5" s="1"/>
  <c r="H30" i="5"/>
  <c r="H22" i="5" s="1"/>
  <c r="G30" i="5"/>
  <c r="G22" i="5" s="1"/>
  <c r="F30" i="5"/>
  <c r="F22" i="5" s="1"/>
  <c r="D30" i="5"/>
  <c r="D22" i="5" s="1"/>
  <c r="BK28" i="5"/>
  <c r="BK27" i="5" s="1"/>
  <c r="BK26" i="5" s="1"/>
  <c r="BI28" i="5"/>
  <c r="BI27" i="5" s="1"/>
  <c r="BI26" i="5" s="1"/>
  <c r="BH28" i="5"/>
  <c r="BH27" i="5" s="1"/>
  <c r="BH26" i="5" s="1"/>
  <c r="BG28" i="5"/>
  <c r="BG27" i="5" s="1"/>
  <c r="BG26" i="5" s="1"/>
  <c r="BF28" i="5"/>
  <c r="BF27" i="5" s="1"/>
  <c r="BF26" i="5" s="1"/>
  <c r="BE28" i="5"/>
  <c r="BE27" i="5" s="1"/>
  <c r="BE26" i="5" s="1"/>
  <c r="BD28" i="5"/>
  <c r="BD27" i="5" s="1"/>
  <c r="BD26" i="5" s="1"/>
  <c r="BD21" i="5" s="1"/>
  <c r="BC28" i="5"/>
  <c r="BC27" i="5" s="1"/>
  <c r="BC26" i="5" s="1"/>
  <c r="BB28" i="5"/>
  <c r="BB27" i="5" s="1"/>
  <c r="BB26" i="5" s="1"/>
  <c r="BA28" i="5"/>
  <c r="BA27" i="5" s="1"/>
  <c r="BA26" i="5" s="1"/>
  <c r="AZ28" i="5"/>
  <c r="AZ27" i="5" s="1"/>
  <c r="AZ26" i="5" s="1"/>
  <c r="AY28" i="5"/>
  <c r="AY27" i="5" s="1"/>
  <c r="AY26" i="5" s="1"/>
  <c r="AY21" i="5" s="1"/>
  <c r="AX28" i="5"/>
  <c r="AX27" i="5" s="1"/>
  <c r="AX26" i="5" s="1"/>
  <c r="AX21" i="5" s="1"/>
  <c r="AW28" i="5"/>
  <c r="AW27" i="5" s="1"/>
  <c r="AW26" i="5" s="1"/>
  <c r="AW21" i="5" s="1"/>
  <c r="AV28" i="5"/>
  <c r="AV27" i="5" s="1"/>
  <c r="AV26" i="5" s="1"/>
  <c r="AV21" i="5" s="1"/>
  <c r="AU28" i="5"/>
  <c r="AU27" i="5" s="1"/>
  <c r="AU26" i="5" s="1"/>
  <c r="AU21" i="5" s="1"/>
  <c r="AT28" i="5"/>
  <c r="AT27" i="5" s="1"/>
  <c r="AS28" i="5"/>
  <c r="AS27" i="5" s="1"/>
  <c r="AS26" i="5" s="1"/>
  <c r="AS25" i="5" s="1"/>
  <c r="AR28" i="5"/>
  <c r="AR27" i="5" s="1"/>
  <c r="AR26" i="5" s="1"/>
  <c r="AQ28" i="5"/>
  <c r="AQ27" i="5" s="1"/>
  <c r="AQ26" i="5" s="1"/>
  <c r="AP28" i="5"/>
  <c r="AP27" i="5" s="1"/>
  <c r="AP26" i="5" s="1"/>
  <c r="AP21" i="5" s="1"/>
  <c r="AO28" i="5"/>
  <c r="AO27" i="5" s="1"/>
  <c r="AO26" i="5" s="1"/>
  <c r="AO21" i="5" s="1"/>
  <c r="AN28" i="5"/>
  <c r="AN27" i="5" s="1"/>
  <c r="AN26" i="5" s="1"/>
  <c r="AM28" i="5"/>
  <c r="AM27" i="5" s="1"/>
  <c r="AM26" i="5" s="1"/>
  <c r="AM21" i="5" s="1"/>
  <c r="AL28" i="5"/>
  <c r="AL27" i="5" s="1"/>
  <c r="AL26" i="5" s="1"/>
  <c r="AK28" i="5"/>
  <c r="AK27" i="5" s="1"/>
  <c r="AK26" i="5" s="1"/>
  <c r="AK21" i="5" s="1"/>
  <c r="AH28" i="5"/>
  <c r="AH27" i="5" s="1"/>
  <c r="AH26" i="5" s="1"/>
  <c r="AG28" i="5"/>
  <c r="AG27" i="5" s="1"/>
  <c r="AG26" i="5" s="1"/>
  <c r="AF28" i="5"/>
  <c r="AF27" i="5" s="1"/>
  <c r="AF26" i="5" s="1"/>
  <c r="AF21" i="5" s="1"/>
  <c r="AE28" i="5"/>
  <c r="AE27" i="5" s="1"/>
  <c r="AE26" i="5" s="1"/>
  <c r="AD28" i="5"/>
  <c r="AD27" i="5" s="1"/>
  <c r="AD26" i="5" s="1"/>
  <c r="AC28" i="5"/>
  <c r="AC27" i="5" s="1"/>
  <c r="AC26" i="5" s="1"/>
  <c r="AA28" i="5"/>
  <c r="AA27" i="5" s="1"/>
  <c r="AA26" i="5" s="1"/>
  <c r="Z28" i="5"/>
  <c r="Z27" i="5" s="1"/>
  <c r="Z26" i="5" s="1"/>
  <c r="Y28" i="5"/>
  <c r="Y27" i="5" s="1"/>
  <c r="Y26" i="5" s="1"/>
  <c r="Y21" i="5" s="1"/>
  <c r="X28" i="5"/>
  <c r="X27" i="5" s="1"/>
  <c r="X26" i="5" s="1"/>
  <c r="W28" i="5"/>
  <c r="W27" i="5" s="1"/>
  <c r="W26" i="5" s="1"/>
  <c r="W21" i="5" s="1"/>
  <c r="V28" i="5"/>
  <c r="V27" i="5" s="1"/>
  <c r="V26" i="5" s="1"/>
  <c r="U28" i="5"/>
  <c r="U27" i="5" s="1"/>
  <c r="U26" i="5" s="1"/>
  <c r="T28" i="5"/>
  <c r="T27" i="5" s="1"/>
  <c r="T26" i="5" s="1"/>
  <c r="T25" i="5" s="1"/>
  <c r="S28" i="5"/>
  <c r="S27" i="5" s="1"/>
  <c r="S26" i="5" s="1"/>
  <c r="R28" i="5"/>
  <c r="R27" i="5" s="1"/>
  <c r="R26" i="5" s="1"/>
  <c r="R21" i="5" s="1"/>
  <c r="Q28" i="5"/>
  <c r="Q27" i="5" s="1"/>
  <c r="Q26" i="5" s="1"/>
  <c r="P28" i="5"/>
  <c r="P27" i="5" s="1"/>
  <c r="P26" i="5" s="1"/>
  <c r="O28" i="5"/>
  <c r="O27" i="5" s="1"/>
  <c r="O26" i="5" s="1"/>
  <c r="N28" i="5"/>
  <c r="N27" i="5" s="1"/>
  <c r="N26" i="5" s="1"/>
  <c r="M28" i="5"/>
  <c r="M27" i="5" s="1"/>
  <c r="M26" i="5" s="1"/>
  <c r="M21" i="5" s="1"/>
  <c r="L28" i="5"/>
  <c r="L27" i="5" s="1"/>
  <c r="L26" i="5" s="1"/>
  <c r="K28" i="5"/>
  <c r="K27" i="5" s="1"/>
  <c r="K26" i="5" s="1"/>
  <c r="J28" i="5"/>
  <c r="J27" i="5" s="1"/>
  <c r="J26" i="5" s="1"/>
  <c r="I28" i="5"/>
  <c r="I27" i="5" s="1"/>
  <c r="I26" i="5" s="1"/>
  <c r="H28" i="5"/>
  <c r="H27" i="5" s="1"/>
  <c r="H26" i="5" s="1"/>
  <c r="G28" i="5"/>
  <c r="G27" i="5" s="1"/>
  <c r="G26" i="5" s="1"/>
  <c r="F28" i="5"/>
  <c r="F27" i="5" s="1"/>
  <c r="F26" i="5" s="1"/>
  <c r="AT26" i="5"/>
  <c r="AT25" i="5" s="1"/>
  <c r="BI23" i="5"/>
  <c r="BE23" i="5"/>
  <c r="AP23" i="5"/>
  <c r="AE23" i="5"/>
  <c r="AD23" i="5"/>
  <c r="Z23" i="5"/>
  <c r="Y23" i="5"/>
  <c r="X23" i="5"/>
  <c r="T23" i="5"/>
  <c r="S23" i="5"/>
  <c r="R23" i="5"/>
  <c r="Q23" i="5"/>
  <c r="N23" i="5"/>
  <c r="M23" i="5"/>
  <c r="L23" i="5"/>
  <c r="H23" i="5"/>
  <c r="G23" i="5"/>
  <c r="F23" i="5"/>
  <c r="BI22" i="5"/>
  <c r="AM22" i="5"/>
  <c r="AF22" i="5"/>
  <c r="D32" i="5"/>
  <c r="D23" i="5" s="1"/>
  <c r="D28" i="5"/>
  <c r="D27" i="5" s="1"/>
  <c r="D26" i="5" s="1"/>
  <c r="N36" i="30"/>
  <c r="Q36" i="30" s="1"/>
  <c r="W21" i="4"/>
  <c r="O21" i="4"/>
  <c r="J30" i="4"/>
  <c r="J21" i="4" s="1"/>
  <c r="W26" i="4"/>
  <c r="W25" i="4" s="1"/>
  <c r="W24" i="4" s="1"/>
  <c r="W19" i="4" s="1"/>
  <c r="AB28" i="4"/>
  <c r="AB20" i="4" s="1"/>
  <c r="AA28" i="4"/>
  <c r="AA20" i="4" s="1"/>
  <c r="Y28" i="4"/>
  <c r="Y20" i="4" s="1"/>
  <c r="X28" i="4"/>
  <c r="X20" i="4" s="1"/>
  <c r="W28" i="4"/>
  <c r="W20" i="4" s="1"/>
  <c r="V28" i="4"/>
  <c r="V20" i="4" s="1"/>
  <c r="U28" i="4"/>
  <c r="U20" i="4" s="1"/>
  <c r="O28" i="4"/>
  <c r="O20" i="4" s="1"/>
  <c r="N28" i="4"/>
  <c r="N20" i="4" s="1"/>
  <c r="M28" i="4"/>
  <c r="M20" i="4" s="1"/>
  <c r="L28" i="4"/>
  <c r="L20" i="4" s="1"/>
  <c r="K28" i="4"/>
  <c r="K20" i="4" s="1"/>
  <c r="J28" i="4"/>
  <c r="J20" i="4" s="1"/>
  <c r="K26" i="4"/>
  <c r="K25" i="4" s="1"/>
  <c r="K24" i="4" s="1"/>
  <c r="AB26" i="4"/>
  <c r="AB25" i="4" s="1"/>
  <c r="AB24" i="4" s="1"/>
  <c r="AA26" i="4"/>
  <c r="AA25" i="4" s="1"/>
  <c r="AA24" i="4" s="1"/>
  <c r="Y26" i="4"/>
  <c r="Y25" i="4" s="1"/>
  <c r="Y24" i="4" s="1"/>
  <c r="V26" i="4"/>
  <c r="V25" i="4" s="1"/>
  <c r="V24" i="4" s="1"/>
  <c r="V19" i="4" s="1"/>
  <c r="U26" i="4"/>
  <c r="U25" i="4" s="1"/>
  <c r="U24" i="4" s="1"/>
  <c r="U19" i="4" s="1"/>
  <c r="O26" i="4"/>
  <c r="O25" i="4" s="1"/>
  <c r="O24" i="4" s="1"/>
  <c r="N26" i="4"/>
  <c r="N25" i="4" s="1"/>
  <c r="N24" i="4" s="1"/>
  <c r="M26" i="4"/>
  <c r="M25" i="4" s="1"/>
  <c r="M24" i="4" s="1"/>
  <c r="M23" i="4" s="1"/>
  <c r="L26" i="4"/>
  <c r="L25" i="4" s="1"/>
  <c r="L24" i="4" s="1"/>
  <c r="L19" i="4" s="1"/>
  <c r="J26" i="4"/>
  <c r="J25" i="4" s="1"/>
  <c r="J24" i="4" s="1"/>
  <c r="G31" i="4"/>
  <c r="F31" i="4"/>
  <c r="G30" i="4"/>
  <c r="F30" i="4"/>
  <c r="E30" i="4"/>
  <c r="D30" i="4"/>
  <c r="G28" i="4"/>
  <c r="F28" i="4"/>
  <c r="E28" i="4"/>
  <c r="D28" i="4"/>
  <c r="G26" i="4"/>
  <c r="F26" i="4"/>
  <c r="E26" i="4"/>
  <c r="D26" i="4"/>
  <c r="G25" i="4"/>
  <c r="F25" i="4"/>
  <c r="E25" i="4"/>
  <c r="D25" i="4"/>
  <c r="G24" i="4"/>
  <c r="F24" i="4"/>
  <c r="E24" i="4"/>
  <c r="D24" i="4"/>
  <c r="G23" i="4"/>
  <c r="F23" i="4"/>
  <c r="E23" i="4"/>
  <c r="D23" i="4"/>
  <c r="G21" i="4"/>
  <c r="F21" i="4"/>
  <c r="E21" i="4"/>
  <c r="D21" i="4"/>
  <c r="G20" i="4"/>
  <c r="F20" i="4"/>
  <c r="E20" i="4"/>
  <c r="D20" i="4"/>
  <c r="G19" i="4"/>
  <c r="F19" i="4"/>
  <c r="E19" i="4"/>
  <c r="D19" i="4"/>
  <c r="G18" i="4"/>
  <c r="F18" i="4"/>
  <c r="E18" i="4"/>
  <c r="D18" i="4"/>
  <c r="C48" i="29"/>
  <c r="C30" i="4"/>
  <c r="C32" i="5" s="1"/>
  <c r="C41" i="29"/>
  <c r="C28" i="4"/>
  <c r="C30" i="5" s="1"/>
  <c r="C30" i="6" s="1"/>
  <c r="C34" i="29"/>
  <c r="C32" i="29"/>
  <c r="C26" i="4"/>
  <c r="C28" i="5" s="1"/>
  <c r="C25" i="4"/>
  <c r="C27" i="5" s="1"/>
  <c r="C24" i="4"/>
  <c r="C26" i="5" s="1"/>
  <c r="C21" i="15" s="1"/>
  <c r="C23" i="4"/>
  <c r="C25" i="5" s="1"/>
  <c r="C25" i="6" s="1"/>
  <c r="C20" i="16" s="1"/>
  <c r="C21" i="4"/>
  <c r="C23" i="5" s="1"/>
  <c r="C20" i="4"/>
  <c r="C22" i="5" s="1"/>
  <c r="C17" i="15" s="1"/>
  <c r="C19" i="4"/>
  <c r="C21" i="5" s="1"/>
  <c r="C18" i="4"/>
  <c r="C20" i="5" s="1"/>
  <c r="C15" i="15" s="1"/>
  <c r="B48" i="29"/>
  <c r="B33" i="5" s="1"/>
  <c r="B33" i="7" s="1"/>
  <c r="B32" i="8" s="1"/>
  <c r="B26" i="11" s="1"/>
  <c r="A31" i="4"/>
  <c r="A33" i="5" s="1"/>
  <c r="A33" i="7" s="1"/>
  <c r="A32" i="8" s="1"/>
  <c r="A26" i="11" s="1"/>
  <c r="B30" i="4"/>
  <c r="B32" i="5" s="1"/>
  <c r="B32" i="6" s="1"/>
  <c r="B27" i="17" s="1"/>
  <c r="A30" i="4"/>
  <c r="A32" i="5" s="1"/>
  <c r="B41" i="29"/>
  <c r="B28" i="4"/>
  <c r="B30" i="5" s="1"/>
  <c r="A28" i="4"/>
  <c r="A30" i="5" s="1"/>
  <c r="B34" i="29"/>
  <c r="B32" i="29"/>
  <c r="B26" i="4"/>
  <c r="B28" i="5" s="1"/>
  <c r="A26" i="4"/>
  <c r="A28" i="5" s="1"/>
  <c r="A28" i="6" s="1"/>
  <c r="A23" i="17" s="1"/>
  <c r="B25" i="4"/>
  <c r="B27" i="5" s="1"/>
  <c r="B27" i="6" s="1"/>
  <c r="B22" i="17" s="1"/>
  <c r="A25" i="4"/>
  <c r="A27" i="5"/>
  <c r="A27" i="7" s="1"/>
  <c r="A26" i="8" s="1"/>
  <c r="B24" i="4"/>
  <c r="B26" i="5" s="1"/>
  <c r="B26" i="6" s="1"/>
  <c r="B21" i="17" s="1"/>
  <c r="A24" i="4"/>
  <c r="A26" i="5" s="1"/>
  <c r="B25" i="5"/>
  <c r="A23" i="4"/>
  <c r="A25" i="5" s="1"/>
  <c r="A25" i="7" s="1"/>
  <c r="A24" i="8" s="1"/>
  <c r="B21" i="4"/>
  <c r="B23" i="5" s="1"/>
  <c r="A21" i="4"/>
  <c r="A23" i="5" s="1"/>
  <c r="B20" i="4"/>
  <c r="B22" i="5" s="1"/>
  <c r="B22" i="7" s="1"/>
  <c r="B21" i="8" s="1"/>
  <c r="A20" i="4"/>
  <c r="A22" i="5" s="1"/>
  <c r="B19" i="4"/>
  <c r="B21" i="5" s="1"/>
  <c r="B21" i="6" s="1"/>
  <c r="B16" i="17" s="1"/>
  <c r="A19" i="4"/>
  <c r="A21" i="5" s="1"/>
  <c r="A21" i="7" s="1"/>
  <c r="A20" i="8" s="1"/>
  <c r="B18" i="4"/>
  <c r="B20" i="5" s="1"/>
  <c r="B20" i="6" s="1"/>
  <c r="B15" i="16" s="1"/>
  <c r="A18" i="4"/>
  <c r="A20" i="5" s="1"/>
  <c r="A20" i="6" s="1"/>
  <c r="A15" i="16" s="1"/>
  <c r="BJ28" i="3"/>
  <c r="BJ20" i="3" s="1"/>
  <c r="BI28" i="3"/>
  <c r="BI20" i="3" s="1"/>
  <c r="BG28" i="3"/>
  <c r="BG20" i="3" s="1"/>
  <c r="BE28" i="3"/>
  <c r="BE20" i="3" s="1"/>
  <c r="BD28" i="3"/>
  <c r="BB28" i="3"/>
  <c r="BB20" i="3" s="1"/>
  <c r="AZ28" i="3"/>
  <c r="AZ20" i="3" s="1"/>
  <c r="AY28" i="3"/>
  <c r="AY20" i="3" s="1"/>
  <c r="AW28" i="3"/>
  <c r="AU28" i="3"/>
  <c r="AU20" i="3" s="1"/>
  <c r="AT28" i="3"/>
  <c r="AT20" i="3" s="1"/>
  <c r="BS28" i="3"/>
  <c r="BO28" i="3"/>
  <c r="BO20" i="3" s="1"/>
  <c r="AR28" i="29"/>
  <c r="AV28" i="3"/>
  <c r="AV20" i="3" s="1"/>
  <c r="AS44" i="29"/>
  <c r="B44" i="29"/>
  <c r="B43" i="29"/>
  <c r="F28" i="30"/>
  <c r="G28" i="30" s="1"/>
  <c r="AS34" i="29"/>
  <c r="AR45" i="29"/>
  <c r="AU48" i="29"/>
  <c r="AU45" i="29" s="1"/>
  <c r="G37" i="29"/>
  <c r="AW45" i="29"/>
  <c r="AW23" i="29" s="1"/>
  <c r="AV45" i="29"/>
  <c r="AT45" i="29"/>
  <c r="AQ45" i="29"/>
  <c r="AP45" i="29"/>
  <c r="AP23" i="29" s="1"/>
  <c r="AO45" i="29"/>
  <c r="AN45" i="29"/>
  <c r="AM45" i="29"/>
  <c r="AL45" i="29"/>
  <c r="AL23" i="29" s="1"/>
  <c r="AK45" i="29"/>
  <c r="AJ45" i="29"/>
  <c r="AI45" i="29"/>
  <c r="AH45" i="29"/>
  <c r="AH23" i="29" s="1"/>
  <c r="AG45" i="29"/>
  <c r="AF45" i="29"/>
  <c r="AE45" i="29"/>
  <c r="AD45" i="29"/>
  <c r="AD23" i="29" s="1"/>
  <c r="AC45" i="29"/>
  <c r="AB45" i="29"/>
  <c r="AB23" i="29" s="1"/>
  <c r="AA45" i="29"/>
  <c r="Z45" i="29"/>
  <c r="Z23" i="29" s="1"/>
  <c r="Y45" i="29"/>
  <c r="X45" i="29"/>
  <c r="W45" i="29"/>
  <c r="V45" i="29"/>
  <c r="V23" i="29" s="1"/>
  <c r="U45" i="29"/>
  <c r="T45" i="29"/>
  <c r="S45" i="29"/>
  <c r="R45" i="29"/>
  <c r="R23" i="29" s="1"/>
  <c r="Q45" i="29"/>
  <c r="P45" i="29"/>
  <c r="P23" i="29" s="1"/>
  <c r="O45" i="29"/>
  <c r="N45" i="29"/>
  <c r="N23" i="29" s="1"/>
  <c r="M45" i="29"/>
  <c r="L45" i="29"/>
  <c r="K45" i="29"/>
  <c r="J45" i="29"/>
  <c r="J23" i="29" s="1"/>
  <c r="I45" i="29"/>
  <c r="H45" i="29"/>
  <c r="G45" i="29"/>
  <c r="F45" i="29"/>
  <c r="E45" i="29"/>
  <c r="D45" i="29"/>
  <c r="D23" i="29" s="1"/>
  <c r="AW28" i="29"/>
  <c r="AV28" i="29"/>
  <c r="AV27" i="29" s="1"/>
  <c r="AV26" i="29" s="1"/>
  <c r="AU28" i="29"/>
  <c r="AT28" i="29"/>
  <c r="AQ28" i="29"/>
  <c r="AP28" i="29"/>
  <c r="AP27" i="29" s="1"/>
  <c r="AP26" i="29" s="1"/>
  <c r="AO28" i="29"/>
  <c r="AN28" i="29"/>
  <c r="AM28" i="29"/>
  <c r="AL28" i="29"/>
  <c r="AL27" i="29" s="1"/>
  <c r="AL26" i="29" s="1"/>
  <c r="AK28" i="29"/>
  <c r="AJ28" i="29"/>
  <c r="AJ27" i="29" s="1"/>
  <c r="AI28" i="29"/>
  <c r="AH28" i="29"/>
  <c r="AH27" i="29" s="1"/>
  <c r="AH26" i="29" s="1"/>
  <c r="AG28" i="29"/>
  <c r="AF28" i="29"/>
  <c r="AE28" i="29"/>
  <c r="AD28" i="29"/>
  <c r="AD27" i="29" s="1"/>
  <c r="AD26" i="29" s="1"/>
  <c r="AC28" i="29"/>
  <c r="AB28" i="29"/>
  <c r="AA28" i="29"/>
  <c r="Z28" i="29"/>
  <c r="Z27" i="29" s="1"/>
  <c r="Z26" i="29" s="1"/>
  <c r="Y28" i="29"/>
  <c r="X28" i="29"/>
  <c r="W28" i="29"/>
  <c r="V28" i="29"/>
  <c r="V27" i="29" s="1"/>
  <c r="V26" i="29" s="1"/>
  <c r="V21" i="29" s="1"/>
  <c r="U28" i="29"/>
  <c r="T28" i="29"/>
  <c r="S28" i="29"/>
  <c r="R28" i="29"/>
  <c r="R27" i="29" s="1"/>
  <c r="R26" i="29" s="1"/>
  <c r="Q28" i="29"/>
  <c r="P28" i="29"/>
  <c r="O28" i="29"/>
  <c r="N28" i="29"/>
  <c r="N27" i="29" s="1"/>
  <c r="N26" i="29" s="1"/>
  <c r="M28" i="29"/>
  <c r="L28" i="29"/>
  <c r="K28" i="29"/>
  <c r="J28" i="29"/>
  <c r="J27" i="29" s="1"/>
  <c r="J26" i="29" s="1"/>
  <c r="I28" i="29"/>
  <c r="H28" i="29"/>
  <c r="F28" i="29"/>
  <c r="E28" i="29"/>
  <c r="E27" i="29" s="1"/>
  <c r="E26" i="29" s="1"/>
  <c r="AW38" i="29"/>
  <c r="AW22" i="29" s="1"/>
  <c r="AV38" i="29"/>
  <c r="AU38" i="29"/>
  <c r="AT38" i="29"/>
  <c r="AT22" i="29" s="1"/>
  <c r="AR38" i="29"/>
  <c r="AQ38" i="29"/>
  <c r="AQ22" i="29" s="1"/>
  <c r="AP38" i="29"/>
  <c r="AP22" i="29" s="1"/>
  <c r="AO38" i="29"/>
  <c r="AN38" i="29"/>
  <c r="AM38" i="29"/>
  <c r="AL38" i="29"/>
  <c r="AK38" i="29"/>
  <c r="AK22" i="29" s="1"/>
  <c r="AJ38" i="29"/>
  <c r="AJ22" i="29" s="1"/>
  <c r="AI38" i="29"/>
  <c r="AH38" i="29"/>
  <c r="AG38" i="29"/>
  <c r="AG22" i="29" s="1"/>
  <c r="AF38" i="29"/>
  <c r="AE38" i="29"/>
  <c r="AD38" i="29"/>
  <c r="AC38" i="29"/>
  <c r="AB38" i="29"/>
  <c r="AA38" i="29"/>
  <c r="Z38" i="29"/>
  <c r="Y38" i="29"/>
  <c r="X38" i="29"/>
  <c r="X22" i="29" s="1"/>
  <c r="W38" i="29"/>
  <c r="V38" i="29"/>
  <c r="U38" i="29"/>
  <c r="U22" i="29" s="1"/>
  <c r="T38" i="29"/>
  <c r="S38" i="29"/>
  <c r="S22" i="29" s="1"/>
  <c r="R38" i="29"/>
  <c r="Q38" i="29"/>
  <c r="Q22" i="29" s="1"/>
  <c r="P38" i="29"/>
  <c r="O38" i="29"/>
  <c r="N38" i="29"/>
  <c r="M38" i="29"/>
  <c r="M22" i="29" s="1"/>
  <c r="L38" i="29"/>
  <c r="L22" i="29" s="1"/>
  <c r="K38" i="29"/>
  <c r="J38" i="29"/>
  <c r="I38" i="29"/>
  <c r="I22" i="29" s="1"/>
  <c r="H38" i="29"/>
  <c r="G38" i="29"/>
  <c r="G22" i="29" s="1"/>
  <c r="F38" i="29"/>
  <c r="F22" i="29" s="1"/>
  <c r="E38" i="29"/>
  <c r="E22" i="29" s="1"/>
  <c r="D38" i="29"/>
  <c r="D28" i="29"/>
  <c r="CM27" i="8"/>
  <c r="CM26" i="8" s="1"/>
  <c r="CM25" i="8" s="1"/>
  <c r="BS32" i="5"/>
  <c r="BS23" i="5" s="1"/>
  <c r="BV28" i="5"/>
  <c r="BV27" i="5" s="1"/>
  <c r="BV26" i="5" s="1"/>
  <c r="BT28" i="5"/>
  <c r="BT27" i="5" s="1"/>
  <c r="BT26" i="5" s="1"/>
  <c r="BT21" i="5" s="1"/>
  <c r="BU28" i="5"/>
  <c r="BU27" i="5" s="1"/>
  <c r="BU26" i="5" s="1"/>
  <c r="BC30" i="3"/>
  <c r="BC21" i="3" s="1"/>
  <c r="D25" i="15"/>
  <c r="D17" i="15" s="1"/>
  <c r="CO27" i="8"/>
  <c r="CO26" i="8" s="1"/>
  <c r="CO25" i="8" s="1"/>
  <c r="CL27" i="8"/>
  <c r="CL26" i="8" s="1"/>
  <c r="CL25" i="8" s="1"/>
  <c r="CS27" i="8"/>
  <c r="CS26" i="8" s="1"/>
  <c r="CS25" i="8" s="1"/>
  <c r="CS20" i="8" s="1"/>
  <c r="CN27" i="8"/>
  <c r="CN26" i="8" s="1"/>
  <c r="CN25" i="8" s="1"/>
  <c r="CL29" i="8"/>
  <c r="CL21" i="8" s="1"/>
  <c r="CR29" i="8"/>
  <c r="CR21" i="8" s="1"/>
  <c r="CT27" i="8"/>
  <c r="CT26" i="8" s="1"/>
  <c r="CT25" i="8" s="1"/>
  <c r="CW29" i="8"/>
  <c r="CW21" i="8" s="1"/>
  <c r="CO29" i="8"/>
  <c r="CO21" i="8" s="1"/>
  <c r="CV29" i="8"/>
  <c r="CV21" i="8" s="1"/>
  <c r="CN29" i="8"/>
  <c r="CN21" i="8" s="1"/>
  <c r="CS29" i="8"/>
  <c r="CS21" i="8" s="1"/>
  <c r="CM29" i="8"/>
  <c r="CM21" i="8" s="1"/>
  <c r="CK29" i="8"/>
  <c r="CK21" i="8" s="1"/>
  <c r="AU28" i="7"/>
  <c r="AU27" i="7" s="1"/>
  <c r="AU26" i="7" s="1"/>
  <c r="M21" i="7"/>
  <c r="AW28" i="7"/>
  <c r="AW27" i="7" s="1"/>
  <c r="AW26" i="7" s="1"/>
  <c r="BS27" i="8"/>
  <c r="BS26" i="8" s="1"/>
  <c r="BS25" i="8" s="1"/>
  <c r="BO29" i="8"/>
  <c r="BO21" i="8" s="1"/>
  <c r="AU30" i="7"/>
  <c r="AU22" i="7" s="1"/>
  <c r="BO27" i="8"/>
  <c r="BO26" i="8" s="1"/>
  <c r="BO25" i="8" s="1"/>
  <c r="BS29" i="8"/>
  <c r="BS21" i="8" s="1"/>
  <c r="BE30" i="5"/>
  <c r="BM30" i="5"/>
  <c r="BM22" i="5" s="1"/>
  <c r="BU30" i="5"/>
  <c r="BU22" i="5" s="1"/>
  <c r="AI28" i="4"/>
  <c r="AI20" i="4" s="1"/>
  <c r="A21" i="6"/>
  <c r="A16" i="17" s="1"/>
  <c r="I30" i="4"/>
  <c r="I21" i="4" s="1"/>
  <c r="BV28" i="3"/>
  <c r="BF28" i="3"/>
  <c r="BF20" i="3" s="1"/>
  <c r="BK28" i="3"/>
  <c r="BN28" i="3"/>
  <c r="BN20" i="3" s="1"/>
  <c r="BH28" i="3"/>
  <c r="BH20" i="3" s="1"/>
  <c r="BC28" i="3"/>
  <c r="BC20" i="3" s="1"/>
  <c r="I28" i="4"/>
  <c r="I20" i="4" s="1"/>
  <c r="BQ28" i="3"/>
  <c r="T28" i="4"/>
  <c r="T20" i="4" s="1"/>
  <c r="D27" i="15"/>
  <c r="D18" i="15" s="1"/>
  <c r="P28" i="4"/>
  <c r="P20" i="4" s="1"/>
  <c r="R28" i="4"/>
  <c r="R20" i="4" s="1"/>
  <c r="BT28" i="3"/>
  <c r="K27" i="8"/>
  <c r="K26" i="8" s="1"/>
  <c r="K25" i="8" s="1"/>
  <c r="CT29" i="8"/>
  <c r="CT21" i="8" s="1"/>
  <c r="CJ27" i="8"/>
  <c r="CJ26" i="8" s="1"/>
  <c r="CJ25" i="8" s="1"/>
  <c r="AX24" i="8"/>
  <c r="J20" i="8"/>
  <c r="AX22" i="7"/>
  <c r="AS22" i="7"/>
  <c r="AI22" i="7"/>
  <c r="I22" i="6"/>
  <c r="E25" i="6"/>
  <c r="S21" i="6"/>
  <c r="AL30" i="6"/>
  <c r="AL22" i="6" s="1"/>
  <c r="E21" i="6"/>
  <c r="T21" i="6"/>
  <c r="BE21" i="5"/>
  <c r="BK21" i="5"/>
  <c r="BQ21" i="5"/>
  <c r="BQ20" i="5" s="1"/>
  <c r="BO21" i="5"/>
  <c r="T21" i="5"/>
  <c r="AR21" i="5"/>
  <c r="BH21" i="5"/>
  <c r="X26" i="4"/>
  <c r="X25" i="4" s="1"/>
  <c r="X24" i="4" s="1"/>
  <c r="J19" i="4"/>
  <c r="G28" i="29"/>
  <c r="G27" i="29" s="1"/>
  <c r="S30" i="4"/>
  <c r="S21" i="4" s="1"/>
  <c r="BP30" i="3"/>
  <c r="BP21" i="3" s="1"/>
  <c r="BF30" i="3"/>
  <c r="BF21" i="3" s="1"/>
  <c r="BM28" i="3"/>
  <c r="BM20" i="3" s="1"/>
  <c r="S28" i="4"/>
  <c r="S20" i="4" s="1"/>
  <c r="BP28" i="3"/>
  <c r="BP20" i="3" s="1"/>
  <c r="K27" i="15"/>
  <c r="K18" i="15" s="1"/>
  <c r="J93" i="30"/>
  <c r="J147" i="30" s="1"/>
  <c r="L145" i="30"/>
  <c r="K145" i="30"/>
  <c r="J75" i="30"/>
  <c r="J145" i="30" s="1"/>
  <c r="G145" i="30"/>
  <c r="L144" i="30"/>
  <c r="K144" i="30"/>
  <c r="J144" i="30"/>
  <c r="I144" i="30"/>
  <c r="G144" i="30"/>
  <c r="J91" i="30"/>
  <c r="J143" i="30" s="1"/>
  <c r="L142" i="30"/>
  <c r="K142" i="30"/>
  <c r="J142" i="30"/>
  <c r="I142" i="30"/>
  <c r="H142" i="30"/>
  <c r="L141" i="30"/>
  <c r="K141" i="30"/>
  <c r="J141" i="30"/>
  <c r="I141" i="30"/>
  <c r="H141" i="30"/>
  <c r="D140" i="30"/>
  <c r="L138" i="30"/>
  <c r="K138" i="30"/>
  <c r="J138" i="30"/>
  <c r="I138" i="30"/>
  <c r="G138" i="30"/>
  <c r="L137" i="30"/>
  <c r="K137" i="30"/>
  <c r="J137" i="30"/>
  <c r="I137" i="30"/>
  <c r="H137" i="30"/>
  <c r="G137" i="30"/>
  <c r="L136" i="30"/>
  <c r="K136" i="30"/>
  <c r="J136" i="30"/>
  <c r="I136" i="30"/>
  <c r="G136" i="30"/>
  <c r="L135" i="30"/>
  <c r="K135" i="30"/>
  <c r="J135" i="30"/>
  <c r="I135" i="30"/>
  <c r="H135" i="30"/>
  <c r="L134" i="30"/>
  <c r="K134" i="30"/>
  <c r="J134" i="30"/>
  <c r="I134" i="30"/>
  <c r="H134" i="30"/>
  <c r="L133" i="30"/>
  <c r="K133" i="30"/>
  <c r="J133" i="30"/>
  <c r="I133" i="30"/>
  <c r="L132" i="30"/>
  <c r="K132" i="30"/>
  <c r="J132" i="30"/>
  <c r="I132" i="30"/>
  <c r="H132" i="30"/>
  <c r="G132" i="30"/>
  <c r="L131" i="30"/>
  <c r="K131" i="30"/>
  <c r="J131" i="30"/>
  <c r="I131" i="30"/>
  <c r="H131" i="30"/>
  <c r="G131" i="30"/>
  <c r="D130" i="30"/>
  <c r="L116" i="30"/>
  <c r="L127" i="30" s="1"/>
  <c r="J116" i="30"/>
  <c r="J127" i="30" s="1"/>
  <c r="H116" i="30"/>
  <c r="H127" i="30" s="1"/>
  <c r="L115" i="30"/>
  <c r="L126" i="30" s="1"/>
  <c r="K115" i="30"/>
  <c r="K126" i="30" s="1"/>
  <c r="J115" i="30"/>
  <c r="J126" i="30" s="1"/>
  <c r="L114" i="30"/>
  <c r="L125" i="30" s="1"/>
  <c r="K114" i="30"/>
  <c r="K125" i="30" s="1"/>
  <c r="J114" i="30"/>
  <c r="J125" i="30" s="1"/>
  <c r="L113" i="30"/>
  <c r="L124" i="30" s="1"/>
  <c r="K113" i="30"/>
  <c r="K124" i="30" s="1"/>
  <c r="L112" i="30"/>
  <c r="L123" i="30" s="1"/>
  <c r="L110" i="30"/>
  <c r="J110" i="30"/>
  <c r="J121" i="30" s="1"/>
  <c r="L109" i="30"/>
  <c r="L120" i="30"/>
  <c r="K109" i="30"/>
  <c r="K120" i="30" s="1"/>
  <c r="J109" i="30"/>
  <c r="L117" i="30"/>
  <c r="L128" i="30"/>
  <c r="K117" i="30"/>
  <c r="K128" i="30" s="1"/>
  <c r="J117" i="30"/>
  <c r="J128" i="30" s="1"/>
  <c r="I117" i="30"/>
  <c r="I128" i="30" s="1"/>
  <c r="H117" i="30"/>
  <c r="H128" i="30" s="1"/>
  <c r="D117" i="30"/>
  <c r="K116" i="30"/>
  <c r="K127" i="30" s="1"/>
  <c r="I116" i="30"/>
  <c r="I127" i="30" s="1"/>
  <c r="D116" i="30"/>
  <c r="I115" i="30"/>
  <c r="I126" i="30" s="1"/>
  <c r="H115" i="30"/>
  <c r="H126" i="30" s="1"/>
  <c r="D115" i="30"/>
  <c r="I114" i="30"/>
  <c r="I125" i="30" s="1"/>
  <c r="D114" i="30"/>
  <c r="J113" i="30"/>
  <c r="J124" i="30"/>
  <c r="I113" i="30"/>
  <c r="I124" i="30" s="1"/>
  <c r="H113" i="30"/>
  <c r="H124" i="30" s="1"/>
  <c r="D113" i="30"/>
  <c r="K112" i="30"/>
  <c r="K123" i="30" s="1"/>
  <c r="J112" i="30"/>
  <c r="J123" i="30" s="1"/>
  <c r="I112" i="30"/>
  <c r="I123" i="30" s="1"/>
  <c r="H112" i="30"/>
  <c r="H123" i="30" s="1"/>
  <c r="D112" i="30"/>
  <c r="L111" i="30"/>
  <c r="L122" i="30"/>
  <c r="K111" i="30"/>
  <c r="K122" i="30" s="1"/>
  <c r="J111" i="30"/>
  <c r="J122" i="30" s="1"/>
  <c r="I111" i="30"/>
  <c r="I122" i="30" s="1"/>
  <c r="H111" i="30"/>
  <c r="H122" i="30" s="1"/>
  <c r="D111" i="30"/>
  <c r="K110" i="30"/>
  <c r="I110" i="30"/>
  <c r="H110" i="30"/>
  <c r="H121" i="30" s="1"/>
  <c r="G15" i="30"/>
  <c r="D110" i="30"/>
  <c r="I109" i="30"/>
  <c r="I120" i="30" s="1"/>
  <c r="H109" i="30"/>
  <c r="H120" i="30" s="1"/>
  <c r="D109" i="30"/>
  <c r="D73" i="30"/>
  <c r="D86" i="30" s="1"/>
  <c r="D104" i="30" s="1"/>
  <c r="H102" i="30"/>
  <c r="L95" i="30"/>
  <c r="L58" i="30" s="1"/>
  <c r="K95" i="30"/>
  <c r="J95" i="30"/>
  <c r="J58" i="30" s="1"/>
  <c r="I95" i="30"/>
  <c r="I58" i="30" s="1"/>
  <c r="G95" i="30"/>
  <c r="L93" i="30"/>
  <c r="L147" i="30" s="1"/>
  <c r="K93" i="30"/>
  <c r="K147" i="30" s="1"/>
  <c r="I93" i="30"/>
  <c r="I147" i="30" s="1"/>
  <c r="H93" i="30"/>
  <c r="H147" i="30" s="1"/>
  <c r="G93" i="30"/>
  <c r="G147" i="30" s="1"/>
  <c r="D93" i="30"/>
  <c r="L92" i="30"/>
  <c r="L146" i="30" s="1"/>
  <c r="K92" i="30"/>
  <c r="K146" i="30" s="1"/>
  <c r="J92" i="30"/>
  <c r="J146" i="30" s="1"/>
  <c r="I92" i="30"/>
  <c r="I146" i="30" s="1"/>
  <c r="H92" i="30"/>
  <c r="H146" i="30" s="1"/>
  <c r="H91" i="30"/>
  <c r="G92" i="30"/>
  <c r="G146" i="30"/>
  <c r="D92" i="30"/>
  <c r="L91" i="30"/>
  <c r="L143" i="30" s="1"/>
  <c r="K91" i="30"/>
  <c r="K143" i="30"/>
  <c r="I91" i="30"/>
  <c r="H143" i="30"/>
  <c r="G91" i="30"/>
  <c r="D91" i="30"/>
  <c r="D75" i="30"/>
  <c r="D88" i="30" s="1"/>
  <c r="D106" i="30" s="1"/>
  <c r="D74" i="30"/>
  <c r="D87" i="30"/>
  <c r="D105" i="30" s="1"/>
  <c r="D69" i="30"/>
  <c r="D82" i="30" s="1"/>
  <c r="D100" i="30" s="1"/>
  <c r="L77" i="30"/>
  <c r="K77" i="30"/>
  <c r="K56" i="30" s="1"/>
  <c r="K64" i="30"/>
  <c r="J77" i="30"/>
  <c r="I77" i="30"/>
  <c r="H77" i="30"/>
  <c r="H56" i="30" s="1"/>
  <c r="G77" i="30"/>
  <c r="G56" i="30" s="1"/>
  <c r="I75" i="30"/>
  <c r="H74" i="30"/>
  <c r="H144" i="30" s="1"/>
  <c r="G73" i="30"/>
  <c r="G142" i="30"/>
  <c r="D72" i="30"/>
  <c r="D85" i="30" s="1"/>
  <c r="D103" i="30" s="1"/>
  <c r="D71" i="30"/>
  <c r="D84" i="30" s="1"/>
  <c r="D102" i="30" s="1"/>
  <c r="D70" i="30"/>
  <c r="D83" i="30" s="1"/>
  <c r="D101" i="30" s="1"/>
  <c r="H69" i="30"/>
  <c r="H136" i="30" s="1"/>
  <c r="D68" i="30"/>
  <c r="D81" i="30" s="1"/>
  <c r="D67" i="30"/>
  <c r="D80" i="30" s="1"/>
  <c r="D98" i="30" s="1"/>
  <c r="D66" i="30"/>
  <c r="D79" i="30" s="1"/>
  <c r="D97" i="30" s="1"/>
  <c r="D65" i="30"/>
  <c r="D78" i="30" s="1"/>
  <c r="D96" i="30" s="1"/>
  <c r="L64" i="30"/>
  <c r="L63" i="30" s="1"/>
  <c r="J64" i="30"/>
  <c r="L56" i="30"/>
  <c r="J56" i="30"/>
  <c r="I56" i="30"/>
  <c r="K58" i="30"/>
  <c r="J13" i="30"/>
  <c r="G49" i="30"/>
  <c r="H42" i="30"/>
  <c r="I42" i="30" s="1"/>
  <c r="J42" i="30" s="1"/>
  <c r="K42" i="30" s="1"/>
  <c r="L42" i="30" s="1"/>
  <c r="O41" i="30"/>
  <c r="N41" i="30"/>
  <c r="E41" i="30"/>
  <c r="D41" i="30"/>
  <c r="O40" i="30"/>
  <c r="N40" i="30"/>
  <c r="E40" i="30"/>
  <c r="D40" i="30"/>
  <c r="N38" i="30"/>
  <c r="R38" i="30" s="1"/>
  <c r="R34" i="30" s="1"/>
  <c r="R11" i="30" s="1"/>
  <c r="E38" i="30"/>
  <c r="M38" i="30"/>
  <c r="O37" i="30"/>
  <c r="N37" i="30"/>
  <c r="E37" i="30"/>
  <c r="D37" i="30"/>
  <c r="O36" i="30"/>
  <c r="E36" i="30"/>
  <c r="M36" i="30" s="1"/>
  <c r="N35" i="30"/>
  <c r="P35" i="30" s="1"/>
  <c r="O35" i="30" s="1"/>
  <c r="F35" i="30"/>
  <c r="V34" i="30"/>
  <c r="V11" i="30" s="1"/>
  <c r="U34" i="30"/>
  <c r="T34" i="30"/>
  <c r="T11" i="30" s="1"/>
  <c r="S34" i="30"/>
  <c r="S11" i="30" s="1"/>
  <c r="Q34" i="30"/>
  <c r="Q11" i="30" s="1"/>
  <c r="L34" i="30"/>
  <c r="K34" i="30"/>
  <c r="J34" i="30"/>
  <c r="J11" i="30" s="1"/>
  <c r="I34" i="30"/>
  <c r="I11" i="30" s="1"/>
  <c r="H34" i="30"/>
  <c r="H11" i="30" s="1"/>
  <c r="C34" i="30"/>
  <c r="C11" i="30" s="1"/>
  <c r="N32" i="30"/>
  <c r="S32" i="30" s="1"/>
  <c r="O32" i="30"/>
  <c r="E32" i="30"/>
  <c r="M32" i="30" s="1"/>
  <c r="D32" i="30"/>
  <c r="N31" i="30"/>
  <c r="Q31" i="30" s="1"/>
  <c r="O31" i="30" s="1"/>
  <c r="E31" i="30"/>
  <c r="D31" i="30"/>
  <c r="N30" i="30"/>
  <c r="R30" i="30" s="1"/>
  <c r="O30" i="30" s="1"/>
  <c r="E30" i="30"/>
  <c r="D30" i="30"/>
  <c r="N29" i="30"/>
  <c r="Q29" i="30" s="1"/>
  <c r="O29" i="30" s="1"/>
  <c r="N28" i="30"/>
  <c r="P28" i="30" s="1"/>
  <c r="P24" i="30" s="1"/>
  <c r="N27" i="30"/>
  <c r="N25" i="30"/>
  <c r="R25" i="30" s="1"/>
  <c r="N26" i="30"/>
  <c r="Q26" i="30" s="1"/>
  <c r="E26" i="30"/>
  <c r="M26" i="30" s="1"/>
  <c r="Q25" i="30"/>
  <c r="E25" i="30"/>
  <c r="D25" i="30"/>
  <c r="V24" i="30"/>
  <c r="V10" i="30" s="1"/>
  <c r="U24" i="30"/>
  <c r="U10" i="30" s="1"/>
  <c r="T24" i="30"/>
  <c r="T10" i="30" s="1"/>
  <c r="S24" i="30"/>
  <c r="S10" i="30" s="1"/>
  <c r="L24" i="30"/>
  <c r="L10" i="30" s="1"/>
  <c r="L13" i="30"/>
  <c r="L51" i="30" s="1"/>
  <c r="L11" i="30"/>
  <c r="K24" i="30"/>
  <c r="K10" i="30" s="1"/>
  <c r="J24" i="30"/>
  <c r="J10" i="30" s="1"/>
  <c r="I24" i="30"/>
  <c r="I10" i="30" s="1"/>
  <c r="F24" i="30"/>
  <c r="C24" i="30"/>
  <c r="C10" i="30" s="1"/>
  <c r="N22" i="30"/>
  <c r="Q22" i="30" s="1"/>
  <c r="O22" i="30" s="1"/>
  <c r="D22" i="30"/>
  <c r="G22" i="30" s="1"/>
  <c r="G117" i="30" s="1"/>
  <c r="N21" i="30"/>
  <c r="Q21" i="30" s="1"/>
  <c r="O21" i="30" s="1"/>
  <c r="D21" i="30"/>
  <c r="N20" i="30"/>
  <c r="Q20" i="30" s="1"/>
  <c r="O20" i="30" s="1"/>
  <c r="D20" i="30"/>
  <c r="G20" i="30" s="1"/>
  <c r="N19" i="30"/>
  <c r="R19" i="30" s="1"/>
  <c r="O19" i="30" s="1"/>
  <c r="N18" i="30"/>
  <c r="Q18" i="30" s="1"/>
  <c r="F18" i="30"/>
  <c r="G18" i="30" s="1"/>
  <c r="N17" i="30"/>
  <c r="Q17" i="30" s="1"/>
  <c r="F17" i="30"/>
  <c r="G17" i="30" s="1"/>
  <c r="O16" i="30"/>
  <c r="N16" i="30"/>
  <c r="G16" i="30"/>
  <c r="G111" i="30" s="1"/>
  <c r="G122" i="30" s="1"/>
  <c r="O15" i="30"/>
  <c r="N15" i="30"/>
  <c r="N14" i="30"/>
  <c r="G14" i="30"/>
  <c r="E14" i="30" s="1"/>
  <c r="M14" i="30" s="1"/>
  <c r="V13" i="30"/>
  <c r="V9" i="30" s="1"/>
  <c r="U13" i="30"/>
  <c r="U9" i="30" s="1"/>
  <c r="T13" i="30"/>
  <c r="T9" i="30" s="1"/>
  <c r="S13" i="30"/>
  <c r="S9" i="30" s="1"/>
  <c r="K13" i="30"/>
  <c r="K9" i="30" s="1"/>
  <c r="K51" i="30"/>
  <c r="K45" i="30" s="1"/>
  <c r="K44" i="30" s="1"/>
  <c r="I13" i="30"/>
  <c r="I51" i="30" s="1"/>
  <c r="I45" i="30" s="1"/>
  <c r="I44" i="30" s="1"/>
  <c r="C13" i="30"/>
  <c r="C9" i="30" s="1"/>
  <c r="U11" i="30"/>
  <c r="K11" i="30"/>
  <c r="G4" i="30"/>
  <c r="H4" i="30" s="1"/>
  <c r="I4" i="30" s="1"/>
  <c r="J4" i="30" s="1"/>
  <c r="K4" i="30" s="1"/>
  <c r="L4" i="30" s="1"/>
  <c r="P34" i="30"/>
  <c r="P11" i="30" s="1"/>
  <c r="K90" i="30"/>
  <c r="H106" i="30"/>
  <c r="H145" i="30"/>
  <c r="E20" i="30"/>
  <c r="O38" i="30"/>
  <c r="G143" i="30"/>
  <c r="G114" i="30"/>
  <c r="G125" i="30" s="1"/>
  <c r="K121" i="30"/>
  <c r="G135" i="30"/>
  <c r="T26" i="3"/>
  <c r="T25" i="3" s="1"/>
  <c r="T24" i="3" s="1"/>
  <c r="T19" i="3" s="1"/>
  <c r="N26" i="3"/>
  <c r="N25" i="3" s="1"/>
  <c r="N24" i="3" s="1"/>
  <c r="Q26" i="3"/>
  <c r="I26" i="3"/>
  <c r="I25" i="3" s="1"/>
  <c r="I24" i="3" s="1"/>
  <c r="I19" i="3" s="1"/>
  <c r="L26" i="3"/>
  <c r="L25" i="3" s="1"/>
  <c r="L24" i="3" s="1"/>
  <c r="H30" i="3"/>
  <c r="H21" i="3" s="1"/>
  <c r="H26" i="3"/>
  <c r="H25" i="3" s="1"/>
  <c r="H24" i="3" s="1"/>
  <c r="BL21" i="3"/>
  <c r="BJ21" i="3"/>
  <c r="BG21" i="3"/>
  <c r="AL21" i="3"/>
  <c r="AE21" i="3"/>
  <c r="Z21" i="3"/>
  <c r="T21" i="3"/>
  <c r="BK20" i="3"/>
  <c r="AW20" i="3"/>
  <c r="AS28" i="3"/>
  <c r="AS20" i="3" s="1"/>
  <c r="AR28" i="3"/>
  <c r="AR20" i="3" s="1"/>
  <c r="AP28" i="3"/>
  <c r="AP20" i="3" s="1"/>
  <c r="AO28" i="3"/>
  <c r="AO20" i="3" s="1"/>
  <c r="AM28" i="3"/>
  <c r="AM20" i="3" s="1"/>
  <c r="AL28" i="3"/>
  <c r="AL20" i="3" s="1"/>
  <c r="AK28" i="3"/>
  <c r="AK20" i="3" s="1"/>
  <c r="AJ28" i="3"/>
  <c r="AJ20" i="3" s="1"/>
  <c r="AI28" i="3"/>
  <c r="AI20" i="3" s="1"/>
  <c r="AH20" i="3"/>
  <c r="AD20" i="3"/>
  <c r="AC20" i="3"/>
  <c r="AB20" i="3"/>
  <c r="X28" i="3"/>
  <c r="X20" i="3" s="1"/>
  <c r="W28" i="3"/>
  <c r="W20" i="3" s="1"/>
  <c r="V28" i="3"/>
  <c r="V20" i="3" s="1"/>
  <c r="U28" i="3"/>
  <c r="U20" i="3" s="1"/>
  <c r="T28" i="3"/>
  <c r="T20" i="3" s="1"/>
  <c r="S20" i="3"/>
  <c r="R20" i="3"/>
  <c r="Q20" i="3"/>
  <c r="P20" i="3"/>
  <c r="O28" i="3"/>
  <c r="O20" i="3" s="1"/>
  <c r="N28" i="3"/>
  <c r="N20" i="3" s="1"/>
  <c r="L28" i="3"/>
  <c r="L20" i="3" s="1"/>
  <c r="K28" i="3"/>
  <c r="K20" i="3" s="1"/>
  <c r="I28" i="3"/>
  <c r="I20" i="3" s="1"/>
  <c r="BV26" i="3"/>
  <c r="BV25" i="3" s="1"/>
  <c r="BV24" i="3" s="1"/>
  <c r="BT26" i="3"/>
  <c r="BT25" i="3" s="1"/>
  <c r="BT24" i="3" s="1"/>
  <c r="BS26" i="3"/>
  <c r="BS25" i="3" s="1"/>
  <c r="BS24" i="3" s="1"/>
  <c r="BS19" i="3" s="1"/>
  <c r="BQ26" i="3"/>
  <c r="BQ25" i="3" s="1"/>
  <c r="BQ24" i="3" s="1"/>
  <c r="BQ19" i="3" s="1"/>
  <c r="BP26" i="3"/>
  <c r="BP25" i="3" s="1"/>
  <c r="BP24" i="3" s="1"/>
  <c r="BO26" i="3"/>
  <c r="BO25" i="3" s="1"/>
  <c r="BO24" i="3" s="1"/>
  <c r="BN26" i="3"/>
  <c r="BN25" i="3" s="1"/>
  <c r="BN24" i="3" s="1"/>
  <c r="BM26" i="3"/>
  <c r="BM25" i="3" s="1"/>
  <c r="BM24" i="3" s="1"/>
  <c r="BM19" i="3" s="1"/>
  <c r="BL26" i="3"/>
  <c r="BL25" i="3" s="1"/>
  <c r="BL24" i="3" s="1"/>
  <c r="BK26" i="3"/>
  <c r="BK25" i="3" s="1"/>
  <c r="BK24" i="3" s="1"/>
  <c r="BJ26" i="3"/>
  <c r="BJ25" i="3" s="1"/>
  <c r="BJ24" i="3" s="1"/>
  <c r="BI26" i="3"/>
  <c r="BI25" i="3" s="1"/>
  <c r="BI24" i="3" s="1"/>
  <c r="BI19" i="3" s="1"/>
  <c r="BH26" i="3"/>
  <c r="BH25" i="3" s="1"/>
  <c r="BH24" i="3" s="1"/>
  <c r="BG26" i="3"/>
  <c r="BG25" i="3" s="1"/>
  <c r="BG24" i="3" s="1"/>
  <c r="BF26" i="3"/>
  <c r="BF25" i="3" s="1"/>
  <c r="BF24" i="3" s="1"/>
  <c r="BE26" i="3"/>
  <c r="BE25" i="3" s="1"/>
  <c r="BE24" i="3" s="1"/>
  <c r="BD26" i="3"/>
  <c r="BD25" i="3" s="1"/>
  <c r="BD24" i="3" s="1"/>
  <c r="BC26" i="3"/>
  <c r="BC25" i="3" s="1"/>
  <c r="BC24" i="3" s="1"/>
  <c r="BB26" i="3"/>
  <c r="BB25" i="3" s="1"/>
  <c r="BB24" i="3" s="1"/>
  <c r="BA26" i="3"/>
  <c r="BA25" i="3" s="1"/>
  <c r="BA24" i="3" s="1"/>
  <c r="BA19" i="3" s="1"/>
  <c r="AZ26" i="3"/>
  <c r="AZ25" i="3"/>
  <c r="AZ24" i="3" s="1"/>
  <c r="AY26" i="3"/>
  <c r="AY25" i="3" s="1"/>
  <c r="AY24" i="3" s="1"/>
  <c r="AX26" i="3"/>
  <c r="AX25" i="3" s="1"/>
  <c r="AX24" i="3" s="1"/>
  <c r="AW26" i="3"/>
  <c r="AW25" i="3"/>
  <c r="AW24" i="3" s="1"/>
  <c r="AV26" i="3"/>
  <c r="AV25" i="3" s="1"/>
  <c r="AV24" i="3" s="1"/>
  <c r="AU26" i="3"/>
  <c r="AU25" i="3" s="1"/>
  <c r="AU24" i="3" s="1"/>
  <c r="AT26" i="3"/>
  <c r="AT25" i="3" s="1"/>
  <c r="AT24" i="3" s="1"/>
  <c r="AS26" i="3"/>
  <c r="AS25" i="3" s="1"/>
  <c r="AS24" i="3" s="1"/>
  <c r="AR26" i="3"/>
  <c r="AR25" i="3" s="1"/>
  <c r="AR24" i="3" s="1"/>
  <c r="AP26" i="3"/>
  <c r="AP25" i="3" s="1"/>
  <c r="AP24" i="3" s="1"/>
  <c r="AO26" i="3"/>
  <c r="AM26" i="3"/>
  <c r="AM25" i="3" s="1"/>
  <c r="AM24" i="3" s="1"/>
  <c r="AL26" i="3"/>
  <c r="AL25" i="3" s="1"/>
  <c r="AL24" i="3" s="1"/>
  <c r="AL23" i="3" s="1"/>
  <c r="AK26" i="3"/>
  <c r="AK25" i="3" s="1"/>
  <c r="AK24" i="3" s="1"/>
  <c r="AJ26" i="3"/>
  <c r="AJ25" i="3" s="1"/>
  <c r="AJ24" i="3" s="1"/>
  <c r="AI26" i="3"/>
  <c r="AI25" i="3" s="1"/>
  <c r="AI24" i="3" s="1"/>
  <c r="AH26" i="3"/>
  <c r="AH25" i="3" s="1"/>
  <c r="AH24" i="3" s="1"/>
  <c r="AG26" i="3"/>
  <c r="AG25" i="3" s="1"/>
  <c r="AG24" i="3" s="1"/>
  <c r="AF26" i="3"/>
  <c r="AF25" i="3" s="1"/>
  <c r="AF24" i="3" s="1"/>
  <c r="AE26" i="3"/>
  <c r="AE25" i="3" s="1"/>
  <c r="AE24" i="3" s="1"/>
  <c r="AD26" i="3"/>
  <c r="AD25" i="3" s="1"/>
  <c r="AD24" i="3" s="1"/>
  <c r="AC26" i="3"/>
  <c r="AC25" i="3" s="1"/>
  <c r="AC24" i="3" s="1"/>
  <c r="AC23" i="3" s="1"/>
  <c r="AB26" i="3"/>
  <c r="AB25" i="3" s="1"/>
  <c r="AB24" i="3" s="1"/>
  <c r="AB19" i="3" s="1"/>
  <c r="AA26" i="3"/>
  <c r="AA25" i="3" s="1"/>
  <c r="AA24" i="3" s="1"/>
  <c r="Z26" i="3"/>
  <c r="Z25" i="3" s="1"/>
  <c r="Z24" i="3" s="1"/>
  <c r="Y26" i="3"/>
  <c r="Y25" i="3" s="1"/>
  <c r="Y24" i="3" s="1"/>
  <c r="X26" i="3"/>
  <c r="X25" i="3" s="1"/>
  <c r="X24" i="3" s="1"/>
  <c r="W26" i="3"/>
  <c r="W25" i="3" s="1"/>
  <c r="W24" i="3" s="1"/>
  <c r="V26" i="3"/>
  <c r="V25" i="3" s="1"/>
  <c r="V24" i="3" s="1"/>
  <c r="V19" i="3" s="1"/>
  <c r="U26" i="3"/>
  <c r="U25" i="3" s="1"/>
  <c r="U24" i="3" s="1"/>
  <c r="S26" i="3"/>
  <c r="S25" i="3" s="1"/>
  <c r="S24" i="3" s="1"/>
  <c r="S19" i="3" s="1"/>
  <c r="R26" i="3"/>
  <c r="R25" i="3" s="1"/>
  <c r="R24" i="3" s="1"/>
  <c r="P26" i="3"/>
  <c r="P25" i="3" s="1"/>
  <c r="P24" i="3" s="1"/>
  <c r="P19" i="3" s="1"/>
  <c r="O26" i="3"/>
  <c r="O25" i="3" s="1"/>
  <c r="O24" i="3" s="1"/>
  <c r="AO25" i="3"/>
  <c r="AO24" i="3" s="1"/>
  <c r="Q25" i="3"/>
  <c r="Q24" i="3" s="1"/>
  <c r="BA21" i="3"/>
  <c r="AZ21" i="3"/>
  <c r="AY21" i="3"/>
  <c r="AU21" i="3"/>
  <c r="AS21" i="3"/>
  <c r="AK21" i="3"/>
  <c r="AH21" i="3"/>
  <c r="BD20" i="3"/>
  <c r="AG20" i="3"/>
  <c r="AF20" i="3"/>
  <c r="AE20" i="3"/>
  <c r="AA20" i="3"/>
  <c r="Z20" i="3"/>
  <c r="Y20" i="3"/>
  <c r="A28" i="15"/>
  <c r="B30" i="3"/>
  <c r="B27" i="15" s="1"/>
  <c r="A30" i="3"/>
  <c r="A27" i="15" s="1"/>
  <c r="B28" i="3"/>
  <c r="B25" i="15" s="1"/>
  <c r="A28" i="3"/>
  <c r="A25" i="15" s="1"/>
  <c r="B26" i="3"/>
  <c r="B23" i="15" s="1"/>
  <c r="A26" i="3"/>
  <c r="A23" i="15" s="1"/>
  <c r="B25" i="3"/>
  <c r="B22" i="15" s="1"/>
  <c r="A25" i="3"/>
  <c r="A22" i="15" s="1"/>
  <c r="B24" i="3"/>
  <c r="B21" i="15" s="1"/>
  <c r="A24" i="3"/>
  <c r="A21" i="15" s="1"/>
  <c r="B20" i="15"/>
  <c r="A23" i="3"/>
  <c r="A20" i="15" s="1"/>
  <c r="B21" i="3"/>
  <c r="B18" i="15" s="1"/>
  <c r="A21" i="3"/>
  <c r="A18" i="15" s="1"/>
  <c r="B20" i="3"/>
  <c r="B17" i="15" s="1"/>
  <c r="A20" i="3"/>
  <c r="A17" i="15" s="1"/>
  <c r="B19" i="3"/>
  <c r="B16" i="15" s="1"/>
  <c r="A19" i="3"/>
  <c r="A16" i="15" s="1"/>
  <c r="B18" i="3"/>
  <c r="B15" i="15" s="1"/>
  <c r="A18" i="3"/>
  <c r="A15" i="15" s="1"/>
  <c r="H30" i="4"/>
  <c r="H21" i="4" s="1"/>
  <c r="I26" i="4"/>
  <c r="I25" i="4" s="1"/>
  <c r="I24" i="4" s="1"/>
  <c r="I19" i="4" s="1"/>
  <c r="H26" i="4"/>
  <c r="H25" i="4" s="1"/>
  <c r="H24" i="4" s="1"/>
  <c r="H19" i="4" s="1"/>
  <c r="H28" i="3"/>
  <c r="H20" i="3" s="1"/>
  <c r="AB23" i="3"/>
  <c r="K26" i="3"/>
  <c r="K25" i="3" s="1"/>
  <c r="K24" i="3" s="1"/>
  <c r="K19" i="3" s="1"/>
  <c r="AV23" i="29"/>
  <c r="AU23" i="29"/>
  <c r="AT23" i="29"/>
  <c r="AO23" i="29"/>
  <c r="AJ23" i="29"/>
  <c r="AI23" i="29"/>
  <c r="AG23" i="29"/>
  <c r="AC23" i="29"/>
  <c r="Q23" i="29"/>
  <c r="M23" i="29"/>
  <c r="L23" i="29"/>
  <c r="K23" i="29"/>
  <c r="E23" i="29"/>
  <c r="AR23" i="29"/>
  <c r="AS47" i="29"/>
  <c r="C47" i="29"/>
  <c r="B28" i="15"/>
  <c r="N28" i="15" s="1"/>
  <c r="N27" i="15" s="1"/>
  <c r="N18" i="15" s="1"/>
  <c r="B47" i="29"/>
  <c r="T12" i="27"/>
  <c r="AS31" i="29" s="1"/>
  <c r="T11" i="27"/>
  <c r="AS30" i="29" s="1"/>
  <c r="C37" i="29"/>
  <c r="C36" i="29"/>
  <c r="C35" i="29"/>
  <c r="B37" i="29"/>
  <c r="B36" i="29"/>
  <c r="B35" i="29"/>
  <c r="C46" i="29"/>
  <c r="B46" i="29"/>
  <c r="AN23" i="29"/>
  <c r="AF23" i="29"/>
  <c r="X23" i="29"/>
  <c r="T23" i="29"/>
  <c r="H23" i="29"/>
  <c r="C40" i="29"/>
  <c r="B40" i="29"/>
  <c r="C39" i="29"/>
  <c r="B39" i="29"/>
  <c r="AV22" i="29"/>
  <c r="AR22" i="29"/>
  <c r="AN22" i="29"/>
  <c r="AF22" i="29"/>
  <c r="AE22" i="29"/>
  <c r="AD22" i="29"/>
  <c r="AB22" i="29"/>
  <c r="T22" i="29"/>
  <c r="R22" i="29"/>
  <c r="P22" i="29"/>
  <c r="H22" i="29"/>
  <c r="D22" i="29"/>
  <c r="C31" i="29"/>
  <c r="B31" i="29"/>
  <c r="C30" i="29"/>
  <c r="B30" i="29"/>
  <c r="C29" i="29"/>
  <c r="B29" i="29"/>
  <c r="AW27" i="29"/>
  <c r="AW26" i="29" s="1"/>
  <c r="AU27" i="29"/>
  <c r="AU26" i="29" s="1"/>
  <c r="AR27" i="29"/>
  <c r="AR26" i="29" s="1"/>
  <c r="AR25" i="29" s="1"/>
  <c r="AQ27" i="29"/>
  <c r="AQ26" i="29"/>
  <c r="AQ21" i="29" s="1"/>
  <c r="AO27" i="29"/>
  <c r="AO26" i="29" s="1"/>
  <c r="AN27" i="29"/>
  <c r="AN26" i="29"/>
  <c r="AN25" i="29" s="1"/>
  <c r="AM27" i="29"/>
  <c r="AM26" i="29" s="1"/>
  <c r="AM25" i="29" s="1"/>
  <c r="AJ26" i="29"/>
  <c r="AI27" i="29"/>
  <c r="AI26" i="29" s="1"/>
  <c r="AI25" i="29" s="1"/>
  <c r="AF27" i="29"/>
  <c r="AF26" i="29"/>
  <c r="AE27" i="29"/>
  <c r="AE26" i="29" s="1"/>
  <c r="AC27" i="29"/>
  <c r="AC26" i="29"/>
  <c r="AB27" i="29"/>
  <c r="AB26" i="29" s="1"/>
  <c r="AB25" i="29" s="1"/>
  <c r="AA27" i="29"/>
  <c r="AA26" i="29" s="1"/>
  <c r="AA21" i="29" s="1"/>
  <c r="X27" i="29"/>
  <c r="X26" i="29" s="1"/>
  <c r="X21" i="29" s="1"/>
  <c r="X20" i="29" s="1"/>
  <c r="W27" i="29"/>
  <c r="W26" i="29" s="1"/>
  <c r="U27" i="29"/>
  <c r="U26" i="29" s="1"/>
  <c r="T27" i="29"/>
  <c r="T26" i="29" s="1"/>
  <c r="S27" i="29"/>
  <c r="S26" i="29"/>
  <c r="Q27" i="29"/>
  <c r="Q26" i="29" s="1"/>
  <c r="P27" i="29"/>
  <c r="P26" i="29" s="1"/>
  <c r="O27" i="29"/>
  <c r="O26" i="29" s="1"/>
  <c r="O21" i="29" s="1"/>
  <c r="M27" i="29"/>
  <c r="M26" i="29" s="1"/>
  <c r="L27" i="29"/>
  <c r="L26" i="29" s="1"/>
  <c r="L21" i="29" s="1"/>
  <c r="L20" i="29" s="1"/>
  <c r="K27" i="29"/>
  <c r="K26" i="29" s="1"/>
  <c r="I27" i="29"/>
  <c r="I26" i="29" s="1"/>
  <c r="H27" i="29"/>
  <c r="H26" i="29" s="1"/>
  <c r="G26" i="29"/>
  <c r="F27" i="29"/>
  <c r="F26" i="29" s="1"/>
  <c r="D27" i="29"/>
  <c r="D26" i="29" s="1"/>
  <c r="AT27" i="29"/>
  <c r="AT26" i="29" s="1"/>
  <c r="AK27" i="29"/>
  <c r="AK26" i="29" s="1"/>
  <c r="AG27" i="29"/>
  <c r="AG26" i="29" s="1"/>
  <c r="Y27" i="29"/>
  <c r="Y26" i="29" s="1"/>
  <c r="AQ23" i="29"/>
  <c r="AM23" i="29"/>
  <c r="AK23" i="29"/>
  <c r="AE23" i="29"/>
  <c r="AA23" i="29"/>
  <c r="Y23" i="29"/>
  <c r="W23" i="29"/>
  <c r="U23" i="29"/>
  <c r="S23" i="29"/>
  <c r="O23" i="29"/>
  <c r="I23" i="29"/>
  <c r="G23" i="29"/>
  <c r="AU22" i="29"/>
  <c r="AM22" i="29"/>
  <c r="AL22" i="29"/>
  <c r="AI22" i="29"/>
  <c r="AH22" i="29"/>
  <c r="AA22" i="29"/>
  <c r="Z22" i="29"/>
  <c r="W22" i="29"/>
  <c r="V22" i="29"/>
  <c r="O22" i="29"/>
  <c r="N22" i="29"/>
  <c r="K22" i="29"/>
  <c r="J22" i="29"/>
  <c r="S24" i="27"/>
  <c r="AW34" i="28"/>
  <c r="AV34" i="28"/>
  <c r="AU34" i="28"/>
  <c r="AU22" i="28" s="1"/>
  <c r="AT34" i="28"/>
  <c r="AQ34" i="28"/>
  <c r="AQ22" i="28" s="1"/>
  <c r="AP34" i="28"/>
  <c r="AO34" i="28"/>
  <c r="AN34" i="28"/>
  <c r="AM34" i="28"/>
  <c r="AL34" i="28"/>
  <c r="AK34" i="28"/>
  <c r="AK22" i="28" s="1"/>
  <c r="AJ34" i="28"/>
  <c r="AI34" i="28"/>
  <c r="AH34" i="28"/>
  <c r="AG34" i="28"/>
  <c r="AG22" i="28" s="1"/>
  <c r="AF34" i="28"/>
  <c r="AE34" i="28"/>
  <c r="AE22" i="28" s="1"/>
  <c r="AD34" i="28"/>
  <c r="AC34" i="28"/>
  <c r="AC22" i="28" s="1"/>
  <c r="AB34" i="28"/>
  <c r="AA34" i="28"/>
  <c r="Z34" i="28"/>
  <c r="Y34" i="28"/>
  <c r="Y22" i="28" s="1"/>
  <c r="X34" i="28"/>
  <c r="W34" i="28"/>
  <c r="V34" i="28"/>
  <c r="U34" i="28"/>
  <c r="U22" i="28" s="1"/>
  <c r="T34" i="28"/>
  <c r="S34" i="28"/>
  <c r="S22" i="28" s="1"/>
  <c r="R34" i="28"/>
  <c r="Q34" i="28"/>
  <c r="P34" i="28"/>
  <c r="O34" i="28"/>
  <c r="N34" i="28"/>
  <c r="M34" i="28"/>
  <c r="M22" i="28" s="1"/>
  <c r="L34" i="28"/>
  <c r="K34" i="28"/>
  <c r="J34" i="28"/>
  <c r="I34" i="28"/>
  <c r="I22" i="28" s="1"/>
  <c r="H34" i="28"/>
  <c r="G34" i="28"/>
  <c r="G22" i="28" s="1"/>
  <c r="F34" i="28"/>
  <c r="E34" i="28"/>
  <c r="E22" i="28" s="1"/>
  <c r="D34" i="28"/>
  <c r="AR34" i="28"/>
  <c r="AR39" i="28"/>
  <c r="AS35" i="28"/>
  <c r="AS31" i="28"/>
  <c r="AS30" i="28"/>
  <c r="AS29" i="28"/>
  <c r="N35" i="27"/>
  <c r="N34" i="27"/>
  <c r="R34" i="27" s="1"/>
  <c r="N33" i="27"/>
  <c r="N32" i="27"/>
  <c r="T34" i="27"/>
  <c r="Z34" i="27" s="1"/>
  <c r="T31" i="27"/>
  <c r="Z31" i="27" s="1"/>
  <c r="T30" i="27"/>
  <c r="T26" i="27"/>
  <c r="T25" i="27"/>
  <c r="Z25" i="27" s="1"/>
  <c r="T21" i="27"/>
  <c r="Z21" i="27" s="1"/>
  <c r="AA35" i="27"/>
  <c r="AA34" i="27"/>
  <c r="AA33" i="27"/>
  <c r="AA32" i="27"/>
  <c r="AA31" i="27"/>
  <c r="AA30" i="27"/>
  <c r="Z30" i="27"/>
  <c r="AA29" i="27"/>
  <c r="AA26" i="27"/>
  <c r="AA25" i="27"/>
  <c r="AA24" i="27"/>
  <c r="AA23" i="27"/>
  <c r="AA22" i="27"/>
  <c r="AA21" i="27"/>
  <c r="AA18" i="27"/>
  <c r="AA17" i="27"/>
  <c r="AA16" i="27"/>
  <c r="AA15" i="27"/>
  <c r="AA14" i="27"/>
  <c r="AA13" i="27"/>
  <c r="AA12" i="27"/>
  <c r="AA11" i="27"/>
  <c r="AA10" i="27"/>
  <c r="R13" i="27"/>
  <c r="R31" i="27"/>
  <c r="R30" i="27"/>
  <c r="R29" i="27"/>
  <c r="R26" i="27"/>
  <c r="R25" i="27"/>
  <c r="R24" i="27"/>
  <c r="R23" i="27"/>
  <c r="R21" i="27"/>
  <c r="R22" i="27"/>
  <c r="R14" i="27"/>
  <c r="R12" i="27"/>
  <c r="R11" i="27"/>
  <c r="R10" i="27"/>
  <c r="N20" i="27"/>
  <c r="Z11" i="27"/>
  <c r="T10" i="27"/>
  <c r="Z10" i="27" s="1"/>
  <c r="S29" i="27"/>
  <c r="S23" i="27"/>
  <c r="S22" i="27"/>
  <c r="S14" i="27"/>
  <c r="T14" i="27" s="1"/>
  <c r="AS33" i="29" s="1"/>
  <c r="S13" i="27"/>
  <c r="AW28" i="28"/>
  <c r="AW27" i="28" s="1"/>
  <c r="AV28" i="28"/>
  <c r="AU28" i="28"/>
  <c r="AT28" i="28"/>
  <c r="AR28" i="28"/>
  <c r="AR27" i="28" s="1"/>
  <c r="AR26" i="28" s="1"/>
  <c r="AQ28" i="28"/>
  <c r="AQ27" i="28" s="1"/>
  <c r="AP28" i="28"/>
  <c r="AO28" i="28"/>
  <c r="AN28" i="28"/>
  <c r="AN27" i="28" s="1"/>
  <c r="AN26" i="28" s="1"/>
  <c r="AM28" i="28"/>
  <c r="AL28" i="28"/>
  <c r="AK28" i="28"/>
  <c r="AJ28" i="28"/>
  <c r="AJ27" i="28" s="1"/>
  <c r="AJ26" i="28" s="1"/>
  <c r="AI28" i="28"/>
  <c r="AI27" i="28" s="1"/>
  <c r="AI26" i="28" s="1"/>
  <c r="AI21" i="28" s="1"/>
  <c r="AH28" i="28"/>
  <c r="AG28" i="28"/>
  <c r="AF28" i="28"/>
  <c r="AF27" i="28" s="1"/>
  <c r="AF26" i="28" s="1"/>
  <c r="AE28" i="28"/>
  <c r="AE27" i="28" s="1"/>
  <c r="AD28" i="28"/>
  <c r="AC28" i="28"/>
  <c r="AB28" i="28"/>
  <c r="AB27" i="28" s="1"/>
  <c r="AB26" i="28" s="1"/>
  <c r="AB21" i="28" s="1"/>
  <c r="AA28" i="28"/>
  <c r="Z28" i="28"/>
  <c r="Y28" i="28"/>
  <c r="X28" i="28"/>
  <c r="X27" i="28" s="1"/>
  <c r="X26" i="28" s="1"/>
  <c r="W28" i="28"/>
  <c r="W27" i="28" s="1"/>
  <c r="V28" i="28"/>
  <c r="U28" i="28"/>
  <c r="T28" i="28"/>
  <c r="T27" i="28" s="1"/>
  <c r="T26" i="28" s="1"/>
  <c r="S28" i="28"/>
  <c r="R28" i="28"/>
  <c r="Q28" i="28"/>
  <c r="P28" i="28"/>
  <c r="P27" i="28" s="1"/>
  <c r="P26" i="28" s="1"/>
  <c r="P21" i="28" s="1"/>
  <c r="O28" i="28"/>
  <c r="N28" i="28"/>
  <c r="M28" i="28"/>
  <c r="L28" i="28"/>
  <c r="L27" i="28" s="1"/>
  <c r="L26" i="28" s="1"/>
  <c r="K28" i="28"/>
  <c r="K27" i="28" s="1"/>
  <c r="K26" i="28" s="1"/>
  <c r="J28" i="28"/>
  <c r="I28" i="28"/>
  <c r="H28" i="28"/>
  <c r="H27" i="28" s="1"/>
  <c r="H26" i="28" s="1"/>
  <c r="H21" i="28" s="1"/>
  <c r="G28" i="28"/>
  <c r="G27" i="28" s="1"/>
  <c r="G26" i="28" s="1"/>
  <c r="G21" i="28" s="1"/>
  <c r="F28" i="28"/>
  <c r="E28" i="28"/>
  <c r="D28" i="28"/>
  <c r="D27" i="28" s="1"/>
  <c r="D26" i="28" s="1"/>
  <c r="D21" i="28" s="1"/>
  <c r="AS40" i="28"/>
  <c r="T29" i="27"/>
  <c r="AS46" i="29" s="1"/>
  <c r="Z14" i="27"/>
  <c r="Z26" i="27"/>
  <c r="AS33" i="28"/>
  <c r="U21" i="29"/>
  <c r="AC21" i="29"/>
  <c r="AK21" i="29"/>
  <c r="AT21" i="29"/>
  <c r="AU25" i="29"/>
  <c r="AU21" i="29"/>
  <c r="AU20" i="29" s="1"/>
  <c r="F21" i="29"/>
  <c r="AW21" i="29"/>
  <c r="G25" i="29"/>
  <c r="G21" i="29"/>
  <c r="G20" i="29" s="1"/>
  <c r="K25" i="29"/>
  <c r="K21" i="29"/>
  <c r="O25" i="29"/>
  <c r="O20" i="29"/>
  <c r="S25" i="29"/>
  <c r="S21" i="29"/>
  <c r="S20" i="29" s="1"/>
  <c r="W25" i="29"/>
  <c r="W21" i="29"/>
  <c r="W20" i="29" s="1"/>
  <c r="AA25" i="29"/>
  <c r="AI21" i="29"/>
  <c r="AI20" i="29" s="1"/>
  <c r="AM21" i="29"/>
  <c r="AM20" i="29" s="1"/>
  <c r="Y21" i="29"/>
  <c r="AG21" i="29"/>
  <c r="AO21" i="29"/>
  <c r="H25" i="29"/>
  <c r="H21" i="29"/>
  <c r="H20" i="29" s="1"/>
  <c r="L25" i="29"/>
  <c r="T25" i="29"/>
  <c r="T21" i="29"/>
  <c r="T20" i="29" s="1"/>
  <c r="X25" i="29"/>
  <c r="AB21" i="29"/>
  <c r="AB20" i="29" s="1"/>
  <c r="AF25" i="29"/>
  <c r="AF21" i="29"/>
  <c r="AF20" i="29" s="1"/>
  <c r="AJ25" i="29"/>
  <c r="AJ21" i="29"/>
  <c r="AJ20" i="29" s="1"/>
  <c r="AN21" i="29"/>
  <c r="AN20" i="29" s="1"/>
  <c r="AR21" i="29"/>
  <c r="AS45" i="29"/>
  <c r="AS23" i="29" s="1"/>
  <c r="Z29" i="27"/>
  <c r="Y28" i="27"/>
  <c r="X28" i="27"/>
  <c r="W28" i="27"/>
  <c r="V28" i="27"/>
  <c r="U28" i="27"/>
  <c r="S28" i="27"/>
  <c r="Q28" i="27"/>
  <c r="P28" i="27"/>
  <c r="O28" i="27"/>
  <c r="Y20" i="27"/>
  <c r="X20" i="27"/>
  <c r="W20" i="27"/>
  <c r="V20" i="27"/>
  <c r="U20" i="27"/>
  <c r="Q20" i="27"/>
  <c r="P20" i="27"/>
  <c r="P8" i="27" s="1"/>
  <c r="O20" i="27"/>
  <c r="M20" i="27"/>
  <c r="Y9" i="27"/>
  <c r="X9" i="27"/>
  <c r="X7" i="27" s="1"/>
  <c r="W9" i="27"/>
  <c r="V9" i="27"/>
  <c r="V7" i="27" s="1"/>
  <c r="U9" i="27"/>
  <c r="U7" i="27" s="1"/>
  <c r="Q9" i="27"/>
  <c r="Q7" i="27" s="1"/>
  <c r="P9" i="27"/>
  <c r="P7" i="27" s="1"/>
  <c r="O9" i="27"/>
  <c r="O7" i="27" s="1"/>
  <c r="U4" i="27"/>
  <c r="V4" i="27" s="1"/>
  <c r="W4" i="27" s="1"/>
  <c r="X4" i="27" s="1"/>
  <c r="Y4" i="27" s="1"/>
  <c r="P4" i="27"/>
  <c r="Q4" i="27" s="1"/>
  <c r="V6" i="27"/>
  <c r="C40" i="28"/>
  <c r="B40" i="28"/>
  <c r="AW39" i="28"/>
  <c r="AW23" i="28" s="1"/>
  <c r="AV39" i="28"/>
  <c r="AU39" i="28"/>
  <c r="AT39" i="28"/>
  <c r="AT23" i="28" s="1"/>
  <c r="AS39" i="28"/>
  <c r="AS23" i="28" s="1"/>
  <c r="AR23" i="28"/>
  <c r="AQ39" i="28"/>
  <c r="AP39" i="28"/>
  <c r="AP23" i="28" s="1"/>
  <c r="AO39" i="28"/>
  <c r="AN39" i="28"/>
  <c r="AN23" i="28" s="1"/>
  <c r="AM39" i="28"/>
  <c r="AM23" i="28" s="1"/>
  <c r="AL39" i="28"/>
  <c r="AL23" i="28" s="1"/>
  <c r="AK39" i="28"/>
  <c r="AK23" i="28" s="1"/>
  <c r="AJ39" i="28"/>
  <c r="AI39" i="28"/>
  <c r="AI23" i="28" s="1"/>
  <c r="AH39" i="28"/>
  <c r="AH23" i="28" s="1"/>
  <c r="AG39" i="28"/>
  <c r="AG23" i="28" s="1"/>
  <c r="AF39" i="28"/>
  <c r="AF23" i="28" s="1"/>
  <c r="AE39" i="28"/>
  <c r="AE23" i="28" s="1"/>
  <c r="AD39" i="28"/>
  <c r="AD23" i="28" s="1"/>
  <c r="AC39" i="28"/>
  <c r="AC23" i="28" s="1"/>
  <c r="AB39" i="28"/>
  <c r="AA39" i="28"/>
  <c r="Z39" i="28"/>
  <c r="Y39" i="28"/>
  <c r="Y23" i="28" s="1"/>
  <c r="X39" i="28"/>
  <c r="X23" i="28" s="1"/>
  <c r="W39" i="28"/>
  <c r="W23" i="28" s="1"/>
  <c r="V39" i="28"/>
  <c r="U39" i="28"/>
  <c r="T39" i="28"/>
  <c r="T23" i="28" s="1"/>
  <c r="S39" i="28"/>
  <c r="R39" i="28"/>
  <c r="Q39" i="28"/>
  <c r="Q23" i="28" s="1"/>
  <c r="P39" i="28"/>
  <c r="P23" i="28" s="1"/>
  <c r="O39" i="28"/>
  <c r="O23" i="28" s="1"/>
  <c r="N39" i="28"/>
  <c r="N23" i="28" s="1"/>
  <c r="M39" i="28"/>
  <c r="L39" i="28"/>
  <c r="K39" i="28"/>
  <c r="J39" i="28"/>
  <c r="I39" i="28"/>
  <c r="H39" i="28"/>
  <c r="G39" i="28"/>
  <c r="F39" i="28"/>
  <c r="F23" i="28" s="1"/>
  <c r="E39" i="28"/>
  <c r="E23" i="28" s="1"/>
  <c r="D39" i="28"/>
  <c r="C37" i="28"/>
  <c r="B37" i="28"/>
  <c r="C36" i="28"/>
  <c r="B36" i="28"/>
  <c r="C35" i="28"/>
  <c r="B35" i="28"/>
  <c r="AR22" i="28"/>
  <c r="C32" i="28"/>
  <c r="B32" i="28"/>
  <c r="C31" i="28"/>
  <c r="B31" i="28"/>
  <c r="C30" i="28"/>
  <c r="B30" i="28"/>
  <c r="C29" i="28"/>
  <c r="B29" i="28"/>
  <c r="AW26" i="28"/>
  <c r="AW21" i="28" s="1"/>
  <c r="AO27" i="28"/>
  <c r="AO26" i="28" s="1"/>
  <c r="AK27" i="28"/>
  <c r="AK26" i="28" s="1"/>
  <c r="AG27" i="28"/>
  <c r="AG26" i="28"/>
  <c r="AG25" i="28" s="1"/>
  <c r="AC27" i="28"/>
  <c r="AC26" i="28" s="1"/>
  <c r="Y27" i="28"/>
  <c r="Y26" i="28" s="1"/>
  <c r="U27" i="28"/>
  <c r="U26" i="28"/>
  <c r="Q27" i="28"/>
  <c r="Q26" i="28" s="1"/>
  <c r="Q21" i="28" s="1"/>
  <c r="M27" i="28"/>
  <c r="M26" i="28" s="1"/>
  <c r="I27" i="28"/>
  <c r="I26" i="28"/>
  <c r="I21" i="28" s="1"/>
  <c r="E27" i="28"/>
  <c r="E26" i="28" s="1"/>
  <c r="AV27" i="28"/>
  <c r="AV26" i="28" s="1"/>
  <c r="AV21" i="28" s="1"/>
  <c r="AU27" i="28"/>
  <c r="AU26" i="28"/>
  <c r="AT27" i="28"/>
  <c r="AT26" i="28" s="1"/>
  <c r="AT21" i="28" s="1"/>
  <c r="AQ26" i="28"/>
  <c r="AQ25" i="28" s="1"/>
  <c r="AP27" i="28"/>
  <c r="AM27" i="28"/>
  <c r="AM26" i="28" s="1"/>
  <c r="AL27" i="28"/>
  <c r="AL26" i="28" s="1"/>
  <c r="AL21" i="28" s="1"/>
  <c r="AH27" i="28"/>
  <c r="AH26" i="28" s="1"/>
  <c r="AE26" i="28"/>
  <c r="AE21" i="28" s="1"/>
  <c r="AD27" i="28"/>
  <c r="AD26" i="28" s="1"/>
  <c r="AA27" i="28"/>
  <c r="AA26" i="28" s="1"/>
  <c r="AA21" i="28" s="1"/>
  <c r="Z27" i="28"/>
  <c r="Z26" i="28" s="1"/>
  <c r="Z21" i="28" s="1"/>
  <c r="W26" i="28"/>
  <c r="V27" i="28"/>
  <c r="V26" i="28" s="1"/>
  <c r="S27" i="28"/>
  <c r="S26" i="28" s="1"/>
  <c r="S21" i="28" s="1"/>
  <c r="R27" i="28"/>
  <c r="R26" i="28" s="1"/>
  <c r="R25" i="28" s="1"/>
  <c r="O27" i="28"/>
  <c r="O26" i="28" s="1"/>
  <c r="O21" i="28" s="1"/>
  <c r="N27" i="28"/>
  <c r="N26" i="28" s="1"/>
  <c r="N22" i="28"/>
  <c r="J27" i="28"/>
  <c r="J26" i="28" s="1"/>
  <c r="F27" i="28"/>
  <c r="F26" i="28" s="1"/>
  <c r="F25" i="28" s="1"/>
  <c r="AP26" i="28"/>
  <c r="AP21" i="28" s="1"/>
  <c r="Z25" i="28"/>
  <c r="AV23" i="28"/>
  <c r="AU23" i="28"/>
  <c r="AQ23" i="28"/>
  <c r="AO23" i="28"/>
  <c r="AJ23" i="28"/>
  <c r="AB23" i="28"/>
  <c r="Z23" i="28"/>
  <c r="V23" i="28"/>
  <c r="S23" i="28"/>
  <c r="R23" i="28"/>
  <c r="M23" i="28"/>
  <c r="L23" i="28"/>
  <c r="K23" i="28"/>
  <c r="J23" i="28"/>
  <c r="H23" i="28"/>
  <c r="G23" i="28"/>
  <c r="AW22" i="28"/>
  <c r="AV22" i="28"/>
  <c r="AT22" i="28"/>
  <c r="AP22" i="28"/>
  <c r="AO22" i="28"/>
  <c r="AN22" i="28"/>
  <c r="AM22" i="28"/>
  <c r="AL22" i="28"/>
  <c r="AJ22" i="28"/>
  <c r="AI22" i="28"/>
  <c r="AH22" i="28"/>
  <c r="AF22" i="28"/>
  <c r="AD22" i="28"/>
  <c r="AB22" i="28"/>
  <c r="AA22" i="28"/>
  <c r="Z22" i="28"/>
  <c r="X22" i="28"/>
  <c r="W22" i="28"/>
  <c r="V22" i="28"/>
  <c r="T22" i="28"/>
  <c r="R22" i="28"/>
  <c r="Q22" i="28"/>
  <c r="P22" i="28"/>
  <c r="O22" i="28"/>
  <c r="L22" i="28"/>
  <c r="K22" i="28"/>
  <c r="J22" i="28"/>
  <c r="H22" i="28"/>
  <c r="F22" i="28"/>
  <c r="D22" i="28"/>
  <c r="T21" i="28"/>
  <c r="P25" i="28"/>
  <c r="AB25" i="28"/>
  <c r="M21" i="28"/>
  <c r="AG21" i="28"/>
  <c r="U21" i="28"/>
  <c r="AO21" i="28"/>
  <c r="AO20" i="28" s="1"/>
  <c r="G25" i="28"/>
  <c r="AS37" i="2"/>
  <c r="AS23" i="2" s="1"/>
  <c r="AS36" i="2"/>
  <c r="AS34" i="2"/>
  <c r="AW37" i="2"/>
  <c r="AW23" i="2" s="1"/>
  <c r="AV37" i="2"/>
  <c r="AU37" i="2"/>
  <c r="AU23" i="2" s="1"/>
  <c r="AT37" i="2"/>
  <c r="AT23" i="2" s="1"/>
  <c r="AR37" i="2"/>
  <c r="AR23" i="2"/>
  <c r="AQ37" i="2"/>
  <c r="AQ23" i="2" s="1"/>
  <c r="AP37" i="2"/>
  <c r="AP23" i="2" s="1"/>
  <c r="AO37" i="2"/>
  <c r="AO23" i="2" s="1"/>
  <c r="AN37" i="2"/>
  <c r="AM37" i="2"/>
  <c r="AM23" i="2" s="1"/>
  <c r="AL37" i="2"/>
  <c r="AL23" i="2" s="1"/>
  <c r="AK37" i="2"/>
  <c r="AK23" i="2" s="1"/>
  <c r="AJ37" i="2"/>
  <c r="AI37" i="2"/>
  <c r="AI23" i="2" s="1"/>
  <c r="AH37" i="2"/>
  <c r="AH23" i="2" s="1"/>
  <c r="AG37" i="2"/>
  <c r="AF37" i="2"/>
  <c r="AE37" i="2"/>
  <c r="AE23" i="2" s="1"/>
  <c r="AD37" i="2"/>
  <c r="AD23" i="2" s="1"/>
  <c r="AC37" i="2"/>
  <c r="AB37" i="2"/>
  <c r="AB23" i="2" s="1"/>
  <c r="AA37" i="2"/>
  <c r="AA23" i="2" s="1"/>
  <c r="Z37" i="2"/>
  <c r="Z23" i="2" s="1"/>
  <c r="Y37" i="2"/>
  <c r="Y23" i="2" s="1"/>
  <c r="X37" i="2"/>
  <c r="W37" i="2"/>
  <c r="V37" i="2"/>
  <c r="V23" i="2" s="1"/>
  <c r="U37" i="2"/>
  <c r="T37" i="2"/>
  <c r="S37" i="2"/>
  <c r="S23" i="2" s="1"/>
  <c r="R37" i="2"/>
  <c r="R23" i="2" s="1"/>
  <c r="Q37" i="2"/>
  <c r="Q23" i="2" s="1"/>
  <c r="P37" i="2"/>
  <c r="O37" i="2"/>
  <c r="N37" i="2"/>
  <c r="N23" i="2" s="1"/>
  <c r="M37" i="2"/>
  <c r="M23" i="2"/>
  <c r="L37" i="2"/>
  <c r="L23" i="2" s="1"/>
  <c r="K37" i="2"/>
  <c r="J37" i="2"/>
  <c r="J23" i="2" s="1"/>
  <c r="I37" i="2"/>
  <c r="I23" i="2" s="1"/>
  <c r="H37" i="2"/>
  <c r="H23" i="2" s="1"/>
  <c r="G37" i="2"/>
  <c r="G23" i="2" s="1"/>
  <c r="F37" i="2"/>
  <c r="F23" i="2" s="1"/>
  <c r="E37" i="2"/>
  <c r="D37" i="2"/>
  <c r="D23" i="2" s="1"/>
  <c r="AW33" i="2"/>
  <c r="AV33" i="2"/>
  <c r="AV22" i="2"/>
  <c r="AU33" i="2"/>
  <c r="AT33" i="2"/>
  <c r="AT22" i="2" s="1"/>
  <c r="AR33" i="2"/>
  <c r="AR22" i="2" s="1"/>
  <c r="AQ33" i="2"/>
  <c r="AQ22" i="2" s="1"/>
  <c r="AP33" i="2"/>
  <c r="AO33" i="2"/>
  <c r="AO22" i="2" s="1"/>
  <c r="AN33" i="2"/>
  <c r="AN22" i="2"/>
  <c r="AM33" i="2"/>
  <c r="AL33" i="2"/>
  <c r="AK33" i="2"/>
  <c r="AK22" i="2" s="1"/>
  <c r="AJ33" i="2"/>
  <c r="AJ22" i="2" s="1"/>
  <c r="AI33" i="2"/>
  <c r="AI22" i="2" s="1"/>
  <c r="AH33" i="2"/>
  <c r="AH22" i="2" s="1"/>
  <c r="AG33" i="2"/>
  <c r="AF33" i="2"/>
  <c r="AF22" i="2" s="1"/>
  <c r="AE33" i="2"/>
  <c r="AE22" i="2" s="1"/>
  <c r="AD33" i="2"/>
  <c r="AC33" i="2"/>
  <c r="AC22" i="2" s="1"/>
  <c r="AB33" i="2"/>
  <c r="AA33" i="2"/>
  <c r="Z33" i="2"/>
  <c r="Z22" i="2" s="1"/>
  <c r="Y33" i="2"/>
  <c r="Y22" i="2" s="1"/>
  <c r="X33" i="2"/>
  <c r="X22" i="2" s="1"/>
  <c r="W33" i="2"/>
  <c r="W22" i="2" s="1"/>
  <c r="V33" i="2"/>
  <c r="V22" i="2" s="1"/>
  <c r="U33" i="2"/>
  <c r="U22" i="2" s="1"/>
  <c r="T33" i="2"/>
  <c r="T22" i="2" s="1"/>
  <c r="S33" i="2"/>
  <c r="S22" i="2" s="1"/>
  <c r="R33" i="2"/>
  <c r="Q33" i="2"/>
  <c r="Q22" i="2" s="1"/>
  <c r="P33" i="2"/>
  <c r="O33" i="2"/>
  <c r="N33" i="2"/>
  <c r="N22" i="2" s="1"/>
  <c r="M33" i="2"/>
  <c r="M22" i="2" s="1"/>
  <c r="L33" i="2"/>
  <c r="L22" i="2" s="1"/>
  <c r="K33" i="2"/>
  <c r="K22" i="2" s="1"/>
  <c r="J33" i="2"/>
  <c r="I33" i="2"/>
  <c r="I22" i="2" s="1"/>
  <c r="H33" i="2"/>
  <c r="G33" i="2"/>
  <c r="G22" i="2" s="1"/>
  <c r="F33" i="2"/>
  <c r="F22" i="2" s="1"/>
  <c r="E33" i="2"/>
  <c r="E22" i="2" s="1"/>
  <c r="D33" i="2"/>
  <c r="D22" i="2"/>
  <c r="AW28" i="2"/>
  <c r="AW27" i="2" s="1"/>
  <c r="AW26" i="2" s="1"/>
  <c r="AV28" i="2"/>
  <c r="AU28" i="2"/>
  <c r="AU27" i="2"/>
  <c r="AU26" i="2" s="1"/>
  <c r="AT28" i="2"/>
  <c r="AT27" i="2" s="1"/>
  <c r="AT26" i="2" s="1"/>
  <c r="AR28" i="2"/>
  <c r="AR27" i="2" s="1"/>
  <c r="AR26" i="2" s="1"/>
  <c r="AQ28" i="2"/>
  <c r="AQ27" i="2" s="1"/>
  <c r="AQ26" i="2" s="1"/>
  <c r="AP28" i="2"/>
  <c r="AP27" i="2"/>
  <c r="AP26" i="2" s="1"/>
  <c r="AO28" i="2"/>
  <c r="AN28" i="2"/>
  <c r="AN27" i="2" s="1"/>
  <c r="AN26" i="2" s="1"/>
  <c r="AM28" i="2"/>
  <c r="AM27" i="2" s="1"/>
  <c r="AM26" i="2" s="1"/>
  <c r="AL28" i="2"/>
  <c r="AL27" i="2" s="1"/>
  <c r="AL26" i="2" s="1"/>
  <c r="AL21" i="2" s="1"/>
  <c r="AL20" i="2" s="1"/>
  <c r="AK28" i="2"/>
  <c r="AK27" i="2" s="1"/>
  <c r="AK26" i="2" s="1"/>
  <c r="AJ28" i="2"/>
  <c r="AJ27" i="2" s="1"/>
  <c r="AJ26" i="2" s="1"/>
  <c r="AJ25" i="2" s="1"/>
  <c r="AI28" i="2"/>
  <c r="AI27" i="2" s="1"/>
  <c r="AI26" i="2" s="1"/>
  <c r="AI21" i="2" s="1"/>
  <c r="AH28" i="2"/>
  <c r="AH27" i="2"/>
  <c r="AH26" i="2" s="1"/>
  <c r="AG28" i="2"/>
  <c r="AF28" i="2"/>
  <c r="AF27" i="2" s="1"/>
  <c r="AF26" i="2" s="1"/>
  <c r="AE28" i="2"/>
  <c r="AE27" i="2"/>
  <c r="AE26" i="2" s="1"/>
  <c r="AD28" i="2"/>
  <c r="AD27" i="2" s="1"/>
  <c r="AD26" i="2" s="1"/>
  <c r="AD21" i="2" s="1"/>
  <c r="AC28" i="2"/>
  <c r="AC27" i="2" s="1"/>
  <c r="AC26" i="2" s="1"/>
  <c r="AC21" i="2" s="1"/>
  <c r="AB28" i="2"/>
  <c r="AB27" i="2" s="1"/>
  <c r="AB26" i="2" s="1"/>
  <c r="AA28" i="2"/>
  <c r="AA27" i="2"/>
  <c r="AA26" i="2"/>
  <c r="AA21" i="2" s="1"/>
  <c r="Z28" i="2"/>
  <c r="Z27" i="2" s="1"/>
  <c r="Z26" i="2" s="1"/>
  <c r="Y28" i="2"/>
  <c r="Y27" i="2" s="1"/>
  <c r="Y26" i="2" s="1"/>
  <c r="Y21" i="2" s="1"/>
  <c r="X28" i="2"/>
  <c r="W28" i="2"/>
  <c r="W27" i="2" s="1"/>
  <c r="W26" i="2" s="1"/>
  <c r="V28" i="2"/>
  <c r="V27" i="2" s="1"/>
  <c r="V26" i="2" s="1"/>
  <c r="V25" i="2" s="1"/>
  <c r="U28" i="2"/>
  <c r="T28" i="2"/>
  <c r="T27" i="2" s="1"/>
  <c r="T26" i="2" s="1"/>
  <c r="S28" i="2"/>
  <c r="S27" i="2" s="1"/>
  <c r="S26" i="2" s="1"/>
  <c r="R28" i="2"/>
  <c r="R27" i="2" s="1"/>
  <c r="R26" i="2" s="1"/>
  <c r="R21" i="2" s="1"/>
  <c r="Q28" i="2"/>
  <c r="P28" i="2"/>
  <c r="P27" i="2" s="1"/>
  <c r="P26" i="2" s="1"/>
  <c r="O28" i="2"/>
  <c r="O27" i="2" s="1"/>
  <c r="O26" i="2" s="1"/>
  <c r="O21" i="2" s="1"/>
  <c r="N28" i="2"/>
  <c r="N27" i="2" s="1"/>
  <c r="N26" i="2" s="1"/>
  <c r="N21" i="2" s="1"/>
  <c r="N20" i="2" s="1"/>
  <c r="M28" i="2"/>
  <c r="M27" i="2" s="1"/>
  <c r="L28" i="2"/>
  <c r="L27" i="2" s="1"/>
  <c r="L26" i="2" s="1"/>
  <c r="K28" i="2"/>
  <c r="K27" i="2" s="1"/>
  <c r="J28" i="2"/>
  <c r="J27" i="2" s="1"/>
  <c r="J26" i="2" s="1"/>
  <c r="I28" i="2"/>
  <c r="I27" i="2" s="1"/>
  <c r="I26" i="2" s="1"/>
  <c r="I25" i="2" s="1"/>
  <c r="H28" i="2"/>
  <c r="H27" i="2" s="1"/>
  <c r="H26" i="2" s="1"/>
  <c r="G28" i="2"/>
  <c r="G27" i="2" s="1"/>
  <c r="G26" i="2" s="1"/>
  <c r="G25" i="2" s="1"/>
  <c r="F28" i="2"/>
  <c r="F27" i="2" s="1"/>
  <c r="F26" i="2" s="1"/>
  <c r="E28" i="2"/>
  <c r="D28" i="2"/>
  <c r="D27" i="2" s="1"/>
  <c r="D26" i="2" s="1"/>
  <c r="AV27" i="2"/>
  <c r="AV26" i="2" s="1"/>
  <c r="AV21" i="2"/>
  <c r="AO27" i="2"/>
  <c r="AO26" i="2" s="1"/>
  <c r="AO21" i="2" s="1"/>
  <c r="AO20" i="2" s="1"/>
  <c r="AJ21" i="2"/>
  <c r="AG27" i="2"/>
  <c r="AG26" i="2" s="1"/>
  <c r="AG21" i="2" s="1"/>
  <c r="X27" i="2"/>
  <c r="X26" i="2" s="1"/>
  <c r="U27" i="2"/>
  <c r="U26" i="2" s="1"/>
  <c r="Q27" i="2"/>
  <c r="Q26" i="2" s="1"/>
  <c r="Q21" i="2" s="1"/>
  <c r="K26" i="2"/>
  <c r="K25" i="2" s="1"/>
  <c r="E27" i="2"/>
  <c r="E26" i="2" s="1"/>
  <c r="E21" i="2" s="1"/>
  <c r="M26" i="2"/>
  <c r="M21" i="2" s="1"/>
  <c r="M20" i="2" s="1"/>
  <c r="AN23" i="2"/>
  <c r="AJ23" i="2"/>
  <c r="AJ20" i="2" s="1"/>
  <c r="AG23" i="2"/>
  <c r="AF23" i="2"/>
  <c r="AC23" i="2"/>
  <c r="X23" i="2"/>
  <c r="W23" i="2"/>
  <c r="U23" i="2"/>
  <c r="T23" i="2"/>
  <c r="P23" i="2"/>
  <c r="O23" i="2"/>
  <c r="K23" i="2"/>
  <c r="E23" i="2"/>
  <c r="AW22" i="2"/>
  <c r="AU22" i="2"/>
  <c r="AP22" i="2"/>
  <c r="AM22" i="2"/>
  <c r="AL22" i="2"/>
  <c r="AD22" i="2"/>
  <c r="AA22" i="2"/>
  <c r="R22" i="2"/>
  <c r="P22" i="2"/>
  <c r="O22" i="2"/>
  <c r="J22" i="2"/>
  <c r="H22" i="2"/>
  <c r="AS28" i="2"/>
  <c r="AS27" i="2" s="1"/>
  <c r="AS26" i="2" s="1"/>
  <c r="AS21" i="2" s="1"/>
  <c r="Y25" i="2"/>
  <c r="AM21" i="2"/>
  <c r="AU21" i="2"/>
  <c r="AB22" i="2"/>
  <c r="G21" i="2"/>
  <c r="G20" i="2" s="1"/>
  <c r="N25" i="2"/>
  <c r="C38" i="2"/>
  <c r="B38" i="2"/>
  <c r="C36" i="2"/>
  <c r="C35" i="2"/>
  <c r="C34" i="2"/>
  <c r="B35" i="2"/>
  <c r="B36" i="2"/>
  <c r="B34" i="2"/>
  <c r="C30" i="2"/>
  <c r="C31" i="2"/>
  <c r="C32" i="2"/>
  <c r="C29" i="2"/>
  <c r="B30" i="2"/>
  <c r="B31" i="2"/>
  <c r="B32" i="2"/>
  <c r="B29" i="2"/>
  <c r="H31" i="27"/>
  <c r="M31" i="27" s="1"/>
  <c r="M29" i="27"/>
  <c r="M30" i="27"/>
  <c r="L28" i="27"/>
  <c r="K28" i="27"/>
  <c r="J28" i="27"/>
  <c r="G28" i="27"/>
  <c r="F25" i="27"/>
  <c r="E25" i="27"/>
  <c r="L20" i="27"/>
  <c r="L8" i="27" s="1"/>
  <c r="K20" i="27"/>
  <c r="J20" i="27"/>
  <c r="H20" i="27"/>
  <c r="G20" i="27"/>
  <c r="M18" i="27"/>
  <c r="N18" i="27" s="1"/>
  <c r="T18" i="27" s="1"/>
  <c r="F18" i="27"/>
  <c r="M17" i="27"/>
  <c r="N17" i="27" s="1"/>
  <c r="F17" i="27"/>
  <c r="M16" i="27"/>
  <c r="N16" i="27" s="1"/>
  <c r="F16" i="27"/>
  <c r="M15" i="27"/>
  <c r="N15" i="27" s="1"/>
  <c r="T15" i="27" s="1"/>
  <c r="M14" i="27"/>
  <c r="M13" i="27"/>
  <c r="M12" i="27"/>
  <c r="M11" i="27"/>
  <c r="M10" i="27"/>
  <c r="L9" i="27"/>
  <c r="L7" i="27" s="1"/>
  <c r="K9" i="27"/>
  <c r="J9" i="27"/>
  <c r="H9" i="27"/>
  <c r="G9" i="27"/>
  <c r="C5" i="27"/>
  <c r="D5" i="27" s="1"/>
  <c r="E5" i="27" s="1"/>
  <c r="F5" i="27" s="1"/>
  <c r="G5" i="27" s="1"/>
  <c r="H5" i="27" s="1"/>
  <c r="I5" i="27" s="1"/>
  <c r="J5" i="27" s="1"/>
  <c r="K5" i="27" s="1"/>
  <c r="L5" i="27" s="1"/>
  <c r="M5" i="27" s="1"/>
  <c r="N5" i="27" s="1"/>
  <c r="O5" i="27" s="1"/>
  <c r="P5" i="27" s="1"/>
  <c r="Q5" i="27" s="1"/>
  <c r="R5" i="27" s="1"/>
  <c r="S5" i="27" s="1"/>
  <c r="T5" i="27" s="1"/>
  <c r="U5" i="27" s="1"/>
  <c r="V5" i="27" s="1"/>
  <c r="W5" i="27" s="1"/>
  <c r="X5" i="27" s="1"/>
  <c r="Y5" i="27" s="1"/>
  <c r="Z5" i="27" s="1"/>
  <c r="AA5" i="27" s="1"/>
  <c r="R18" i="27"/>
  <c r="J6" i="27"/>
  <c r="BV20" i="3"/>
  <c r="BT20" i="3"/>
  <c r="BS20" i="3"/>
  <c r="BQ20" i="3"/>
  <c r="AR24" i="8" l="1"/>
  <c r="F19" i="8"/>
  <c r="F24" i="8"/>
  <c r="AX25" i="7"/>
  <c r="O21" i="7"/>
  <c r="P25" i="29"/>
  <c r="P21" i="29"/>
  <c r="P20" i="29" s="1"/>
  <c r="O25" i="30"/>
  <c r="D21" i="2"/>
  <c r="D20" i="2" s="1"/>
  <c r="D25" i="2"/>
  <c r="Q20" i="2"/>
  <c r="O20" i="28"/>
  <c r="AL20" i="28"/>
  <c r="AT20" i="28"/>
  <c r="V20" i="29"/>
  <c r="AP25" i="29"/>
  <c r="AA20" i="2"/>
  <c r="AC20" i="2"/>
  <c r="Y6" i="27"/>
  <c r="Q6" i="27"/>
  <c r="D34" i="30"/>
  <c r="D11" i="30" s="1"/>
  <c r="M40" i="30"/>
  <c r="L108" i="30"/>
  <c r="L59" i="30" s="1"/>
  <c r="P20" i="28"/>
  <c r="R17" i="30"/>
  <c r="P18" i="30"/>
  <c r="P13" i="30" s="1"/>
  <c r="L9" i="30"/>
  <c r="L8" i="30" s="1"/>
  <c r="L55" i="30"/>
  <c r="H64" i="30"/>
  <c r="M9" i="27"/>
  <c r="G6" i="27"/>
  <c r="U8" i="27"/>
  <c r="AQ20" i="29"/>
  <c r="J63" i="30"/>
  <c r="E25" i="29"/>
  <c r="E21" i="29"/>
  <c r="E20" i="29" s="1"/>
  <c r="Z18" i="27"/>
  <c r="AS37" i="29"/>
  <c r="W8" i="27"/>
  <c r="AA20" i="27"/>
  <c r="AC25" i="29"/>
  <c r="AC22" i="29"/>
  <c r="AC20" i="29" s="1"/>
  <c r="J21" i="29"/>
  <c r="J20" i="29" s="1"/>
  <c r="J25" i="29"/>
  <c r="AH21" i="29"/>
  <c r="AH20" i="29" s="1"/>
  <c r="AH25" i="29"/>
  <c r="AV21" i="29"/>
  <c r="AV20" i="29" s="1"/>
  <c r="AV25" i="29"/>
  <c r="AD20" i="2"/>
  <c r="AM21" i="28"/>
  <c r="AM20" i="28" s="1"/>
  <c r="AM25" i="28"/>
  <c r="AA23" i="28"/>
  <c r="AA25" i="28"/>
  <c r="AP21" i="29"/>
  <c r="AP20" i="29" s="1"/>
  <c r="AK20" i="29"/>
  <c r="AE25" i="29"/>
  <c r="AE21" i="29"/>
  <c r="AE20" i="29" s="1"/>
  <c r="G35" i="30"/>
  <c r="F34" i="30"/>
  <c r="K63" i="30"/>
  <c r="K55" i="30"/>
  <c r="O20" i="2"/>
  <c r="Y25" i="29"/>
  <c r="Y22" i="29"/>
  <c r="N25" i="29"/>
  <c r="N21" i="29"/>
  <c r="N20" i="29" s="1"/>
  <c r="Z25" i="29"/>
  <c r="Z21" i="29"/>
  <c r="Z20" i="29" s="1"/>
  <c r="T16" i="27"/>
  <c r="R16" i="27"/>
  <c r="M28" i="27"/>
  <c r="M8" i="27" s="1"/>
  <c r="AI25" i="2"/>
  <c r="AQ25" i="2"/>
  <c r="AQ21" i="2"/>
  <c r="AQ20" i="2" s="1"/>
  <c r="AL25" i="28"/>
  <c r="Z20" i="28"/>
  <c r="AU25" i="28"/>
  <c r="AU21" i="28"/>
  <c r="AU20" i="28" s="1"/>
  <c r="T20" i="28"/>
  <c r="AG20" i="29"/>
  <c r="H20" i="28"/>
  <c r="L21" i="28"/>
  <c r="L20" i="28" s="1"/>
  <c r="L25" i="28"/>
  <c r="X25" i="28"/>
  <c r="X21" i="28"/>
  <c r="X20" i="28" s="1"/>
  <c r="AF25" i="28"/>
  <c r="AF21" i="28"/>
  <c r="AF20" i="28" s="1"/>
  <c r="AJ25" i="28"/>
  <c r="AJ21" i="28"/>
  <c r="AJ20" i="28" s="1"/>
  <c r="AR25" i="28"/>
  <c r="AR21" i="28"/>
  <c r="AR20" i="28" s="1"/>
  <c r="T23" i="27"/>
  <c r="Z23" i="27" s="1"/>
  <c r="AS37" i="28"/>
  <c r="S20" i="27"/>
  <c r="T35" i="27"/>
  <c r="Z35" i="27" s="1"/>
  <c r="R35" i="27"/>
  <c r="AG20" i="28"/>
  <c r="AG25" i="29"/>
  <c r="I25" i="29"/>
  <c r="I21" i="29"/>
  <c r="I20" i="29" s="1"/>
  <c r="AO22" i="29"/>
  <c r="AO25" i="29"/>
  <c r="R25" i="29"/>
  <c r="R21" i="29"/>
  <c r="R20" i="29" s="1"/>
  <c r="AD25" i="29"/>
  <c r="AD21" i="29"/>
  <c r="AD20" i="29" s="1"/>
  <c r="AL21" i="29"/>
  <c r="AL20" i="29" s="1"/>
  <c r="AL25" i="29"/>
  <c r="F23" i="29"/>
  <c r="F25" i="29"/>
  <c r="K6" i="27"/>
  <c r="U21" i="2"/>
  <c r="U20" i="2" s="1"/>
  <c r="U25" i="2"/>
  <c r="AR25" i="2"/>
  <c r="AR21" i="2"/>
  <c r="V21" i="28"/>
  <c r="V20" i="28" s="1"/>
  <c r="V25" i="28"/>
  <c r="V25" i="29"/>
  <c r="Q14" i="30"/>
  <c r="R14" i="30"/>
  <c r="R13" i="30" s="1"/>
  <c r="R9" i="30" s="1"/>
  <c r="G21" i="30"/>
  <c r="D13" i="30"/>
  <c r="D9" i="30" s="1"/>
  <c r="AB20" i="28"/>
  <c r="AP20" i="28"/>
  <c r="AA20" i="28"/>
  <c r="X8" i="27"/>
  <c r="X6" i="27"/>
  <c r="Y20" i="29"/>
  <c r="AS32" i="28"/>
  <c r="AS28" i="28" s="1"/>
  <c r="AS27" i="28" s="1"/>
  <c r="AS26" i="28" s="1"/>
  <c r="T13" i="27"/>
  <c r="S9" i="27"/>
  <c r="S7" i="27" s="1"/>
  <c r="AK25" i="29"/>
  <c r="U25" i="29"/>
  <c r="K8" i="30"/>
  <c r="AS42" i="29"/>
  <c r="G134" i="30"/>
  <c r="AU25" i="2"/>
  <c r="AI20" i="2"/>
  <c r="M25" i="2"/>
  <c r="AS33" i="2"/>
  <c r="AS22" i="2" s="1"/>
  <c r="AS20" i="2" s="1"/>
  <c r="Q25" i="28"/>
  <c r="AI25" i="28"/>
  <c r="M20" i="28"/>
  <c r="W25" i="28"/>
  <c r="AE20" i="28"/>
  <c r="AV20" i="28"/>
  <c r="M25" i="28"/>
  <c r="AK25" i="28"/>
  <c r="W6" i="27"/>
  <c r="W7" i="27"/>
  <c r="AQ25" i="29"/>
  <c r="E17" i="30"/>
  <c r="M17" i="30" s="1"/>
  <c r="G112" i="30"/>
  <c r="G123" i="30" s="1"/>
  <c r="K108" i="30"/>
  <c r="K59" i="30" s="1"/>
  <c r="T20" i="5"/>
  <c r="G27" i="30"/>
  <c r="E29" i="30"/>
  <c r="M29" i="30" s="1"/>
  <c r="AS43" i="29"/>
  <c r="R20" i="2"/>
  <c r="S25" i="28"/>
  <c r="AT25" i="28"/>
  <c r="Q20" i="28"/>
  <c r="AO25" i="28"/>
  <c r="D25" i="28"/>
  <c r="F20" i="29"/>
  <c r="AT20" i="29"/>
  <c r="U20" i="29"/>
  <c r="D25" i="29"/>
  <c r="D21" i="29"/>
  <c r="D20" i="29" s="1"/>
  <c r="T8" i="30"/>
  <c r="E28" i="30"/>
  <c r="M28" i="30" s="1"/>
  <c r="G110" i="30"/>
  <c r="G121" i="30" s="1"/>
  <c r="E15" i="30"/>
  <c r="M15" i="30" s="1"/>
  <c r="B20" i="7"/>
  <c r="B19" i="8" s="1"/>
  <c r="B17" i="12" s="1"/>
  <c r="AW20" i="28"/>
  <c r="Q8" i="27"/>
  <c r="Y8" i="27"/>
  <c r="K20" i="29"/>
  <c r="AW20" i="29"/>
  <c r="K25" i="28"/>
  <c r="AI20" i="28"/>
  <c r="N28" i="27"/>
  <c r="AT25" i="29"/>
  <c r="M25" i="29"/>
  <c r="J90" i="30"/>
  <c r="J57" i="30" s="1"/>
  <c r="I9" i="30"/>
  <c r="I8" i="30" s="1"/>
  <c r="N13" i="30"/>
  <c r="N9" i="30" s="1"/>
  <c r="O17" i="30"/>
  <c r="B26" i="7"/>
  <c r="B25" i="8" s="1"/>
  <c r="B19" i="11" s="1"/>
  <c r="AJ24" i="8"/>
  <c r="BH24" i="8"/>
  <c r="AW25" i="29"/>
  <c r="Q28" i="30"/>
  <c r="O28" i="30" s="1"/>
  <c r="G90" i="30"/>
  <c r="G57" i="30" s="1"/>
  <c r="J108" i="30"/>
  <c r="O23" i="4"/>
  <c r="P25" i="6"/>
  <c r="AV20" i="7"/>
  <c r="H21" i="41"/>
  <c r="AR20" i="29"/>
  <c r="AO20" i="29"/>
  <c r="T22" i="27"/>
  <c r="AS40" i="29" s="1"/>
  <c r="R20" i="27"/>
  <c r="Q25" i="29"/>
  <c r="AA20" i="29"/>
  <c r="M25" i="30"/>
  <c r="M41" i="30"/>
  <c r="H90" i="30"/>
  <c r="H57" i="30" s="1"/>
  <c r="BL22" i="7"/>
  <c r="CX21" i="8" s="1"/>
  <c r="AR19" i="8"/>
  <c r="M28" i="15"/>
  <c r="M27" i="15" s="1"/>
  <c r="M18" i="15" s="1"/>
  <c r="O16" i="15"/>
  <c r="O15" i="15" s="1"/>
  <c r="O20" i="15"/>
  <c r="S16" i="15"/>
  <c r="S15" i="15" s="1"/>
  <c r="R20" i="15"/>
  <c r="R16" i="15"/>
  <c r="R15" i="15" s="1"/>
  <c r="H16" i="15"/>
  <c r="H15" i="15" s="1"/>
  <c r="H20" i="15"/>
  <c r="E16" i="15"/>
  <c r="E15" i="15" s="1"/>
  <c r="E20" i="15"/>
  <c r="Q20" i="15"/>
  <c r="J16" i="15"/>
  <c r="Q15" i="15"/>
  <c r="BH22" i="8"/>
  <c r="BH19" i="8" s="1"/>
  <c r="CB24" i="8"/>
  <c r="AX19" i="8"/>
  <c r="AH19" i="8"/>
  <c r="P19" i="8"/>
  <c r="Z20" i="8"/>
  <c r="Z24" i="8"/>
  <c r="BU19" i="8"/>
  <c r="AB24" i="8"/>
  <c r="BB24" i="8"/>
  <c r="N24" i="8"/>
  <c r="BE24" i="8"/>
  <c r="CB20" i="8"/>
  <c r="CB19" i="8" s="1"/>
  <c r="BG24" i="8"/>
  <c r="AV20" i="8"/>
  <c r="AV19" i="8" s="1"/>
  <c r="AH24" i="8"/>
  <c r="W24" i="8"/>
  <c r="M20" i="8"/>
  <c r="M19" i="8" s="1"/>
  <c r="M24" i="8"/>
  <c r="AZ20" i="8"/>
  <c r="AZ19" i="8" s="1"/>
  <c r="AZ24" i="8"/>
  <c r="CC19" i="8"/>
  <c r="BR20" i="8"/>
  <c r="BR19" i="8" s="1"/>
  <c r="BR24" i="8"/>
  <c r="AA24" i="8"/>
  <c r="J24" i="8"/>
  <c r="J19" i="8"/>
  <c r="AA22" i="8"/>
  <c r="AA19" i="8" s="1"/>
  <c r="BD19" i="8"/>
  <c r="CG24" i="8"/>
  <c r="CC24" i="8"/>
  <c r="BG22" i="8"/>
  <c r="BG19" i="8" s="1"/>
  <c r="Z19" i="8"/>
  <c r="AF19" i="8"/>
  <c r="N19" i="8"/>
  <c r="D19" i="8"/>
  <c r="AN24" i="8"/>
  <c r="BF24" i="8"/>
  <c r="BF19" i="8"/>
  <c r="CD19" i="8"/>
  <c r="BW19" i="8"/>
  <c r="CG19" i="8"/>
  <c r="AB19" i="8"/>
  <c r="BK19" i="8"/>
  <c r="E19" i="8"/>
  <c r="X19" i="8"/>
  <c r="AW24" i="8"/>
  <c r="AN19" i="8"/>
  <c r="BB19" i="8"/>
  <c r="BK24" i="8"/>
  <c r="AT24" i="8"/>
  <c r="BM24" i="8"/>
  <c r="CH19" i="8"/>
  <c r="BS20" i="8"/>
  <c r="BS19" i="8" s="1"/>
  <c r="BS24" i="8"/>
  <c r="AI24" i="8"/>
  <c r="AI20" i="8"/>
  <c r="AI19" i="8" s="1"/>
  <c r="AO20" i="8"/>
  <c r="AO19" i="8" s="1"/>
  <c r="AO24" i="8"/>
  <c r="U20" i="8"/>
  <c r="U19" i="8" s="1"/>
  <c r="U24" i="8"/>
  <c r="AD20" i="8"/>
  <c r="AD19" i="8" s="1"/>
  <c r="AD24" i="8"/>
  <c r="AP20" i="8"/>
  <c r="AP19" i="8" s="1"/>
  <c r="AP24" i="8"/>
  <c r="BA20" i="8"/>
  <c r="BA19" i="8" s="1"/>
  <c r="BA24" i="8"/>
  <c r="BP20" i="8"/>
  <c r="BP19" i="8" s="1"/>
  <c r="BP24" i="8"/>
  <c r="CO20" i="8"/>
  <c r="AE20" i="8"/>
  <c r="AE19" i="8" s="1"/>
  <c r="AE24" i="8"/>
  <c r="BQ20" i="8"/>
  <c r="BQ19" i="8" s="1"/>
  <c r="BQ24" i="8"/>
  <c r="CM20" i="8"/>
  <c r="R24" i="8"/>
  <c r="R20" i="8"/>
  <c r="R19" i="8" s="1"/>
  <c r="AL20" i="8"/>
  <c r="AL19" i="8" s="1"/>
  <c r="AL24" i="8"/>
  <c r="BL24" i="8"/>
  <c r="BL20" i="8"/>
  <c r="BL19" i="8" s="1"/>
  <c r="AU24" i="8"/>
  <c r="AU20" i="8"/>
  <c r="AU19" i="8" s="1"/>
  <c r="S20" i="8"/>
  <c r="S19" i="8" s="1"/>
  <c r="S24" i="8"/>
  <c r="BC24" i="8"/>
  <c r="BC20" i="8"/>
  <c r="BC19" i="8" s="1"/>
  <c r="W20" i="8"/>
  <c r="W19" i="8" s="1"/>
  <c r="CV20" i="8"/>
  <c r="E24" i="8"/>
  <c r="BD24" i="8"/>
  <c r="P24" i="8"/>
  <c r="CD24" i="8"/>
  <c r="AT20" i="8"/>
  <c r="AT19" i="8" s="1"/>
  <c r="X24" i="8"/>
  <c r="G25" i="7"/>
  <c r="M25" i="7"/>
  <c r="AG21" i="7"/>
  <c r="AG20" i="7" s="1"/>
  <c r="AG25" i="7"/>
  <c r="AD25" i="7"/>
  <c r="P25" i="7"/>
  <c r="AJ20" i="7"/>
  <c r="AV25" i="7"/>
  <c r="G23" i="7"/>
  <c r="G20" i="7" s="1"/>
  <c r="AD20" i="7"/>
  <c r="J25" i="7"/>
  <c r="J21" i="7"/>
  <c r="J20" i="7" s="1"/>
  <c r="E21" i="7"/>
  <c r="E20" i="7" s="1"/>
  <c r="E25" i="7"/>
  <c r="Y20" i="7"/>
  <c r="AL20" i="7"/>
  <c r="AC25" i="7"/>
  <c r="AN25" i="7"/>
  <c r="H25" i="7"/>
  <c r="AN20" i="7"/>
  <c r="BJ20" i="7"/>
  <c r="AE25" i="7"/>
  <c r="N20" i="7"/>
  <c r="BD20" i="7"/>
  <c r="O20" i="7"/>
  <c r="AC23" i="7"/>
  <c r="AC20" i="7" s="1"/>
  <c r="AE20" i="7"/>
  <c r="AP25" i="7"/>
  <c r="AT25" i="7"/>
  <c r="P20" i="7"/>
  <c r="BC20" i="7"/>
  <c r="BA25" i="7"/>
  <c r="M20" i="7"/>
  <c r="BC25" i="7"/>
  <c r="BI25" i="7"/>
  <c r="AB25" i="7"/>
  <c r="F20" i="7"/>
  <c r="AO20" i="7"/>
  <c r="BE20" i="7"/>
  <c r="F25" i="7"/>
  <c r="V21" i="7"/>
  <c r="V20" i="7" s="1"/>
  <c r="V25" i="7"/>
  <c r="AU21" i="7"/>
  <c r="AU20" i="7" s="1"/>
  <c r="AU25" i="7"/>
  <c r="I21" i="7"/>
  <c r="I20" i="7" s="1"/>
  <c r="I25" i="7"/>
  <c r="AH21" i="7"/>
  <c r="AH20" i="7" s="1"/>
  <c r="AH25" i="7"/>
  <c r="X21" i="7"/>
  <c r="X20" i="7" s="1"/>
  <c r="X25" i="7"/>
  <c r="K21" i="7"/>
  <c r="K20" i="7" s="1"/>
  <c r="K25" i="7"/>
  <c r="AR25" i="7"/>
  <c r="AR21" i="7"/>
  <c r="AR20" i="7" s="1"/>
  <c r="L21" i="7"/>
  <c r="L20" i="7" s="1"/>
  <c r="L25" i="7"/>
  <c r="D25" i="7"/>
  <c r="D21" i="7"/>
  <c r="D20" i="7" s="1"/>
  <c r="BG21" i="7"/>
  <c r="BG20" i="7" s="1"/>
  <c r="BG25" i="7"/>
  <c r="AO25" i="7"/>
  <c r="AB20" i="7"/>
  <c r="AK20" i="7"/>
  <c r="AP20" i="7"/>
  <c r="N25" i="7"/>
  <c r="B15" i="17"/>
  <c r="W25" i="6"/>
  <c r="W21" i="6"/>
  <c r="W20" i="6" s="1"/>
  <c r="H25" i="6"/>
  <c r="H21" i="6"/>
  <c r="H20" i="6" s="1"/>
  <c r="M21" i="6"/>
  <c r="M20" i="6" s="1"/>
  <c r="M25" i="6"/>
  <c r="U25" i="6"/>
  <c r="K20" i="6"/>
  <c r="E20" i="6"/>
  <c r="G20" i="6"/>
  <c r="U20" i="6"/>
  <c r="S20" i="6"/>
  <c r="T20" i="6"/>
  <c r="I20" i="6"/>
  <c r="J25" i="6"/>
  <c r="T25" i="6"/>
  <c r="L25" i="6"/>
  <c r="L21" i="6"/>
  <c r="L20" i="6" s="1"/>
  <c r="N25" i="6"/>
  <c r="N21" i="6"/>
  <c r="N20" i="6" s="1"/>
  <c r="R25" i="6"/>
  <c r="R21" i="6"/>
  <c r="R20" i="6" s="1"/>
  <c r="D21" i="6"/>
  <c r="D20" i="6" s="1"/>
  <c r="D25" i="6"/>
  <c r="O21" i="6"/>
  <c r="O20" i="6" s="1"/>
  <c r="O25" i="6"/>
  <c r="G25" i="6"/>
  <c r="S25" i="6"/>
  <c r="K25" i="6"/>
  <c r="I25" i="6"/>
  <c r="P21" i="6"/>
  <c r="P20" i="6" s="1"/>
  <c r="J21" i="6"/>
  <c r="J20" i="6" s="1"/>
  <c r="BP20" i="5"/>
  <c r="C25" i="15"/>
  <c r="B21" i="16"/>
  <c r="AI30" i="6"/>
  <c r="AI22" i="6" s="1"/>
  <c r="BF25" i="5"/>
  <c r="AM29" i="8"/>
  <c r="AM21" i="8" s="1"/>
  <c r="AI28" i="6"/>
  <c r="AI27" i="6" s="1"/>
  <c r="AI26" i="6" s="1"/>
  <c r="AI21" i="6" s="1"/>
  <c r="AK28" i="6"/>
  <c r="AK27" i="6" s="1"/>
  <c r="AK26" i="6" s="1"/>
  <c r="AK21" i="6" s="1"/>
  <c r="AC21" i="5"/>
  <c r="AC25" i="5"/>
  <c r="AH28" i="6"/>
  <c r="AH27" i="6" s="1"/>
  <c r="AH26" i="6" s="1"/>
  <c r="AH21" i="6" s="1"/>
  <c r="AT21" i="5"/>
  <c r="AT20" i="5" s="1"/>
  <c r="AM31" i="8"/>
  <c r="AM22" i="8" s="1"/>
  <c r="AA25" i="5"/>
  <c r="AA21" i="5"/>
  <c r="AA20" i="5" s="1"/>
  <c r="AU25" i="5"/>
  <c r="BA25" i="5"/>
  <c r="AJ28" i="6"/>
  <c r="AJ27" i="6" s="1"/>
  <c r="AJ26" i="6" s="1"/>
  <c r="AJ21" i="6" s="1"/>
  <c r="T30" i="7"/>
  <c r="T22" i="7" s="1"/>
  <c r="BW25" i="5"/>
  <c r="Q30" i="7"/>
  <c r="Q22" i="7" s="1"/>
  <c r="AI25" i="5"/>
  <c r="O25" i="5"/>
  <c r="BW20" i="5"/>
  <c r="Y28" i="6"/>
  <c r="Y27" i="6" s="1"/>
  <c r="Y26" i="6" s="1"/>
  <c r="Y21" i="6" s="1"/>
  <c r="U28" i="7"/>
  <c r="U27" i="7" s="1"/>
  <c r="U26" i="7" s="1"/>
  <c r="J21" i="5"/>
  <c r="J25" i="5"/>
  <c r="U21" i="5"/>
  <c r="U20" i="5" s="1"/>
  <c r="U25" i="5"/>
  <c r="V25" i="5"/>
  <c r="V21" i="5"/>
  <c r="C25" i="17"/>
  <c r="C25" i="16"/>
  <c r="AD21" i="5"/>
  <c r="AD20" i="5" s="1"/>
  <c r="AD25" i="5"/>
  <c r="BM25" i="5"/>
  <c r="BP25" i="5"/>
  <c r="C30" i="7"/>
  <c r="C29" i="8" s="1"/>
  <c r="C23" i="11" s="1"/>
  <c r="C24" i="14" s="1"/>
  <c r="AE28" i="6"/>
  <c r="AE27" i="6" s="1"/>
  <c r="AE26" i="6" s="1"/>
  <c r="AE21" i="6" s="1"/>
  <c r="AH30" i="6"/>
  <c r="AH22" i="6" s="1"/>
  <c r="AQ31" i="8"/>
  <c r="AQ22" i="8" s="1"/>
  <c r="AA28" i="6"/>
  <c r="AA27" i="6" s="1"/>
  <c r="AA26" i="6" s="1"/>
  <c r="AA21" i="6" s="1"/>
  <c r="AF28" i="6"/>
  <c r="AF27" i="6" s="1"/>
  <c r="AF26" i="6" s="1"/>
  <c r="AF21" i="6" s="1"/>
  <c r="T28" i="7"/>
  <c r="T27" i="7" s="1"/>
  <c r="T26" i="7" s="1"/>
  <c r="T21" i="7" s="1"/>
  <c r="C26" i="6"/>
  <c r="C21" i="17" s="1"/>
  <c r="BH25" i="5"/>
  <c r="AB28" i="6"/>
  <c r="AB27" i="6" s="1"/>
  <c r="AB26" i="6" s="1"/>
  <c r="AB21" i="6" s="1"/>
  <c r="AB30" i="6"/>
  <c r="AB22" i="6" s="1"/>
  <c r="AD30" i="6"/>
  <c r="AD22" i="6" s="1"/>
  <c r="AC20" i="5"/>
  <c r="AC28" i="6"/>
  <c r="AC27" i="6" s="1"/>
  <c r="AC26" i="6" s="1"/>
  <c r="AC21" i="6" s="1"/>
  <c r="AC30" i="6"/>
  <c r="AC22" i="6" s="1"/>
  <c r="BO25" i="5"/>
  <c r="BQ25" i="5"/>
  <c r="AM25" i="5"/>
  <c r="C26" i="7"/>
  <c r="C25" i="8" s="1"/>
  <c r="C19" i="11" s="1"/>
  <c r="C20" i="14" s="1"/>
  <c r="B22" i="6"/>
  <c r="BH20" i="5"/>
  <c r="AX25" i="5"/>
  <c r="AD28" i="6"/>
  <c r="AD27" i="6" s="1"/>
  <c r="AD26" i="6" s="1"/>
  <c r="AD21" i="6" s="1"/>
  <c r="AE30" i="6"/>
  <c r="AE22" i="6" s="1"/>
  <c r="Y30" i="6"/>
  <c r="Y22" i="6" s="1"/>
  <c r="AW25" i="5"/>
  <c r="BO23" i="5"/>
  <c r="BO20" i="5" s="1"/>
  <c r="AB32" i="6"/>
  <c r="AB23" i="6" s="1"/>
  <c r="U32" i="7"/>
  <c r="U23" i="7" s="1"/>
  <c r="AW20" i="5"/>
  <c r="X25" i="5"/>
  <c r="BT20" i="5"/>
  <c r="AY25" i="5"/>
  <c r="BK20" i="5"/>
  <c r="AY20" i="5"/>
  <c r="Y25" i="5"/>
  <c r="AA30" i="6"/>
  <c r="AA22" i="6" s="1"/>
  <c r="AQ29" i="8"/>
  <c r="AQ21" i="8" s="1"/>
  <c r="AF30" i="6"/>
  <c r="AF22" i="6" s="1"/>
  <c r="AK30" i="6"/>
  <c r="AK22" i="6" s="1"/>
  <c r="AI20" i="5"/>
  <c r="BK25" i="5"/>
  <c r="AM20" i="5"/>
  <c r="AJ25" i="5"/>
  <c r="BS20" i="5"/>
  <c r="AJ30" i="6"/>
  <c r="AJ22" i="6" s="1"/>
  <c r="R20" i="7"/>
  <c r="CQ29" i="8"/>
  <c r="CQ21" i="8" s="1"/>
  <c r="M20" i="5"/>
  <c r="CU29" i="8"/>
  <c r="CU21" i="8" s="1"/>
  <c r="AH25" i="5"/>
  <c r="AH21" i="5"/>
  <c r="AH20" i="5" s="1"/>
  <c r="N25" i="5"/>
  <c r="N21" i="5"/>
  <c r="N20" i="5" s="1"/>
  <c r="D25" i="5"/>
  <c r="D21" i="5"/>
  <c r="D20" i="5" s="1"/>
  <c r="U21" i="7"/>
  <c r="Q25" i="5"/>
  <c r="Q21" i="5"/>
  <c r="Q20" i="5" s="1"/>
  <c r="AE25" i="5"/>
  <c r="AE21" i="5"/>
  <c r="AE20" i="5" s="1"/>
  <c r="CQ27" i="8"/>
  <c r="CQ26" i="8" s="1"/>
  <c r="CQ25" i="8" s="1"/>
  <c r="CQ20" i="8" s="1"/>
  <c r="BA21" i="5"/>
  <c r="M25" i="5"/>
  <c r="BM20" i="5"/>
  <c r="V20" i="5"/>
  <c r="X21" i="5"/>
  <c r="X20" i="5" s="1"/>
  <c r="BF21" i="5"/>
  <c r="BF20" i="5" s="1"/>
  <c r="AV25" i="5"/>
  <c r="AV20" i="5"/>
  <c r="AL28" i="6"/>
  <c r="AL27" i="6" s="1"/>
  <c r="AL26" i="6" s="1"/>
  <c r="AL21" i="6" s="1"/>
  <c r="I21" i="5"/>
  <c r="I20" i="5" s="1"/>
  <c r="I25" i="5"/>
  <c r="Z25" i="5"/>
  <c r="Z21" i="5"/>
  <c r="Z20" i="5" s="1"/>
  <c r="AN25" i="5"/>
  <c r="AN21" i="5"/>
  <c r="AN20" i="5" s="1"/>
  <c r="BI21" i="5"/>
  <c r="BI20" i="5" s="1"/>
  <c r="BI25" i="5"/>
  <c r="F25" i="5"/>
  <c r="F21" i="5"/>
  <c r="F20" i="5" s="1"/>
  <c r="AZ25" i="5"/>
  <c r="AZ21" i="5"/>
  <c r="AZ20" i="5" s="1"/>
  <c r="G25" i="5"/>
  <c r="G21" i="5"/>
  <c r="G20" i="5" s="1"/>
  <c r="P25" i="5"/>
  <c r="P21" i="5"/>
  <c r="P20" i="5" s="1"/>
  <c r="R20" i="5"/>
  <c r="AJ20" i="5"/>
  <c r="AX20" i="5"/>
  <c r="T32" i="7"/>
  <c r="T23" i="7" s="1"/>
  <c r="Q32" i="7"/>
  <c r="Y20" i="5"/>
  <c r="BA20" i="5"/>
  <c r="AU20" i="5"/>
  <c r="S32" i="7"/>
  <c r="S23" i="7" s="1"/>
  <c r="B16" i="16"/>
  <c r="B27" i="7"/>
  <c r="B26" i="8" s="1"/>
  <c r="B20" i="11" s="1"/>
  <c r="B21" i="14" s="1"/>
  <c r="B32" i="7"/>
  <c r="B31" i="8" s="1"/>
  <c r="B25" i="11" s="1"/>
  <c r="B26" i="14" s="1"/>
  <c r="V18" i="4"/>
  <c r="A16" i="16"/>
  <c r="W18" i="4"/>
  <c r="A23" i="16"/>
  <c r="O19" i="4"/>
  <c r="A28" i="7"/>
  <c r="A27" i="8" s="1"/>
  <c r="A25" i="12" s="1"/>
  <c r="A22" i="12"/>
  <c r="A18" i="11"/>
  <c r="B22" i="16"/>
  <c r="A25" i="6"/>
  <c r="A20" i="16" s="1"/>
  <c r="C21" i="6"/>
  <c r="C16" i="16" s="1"/>
  <c r="C21" i="7"/>
  <c r="C20" i="8" s="1"/>
  <c r="C18" i="12" s="1"/>
  <c r="A22" i="6"/>
  <c r="A17" i="17" s="1"/>
  <c r="A22" i="7"/>
  <c r="A21" i="8" s="1"/>
  <c r="A15" i="11" s="1"/>
  <c r="B28" i="7"/>
  <c r="B27" i="8" s="1"/>
  <c r="B21" i="11" s="1"/>
  <c r="B28" i="6"/>
  <c r="C18" i="15"/>
  <c r="C23" i="6"/>
  <c r="C18" i="16" s="1"/>
  <c r="C23" i="7"/>
  <c r="C22" i="8" s="1"/>
  <c r="A23" i="6"/>
  <c r="A23" i="7"/>
  <c r="A22" i="8" s="1"/>
  <c r="A16" i="11" s="1"/>
  <c r="A18" i="13" s="1"/>
  <c r="B23" i="12"/>
  <c r="J18" i="4"/>
  <c r="C22" i="7"/>
  <c r="C21" i="8" s="1"/>
  <c r="M19" i="4"/>
  <c r="M18" i="4" s="1"/>
  <c r="C22" i="6"/>
  <c r="W23" i="4"/>
  <c r="B21" i="7"/>
  <c r="B20" i="8" s="1"/>
  <c r="B21" i="13"/>
  <c r="B20" i="14"/>
  <c r="A20" i="11"/>
  <c r="A22" i="13" s="1"/>
  <c r="A24" i="12"/>
  <c r="B30" i="7"/>
  <c r="B29" i="8" s="1"/>
  <c r="B23" i="11" s="1"/>
  <c r="B30" i="6"/>
  <c r="B25" i="16" s="1"/>
  <c r="B25" i="7"/>
  <c r="B24" i="8" s="1"/>
  <c r="B25" i="6"/>
  <c r="A18" i="12"/>
  <c r="A14" i="11"/>
  <c r="A30" i="6"/>
  <c r="A30" i="7"/>
  <c r="A29" i="8" s="1"/>
  <c r="A23" i="11" s="1"/>
  <c r="A24" i="14" s="1"/>
  <c r="C27" i="6"/>
  <c r="C22" i="16" s="1"/>
  <c r="C27" i="7"/>
  <c r="C26" i="8" s="1"/>
  <c r="C22" i="15"/>
  <c r="C16" i="15"/>
  <c r="A15" i="17"/>
  <c r="L23" i="4"/>
  <c r="A27" i="6"/>
  <c r="J23" i="4"/>
  <c r="O18" i="4"/>
  <c r="AC23" i="4"/>
  <c r="AC19" i="4"/>
  <c r="AC18" i="4" s="1"/>
  <c r="AG19" i="4"/>
  <c r="AG18" i="4" s="1"/>
  <c r="AG23" i="4"/>
  <c r="Y23" i="4"/>
  <c r="Y19" i="4"/>
  <c r="Y18" i="4" s="1"/>
  <c r="V23" i="4"/>
  <c r="L18" i="4"/>
  <c r="AC19" i="3"/>
  <c r="AC18" i="3" s="1"/>
  <c r="T23" i="3"/>
  <c r="P23" i="3"/>
  <c r="AD23" i="3"/>
  <c r="E28" i="5"/>
  <c r="E27" i="5" s="1"/>
  <c r="E26" i="5" s="1"/>
  <c r="E21" i="5" s="1"/>
  <c r="Z26" i="4"/>
  <c r="Z25" i="4" s="1"/>
  <c r="Z24" i="4" s="1"/>
  <c r="Z19" i="4" s="1"/>
  <c r="BJ23" i="3"/>
  <c r="T26" i="4"/>
  <c r="T25" i="4" s="1"/>
  <c r="T24" i="4" s="1"/>
  <c r="T23" i="4" s="1"/>
  <c r="Q26" i="4"/>
  <c r="Q25" i="4" s="1"/>
  <c r="Q24" i="4" s="1"/>
  <c r="Q19" i="4" s="1"/>
  <c r="AB28" i="5"/>
  <c r="AB27" i="5" s="1"/>
  <c r="AB26" i="5" s="1"/>
  <c r="AB21" i="5" s="1"/>
  <c r="P26" i="4"/>
  <c r="P25" i="4" s="1"/>
  <c r="P24" i="4" s="1"/>
  <c r="P19" i="4" s="1"/>
  <c r="V18" i="3"/>
  <c r="CX31" i="8"/>
  <c r="BL23" i="7"/>
  <c r="CX22" i="8" s="1"/>
  <c r="AO19" i="3"/>
  <c r="AO18" i="3" s="1"/>
  <c r="AO23" i="3"/>
  <c r="C33" i="6"/>
  <c r="C28" i="16" s="1"/>
  <c r="C28" i="15"/>
  <c r="AB18" i="3"/>
  <c r="P18" i="3"/>
  <c r="BM30" i="3"/>
  <c r="BM21" i="3" s="1"/>
  <c r="BT30" i="3"/>
  <c r="BT21" i="3" s="1"/>
  <c r="BQ30" i="3"/>
  <c r="BQ21" i="3" s="1"/>
  <c r="BQ18" i="3" s="1"/>
  <c r="BO30" i="3"/>
  <c r="BO21" i="3" s="1"/>
  <c r="H18" i="4"/>
  <c r="BJ19" i="3"/>
  <c r="BJ18" i="3" s="1"/>
  <c r="BI23" i="3"/>
  <c r="AY23" i="3"/>
  <c r="AU19" i="3"/>
  <c r="AU18" i="3" s="1"/>
  <c r="AU23" i="3"/>
  <c r="C27" i="15"/>
  <c r="C32" i="6"/>
  <c r="C32" i="7"/>
  <c r="C31" i="8" s="1"/>
  <c r="C25" i="11" s="1"/>
  <c r="C27" i="13" s="1"/>
  <c r="AE19" i="3"/>
  <c r="AE18" i="3" s="1"/>
  <c r="AE23" i="3"/>
  <c r="BI18" i="3"/>
  <c r="I23" i="4"/>
  <c r="T18" i="3"/>
  <c r="S26" i="4"/>
  <c r="S25" i="4" s="1"/>
  <c r="S24" i="4" s="1"/>
  <c r="S23" i="4" s="1"/>
  <c r="BN30" i="3"/>
  <c r="BN21" i="3" s="1"/>
  <c r="S18" i="3"/>
  <c r="I23" i="3"/>
  <c r="B27" i="16"/>
  <c r="I18" i="4"/>
  <c r="I18" i="3"/>
  <c r="AL19" i="3"/>
  <c r="AL18" i="3" s="1"/>
  <c r="S23" i="3"/>
  <c r="C33" i="7"/>
  <c r="C32" i="8" s="1"/>
  <c r="C26" i="11" s="1"/>
  <c r="C27" i="14" s="1"/>
  <c r="A33" i="6"/>
  <c r="Q28" i="4"/>
  <c r="Q20" i="4" s="1"/>
  <c r="BS30" i="3"/>
  <c r="BS21" i="3" s="1"/>
  <c r="BS18" i="3" s="1"/>
  <c r="BV30" i="3"/>
  <c r="BV21" i="3" s="1"/>
  <c r="BU30" i="3"/>
  <c r="BU21" i="3" s="1"/>
  <c r="BO19" i="3"/>
  <c r="BP19" i="3"/>
  <c r="BP18" i="3" s="1"/>
  <c r="BP23" i="3"/>
  <c r="AA19" i="3"/>
  <c r="AA18" i="3" s="1"/>
  <c r="AA23" i="3"/>
  <c r="AV23" i="3"/>
  <c r="AV19" i="3"/>
  <c r="AV18" i="3" s="1"/>
  <c r="BL28" i="7"/>
  <c r="BK19" i="3"/>
  <c r="BK23" i="3"/>
  <c r="N19" i="3"/>
  <c r="N18" i="3" s="1"/>
  <c r="N23" i="3"/>
  <c r="BG19" i="3"/>
  <c r="BG18" i="3" s="1"/>
  <c r="BG23" i="3"/>
  <c r="BB23" i="3"/>
  <c r="BB19" i="3"/>
  <c r="BB18" i="3" s="1"/>
  <c r="BN19" i="3"/>
  <c r="BT19" i="3"/>
  <c r="BV19" i="3"/>
  <c r="R26" i="4"/>
  <c r="R25" i="4" s="1"/>
  <c r="R24" i="4" s="1"/>
  <c r="R23" i="4" s="1"/>
  <c r="BK18" i="3"/>
  <c r="BM18" i="3"/>
  <c r="K18" i="3"/>
  <c r="K23" i="3"/>
  <c r="AA20" i="41"/>
  <c r="AJ25" i="41"/>
  <c r="Q25" i="41"/>
  <c r="G21" i="41"/>
  <c r="G20" i="41" s="1"/>
  <c r="G25" i="41"/>
  <c r="F25" i="41"/>
  <c r="AN25" i="41"/>
  <c r="R20" i="41"/>
  <c r="N25" i="41"/>
  <c r="M20" i="41"/>
  <c r="D25" i="41"/>
  <c r="T25" i="41"/>
  <c r="Z20" i="41"/>
  <c r="AK25" i="41"/>
  <c r="H20" i="41"/>
  <c r="U25" i="41"/>
  <c r="N20" i="41"/>
  <c r="Y25" i="41"/>
  <c r="AQ20" i="41"/>
  <c r="U20" i="41"/>
  <c r="AQ25" i="41"/>
  <c r="Z25" i="41"/>
  <c r="O25" i="41"/>
  <c r="O21" i="41"/>
  <c r="O20" i="41" s="1"/>
  <c r="AC21" i="41"/>
  <c r="AC20" i="41" s="1"/>
  <c r="AC25" i="41"/>
  <c r="AS21" i="41"/>
  <c r="AS20" i="41" s="1"/>
  <c r="AS25" i="41"/>
  <c r="AD25" i="41"/>
  <c r="AD21" i="41"/>
  <c r="AD20" i="41" s="1"/>
  <c r="AO25" i="41"/>
  <c r="AO21" i="41"/>
  <c r="AO20" i="41" s="1"/>
  <c r="L21" i="41"/>
  <c r="L20" i="41" s="1"/>
  <c r="L25" i="41"/>
  <c r="V25" i="41"/>
  <c r="V21" i="41"/>
  <c r="V20" i="41" s="1"/>
  <c r="AK21" i="41"/>
  <c r="AK20" i="41" s="1"/>
  <c r="Q21" i="41"/>
  <c r="Q20" i="41" s="1"/>
  <c r="T20" i="41"/>
  <c r="J20" i="41"/>
  <c r="AH25" i="41"/>
  <c r="Y21" i="41"/>
  <c r="Y20" i="41" s="1"/>
  <c r="R25" i="41"/>
  <c r="W25" i="41"/>
  <c r="D21" i="41"/>
  <c r="D20" i="41" s="1"/>
  <c r="V25" i="40"/>
  <c r="J20" i="40"/>
  <c r="Q25" i="40"/>
  <c r="AU32" i="40"/>
  <c r="AU23" i="40" s="1"/>
  <c r="AK25" i="40"/>
  <c r="AK21" i="40"/>
  <c r="AK20" i="40" s="1"/>
  <c r="AP25" i="40"/>
  <c r="AP21" i="40"/>
  <c r="AP20" i="40" s="1"/>
  <c r="AC25" i="40"/>
  <c r="AC21" i="40"/>
  <c r="AC20" i="40" s="1"/>
  <c r="D25" i="40"/>
  <c r="N25" i="40"/>
  <c r="AV20" i="40"/>
  <c r="F25" i="40"/>
  <c r="J25" i="40"/>
  <c r="V20" i="40"/>
  <c r="Q21" i="40"/>
  <c r="Q20" i="40" s="1"/>
  <c r="N20" i="40"/>
  <c r="AN25" i="40"/>
  <c r="AN21" i="40"/>
  <c r="AN20" i="40" s="1"/>
  <c r="I25" i="40"/>
  <c r="I21" i="40"/>
  <c r="I20" i="40" s="1"/>
  <c r="Z25" i="40"/>
  <c r="Z21" i="40"/>
  <c r="Z20" i="40" s="1"/>
  <c r="AL25" i="40"/>
  <c r="AL21" i="40"/>
  <c r="AL20" i="40" s="1"/>
  <c r="AH25" i="40"/>
  <c r="AH21" i="40"/>
  <c r="AH20" i="40" s="1"/>
  <c r="L25" i="40"/>
  <c r="L21" i="40"/>
  <c r="L20" i="40" s="1"/>
  <c r="AV25" i="40"/>
  <c r="P25" i="40"/>
  <c r="AG25" i="40"/>
  <c r="Q25" i="38"/>
  <c r="P20" i="38"/>
  <c r="AB25" i="38"/>
  <c r="K25" i="38"/>
  <c r="F20" i="38"/>
  <c r="AD20" i="38"/>
  <c r="AJ25" i="38"/>
  <c r="Q21" i="38"/>
  <c r="Q20" i="38" s="1"/>
  <c r="I25" i="38"/>
  <c r="AU32" i="38"/>
  <c r="AU23" i="38" s="1"/>
  <c r="AC25" i="38"/>
  <c r="N25" i="38"/>
  <c r="K21" i="38"/>
  <c r="K20" i="38" s="1"/>
  <c r="AE20" i="38"/>
  <c r="AK21" i="38"/>
  <c r="AK20" i="38" s="1"/>
  <c r="AK25" i="38"/>
  <c r="N20" i="38"/>
  <c r="J25" i="38"/>
  <c r="J21" i="38"/>
  <c r="J20" i="38" s="1"/>
  <c r="AN25" i="38"/>
  <c r="AN21" i="38"/>
  <c r="AN20" i="38" s="1"/>
  <c r="H25" i="38"/>
  <c r="H21" i="38"/>
  <c r="H20" i="38" s="1"/>
  <c r="D25" i="38"/>
  <c r="D21" i="38"/>
  <c r="D20" i="38" s="1"/>
  <c r="S21" i="38"/>
  <c r="S20" i="38" s="1"/>
  <c r="S25" i="38"/>
  <c r="AR25" i="38"/>
  <c r="AR21" i="38"/>
  <c r="AR20" i="38" s="1"/>
  <c r="AW25" i="38"/>
  <c r="AW21" i="38"/>
  <c r="AW20" i="38" s="1"/>
  <c r="AV20" i="38"/>
  <c r="AF20" i="38"/>
  <c r="AJ21" i="38"/>
  <c r="AJ20" i="38" s="1"/>
  <c r="R25" i="38"/>
  <c r="AF25" i="38"/>
  <c r="R20" i="38"/>
  <c r="AB21" i="38"/>
  <c r="AB20" i="38" s="1"/>
  <c r="P25" i="38"/>
  <c r="AC20" i="38"/>
  <c r="AH25" i="38"/>
  <c r="AV25" i="38"/>
  <c r="I21" i="38"/>
  <c r="I20" i="38" s="1"/>
  <c r="O20" i="8"/>
  <c r="O19" i="8" s="1"/>
  <c r="O24" i="8"/>
  <c r="U30" i="3"/>
  <c r="U21" i="3" s="1"/>
  <c r="K57" i="30"/>
  <c r="AI26" i="4"/>
  <c r="AI25" i="4" s="1"/>
  <c r="AI24" i="4" s="1"/>
  <c r="AI19" i="4" s="1"/>
  <c r="AI18" i="4" s="1"/>
  <c r="AE18" i="4"/>
  <c r="L30" i="3"/>
  <c r="L21" i="3" s="1"/>
  <c r="X30" i="3"/>
  <c r="X21" i="3" s="1"/>
  <c r="K53" i="30"/>
  <c r="G58" i="30"/>
  <c r="Z15" i="27"/>
  <c r="F21" i="2"/>
  <c r="F20" i="2" s="1"/>
  <c r="F25" i="2"/>
  <c r="AE21" i="2"/>
  <c r="AE20" i="2" s="1"/>
  <c r="AE25" i="2"/>
  <c r="P21" i="2"/>
  <c r="P20" i="2" s="1"/>
  <c r="P25" i="2"/>
  <c r="AW25" i="2"/>
  <c r="AW21" i="2"/>
  <c r="AW20" i="2" s="1"/>
  <c r="AF21" i="2"/>
  <c r="AF20" i="2" s="1"/>
  <c r="AF25" i="2"/>
  <c r="M7" i="27"/>
  <c r="M6" i="27"/>
  <c r="AB25" i="2"/>
  <c r="AB21" i="2"/>
  <c r="AB20" i="2" s="1"/>
  <c r="AS35" i="29"/>
  <c r="S25" i="2"/>
  <c r="S21" i="2"/>
  <c r="S20" i="2" s="1"/>
  <c r="AK25" i="2"/>
  <c r="AK21" i="2"/>
  <c r="AK20" i="2" s="1"/>
  <c r="AT21" i="2"/>
  <c r="AT20" i="2" s="1"/>
  <c r="AT25" i="2"/>
  <c r="AH21" i="2"/>
  <c r="AH20" i="2" s="1"/>
  <c r="AH25" i="2"/>
  <c r="R17" i="27"/>
  <c r="N9" i="27"/>
  <c r="T17" i="27"/>
  <c r="J21" i="2"/>
  <c r="J20" i="2" s="1"/>
  <c r="J25" i="2"/>
  <c r="AN25" i="2"/>
  <c r="AN21" i="2"/>
  <c r="AN20" i="2" s="1"/>
  <c r="AS25" i="2"/>
  <c r="T21" i="2"/>
  <c r="T20" i="2" s="1"/>
  <c r="T25" i="2"/>
  <c r="AR20" i="2"/>
  <c r="Q25" i="2"/>
  <c r="R25" i="2"/>
  <c r="K21" i="2"/>
  <c r="K20" i="2" s="1"/>
  <c r="E25" i="2"/>
  <c r="V21" i="2"/>
  <c r="V20" i="2" s="1"/>
  <c r="AV25" i="2"/>
  <c r="AV23" i="2"/>
  <c r="AV20" i="2" s="1"/>
  <c r="O25" i="28"/>
  <c r="J25" i="28"/>
  <c r="J21" i="28"/>
  <c r="J20" i="28" s="1"/>
  <c r="F21" i="28"/>
  <c r="F20" i="28" s="1"/>
  <c r="O8" i="27"/>
  <c r="O6" i="27"/>
  <c r="AK19" i="3"/>
  <c r="AK18" i="3" s="1"/>
  <c r="AK23" i="3"/>
  <c r="E20" i="2"/>
  <c r="X21" i="2"/>
  <c r="X20" i="2" s="1"/>
  <c r="X25" i="2"/>
  <c r="Z25" i="2"/>
  <c r="Z21" i="2"/>
  <c r="Z20" i="2" s="1"/>
  <c r="AD25" i="28"/>
  <c r="AD21" i="28"/>
  <c r="AD20" i="28" s="1"/>
  <c r="AS21" i="28"/>
  <c r="AG23" i="3"/>
  <c r="AG19" i="3"/>
  <c r="AG18" i="3" s="1"/>
  <c r="AZ19" i="3"/>
  <c r="AZ18" i="3" s="1"/>
  <c r="AZ23" i="3"/>
  <c r="BH23" i="3"/>
  <c r="BH19" i="3"/>
  <c r="BH18" i="3" s="1"/>
  <c r="H28" i="27"/>
  <c r="H6" i="27" s="1"/>
  <c r="R15" i="27"/>
  <c r="R9" i="27" s="1"/>
  <c r="L6" i="27"/>
  <c r="I21" i="2"/>
  <c r="I20" i="2" s="1"/>
  <c r="AO25" i="2"/>
  <c r="L21" i="2"/>
  <c r="L20" i="2" s="1"/>
  <c r="L25" i="2"/>
  <c r="AQ21" i="28"/>
  <c r="AQ20" i="28" s="1"/>
  <c r="AK21" i="28"/>
  <c r="AK20" i="28" s="1"/>
  <c r="D23" i="28"/>
  <c r="D20" i="28" s="1"/>
  <c r="H25" i="28"/>
  <c r="S20" i="28"/>
  <c r="E25" i="28"/>
  <c r="E21" i="28"/>
  <c r="E20" i="28" s="1"/>
  <c r="AP21" i="2"/>
  <c r="AP20" i="2" s="1"/>
  <c r="AP25" i="2"/>
  <c r="I25" i="28"/>
  <c r="I23" i="28"/>
  <c r="I20" i="28" s="1"/>
  <c r="Y23" i="3"/>
  <c r="Y19" i="3"/>
  <c r="Y18" i="3" s="1"/>
  <c r="AX19" i="3"/>
  <c r="BE23" i="3"/>
  <c r="BE19" i="3"/>
  <c r="BE18" i="3" s="1"/>
  <c r="H25" i="2"/>
  <c r="H21" i="2"/>
  <c r="H20" i="2" s="1"/>
  <c r="W21" i="2"/>
  <c r="W20" i="2" s="1"/>
  <c r="W25" i="2"/>
  <c r="Y25" i="28"/>
  <c r="Y21" i="28"/>
  <c r="Y20" i="28" s="1"/>
  <c r="O25" i="2"/>
  <c r="AP25" i="28"/>
  <c r="AC25" i="28"/>
  <c r="AC21" i="28"/>
  <c r="AC20" i="28" s="1"/>
  <c r="U23" i="28"/>
  <c r="U20" i="28" s="1"/>
  <c r="U25" i="28"/>
  <c r="S8" i="27"/>
  <c r="S6" i="27"/>
  <c r="U19" i="3"/>
  <c r="AM20" i="2"/>
  <c r="N21" i="28"/>
  <c r="N20" i="28" s="1"/>
  <c r="N25" i="28"/>
  <c r="AM25" i="2"/>
  <c r="AD25" i="2"/>
  <c r="AL25" i="2"/>
  <c r="AC25" i="2"/>
  <c r="AU20" i="2"/>
  <c r="AA25" i="2"/>
  <c r="Y20" i="2"/>
  <c r="AG25" i="2"/>
  <c r="AG22" i="2"/>
  <c r="AG20" i="2" s="1"/>
  <c r="W21" i="28"/>
  <c r="W20" i="28" s="1"/>
  <c r="K21" i="28"/>
  <c r="K20" i="28" s="1"/>
  <c r="AE25" i="28"/>
  <c r="R21" i="28"/>
  <c r="R20" i="28" s="1"/>
  <c r="AV25" i="28"/>
  <c r="T25" i="28"/>
  <c r="AH25" i="28"/>
  <c r="AH21" i="28"/>
  <c r="AH20" i="28" s="1"/>
  <c r="AN21" i="28"/>
  <c r="AN20" i="28" s="1"/>
  <c r="AN25" i="28"/>
  <c r="AA28" i="27"/>
  <c r="AA8" i="27" s="1"/>
  <c r="V8" i="27"/>
  <c r="G20" i="28"/>
  <c r="O23" i="3"/>
  <c r="O19" i="3"/>
  <c r="O18" i="3" s="1"/>
  <c r="AP19" i="3"/>
  <c r="AP18" i="3" s="1"/>
  <c r="AP23" i="3"/>
  <c r="P6" i="27"/>
  <c r="AA9" i="27"/>
  <c r="AA7" i="27" s="1"/>
  <c r="U6" i="27"/>
  <c r="AA6" i="27" s="1"/>
  <c r="Q21" i="29"/>
  <c r="Q20" i="29" s="1"/>
  <c r="M21" i="29"/>
  <c r="M20" i="29" s="1"/>
  <c r="BC19" i="3"/>
  <c r="BC18" i="3" s="1"/>
  <c r="BC23" i="3"/>
  <c r="X19" i="4"/>
  <c r="X18" i="4" s="1"/>
  <c r="X23" i="4"/>
  <c r="B27" i="14"/>
  <c r="B28" i="13"/>
  <c r="AQ21" i="7"/>
  <c r="AQ20" i="7" s="1"/>
  <c r="AQ25" i="7"/>
  <c r="I20" i="8"/>
  <c r="I19" i="8" s="1"/>
  <c r="I24" i="8"/>
  <c r="T20" i="8"/>
  <c r="T19" i="8" s="1"/>
  <c r="T24" i="8"/>
  <c r="AW25" i="28"/>
  <c r="Y7" i="27"/>
  <c r="AS29" i="29"/>
  <c r="H23" i="4"/>
  <c r="AS19" i="3"/>
  <c r="AS18" i="3" s="1"/>
  <c r="AS23" i="3"/>
  <c r="BF19" i="3"/>
  <c r="BF18" i="3" s="1"/>
  <c r="BF23" i="3"/>
  <c r="L19" i="3"/>
  <c r="G113" i="30"/>
  <c r="G124" i="30" s="1"/>
  <c r="E18" i="30"/>
  <c r="M18" i="30" s="1"/>
  <c r="G115" i="30"/>
  <c r="G126" i="30"/>
  <c r="F11" i="30"/>
  <c r="K61" i="30"/>
  <c r="CN20" i="8"/>
  <c r="AS36" i="28"/>
  <c r="R32" i="27"/>
  <c r="T32" i="27"/>
  <c r="AS38" i="28"/>
  <c r="T24" i="27"/>
  <c r="Q23" i="3"/>
  <c r="Q19" i="3"/>
  <c r="Q18" i="3" s="1"/>
  <c r="BD19" i="3"/>
  <c r="BD18" i="3" s="1"/>
  <c r="BD23" i="3"/>
  <c r="Q27" i="30"/>
  <c r="O27" i="30" s="1"/>
  <c r="R27" i="30"/>
  <c r="M30" i="30"/>
  <c r="D24" i="30"/>
  <c r="D10" i="30" s="1"/>
  <c r="J55" i="30"/>
  <c r="R33" i="27"/>
  <c r="T33" i="27"/>
  <c r="Z33" i="27" s="1"/>
  <c r="AT19" i="3"/>
  <c r="AT18" i="3" s="1"/>
  <c r="AT23" i="3"/>
  <c r="BL19" i="3"/>
  <c r="BL18" i="3" s="1"/>
  <c r="BL23" i="3"/>
  <c r="O11" i="30"/>
  <c r="K23" i="4"/>
  <c r="K19" i="4"/>
  <c r="K18" i="4" s="1"/>
  <c r="Z24" i="27"/>
  <c r="N8" i="27"/>
  <c r="AY19" i="3"/>
  <c r="AY18" i="3" s="1"/>
  <c r="R23" i="3"/>
  <c r="R19" i="3"/>
  <c r="R18" i="3" s="1"/>
  <c r="W19" i="3"/>
  <c r="W18" i="3" s="1"/>
  <c r="W23" i="3"/>
  <c r="AI23" i="3"/>
  <c r="AI19" i="3"/>
  <c r="AI18" i="3" s="1"/>
  <c r="AM19" i="3"/>
  <c r="AM18" i="3" s="1"/>
  <c r="AM23" i="3"/>
  <c r="AR23" i="3"/>
  <c r="AR19" i="3"/>
  <c r="AR18" i="3" s="1"/>
  <c r="H23" i="3"/>
  <c r="H19" i="3"/>
  <c r="H18" i="3" s="1"/>
  <c r="C8" i="30"/>
  <c r="E21" i="30"/>
  <c r="M21" i="30" s="1"/>
  <c r="G116" i="30"/>
  <c r="G127" i="30" s="1"/>
  <c r="H138" i="30"/>
  <c r="H95" i="30"/>
  <c r="K20" i="8"/>
  <c r="K19" i="8" s="1"/>
  <c r="K24" i="8"/>
  <c r="A27" i="14"/>
  <c r="A28" i="13"/>
  <c r="BE25" i="5"/>
  <c r="BE22" i="5"/>
  <c r="BE20" i="5" s="1"/>
  <c r="AD19" i="3"/>
  <c r="AD18" i="3" s="1"/>
  <c r="X19" i="3"/>
  <c r="AF19" i="3"/>
  <c r="AF18" i="3" s="1"/>
  <c r="AF23" i="3"/>
  <c r="AJ23" i="3"/>
  <c r="AJ19" i="3"/>
  <c r="AJ18" i="3" s="1"/>
  <c r="E35" i="30"/>
  <c r="M35" i="30" s="1"/>
  <c r="G72" i="30"/>
  <c r="G64" i="30" s="1"/>
  <c r="G63" i="30" s="1"/>
  <c r="G34" i="30"/>
  <c r="G11" i="30" s="1"/>
  <c r="V8" i="30"/>
  <c r="G128" i="30"/>
  <c r="E22" i="30"/>
  <c r="M22" i="30" s="1"/>
  <c r="J51" i="30"/>
  <c r="J59" i="30" s="1"/>
  <c r="J9" i="30"/>
  <c r="J8" i="30" s="1"/>
  <c r="I121" i="30"/>
  <c r="I108" i="30"/>
  <c r="I59" i="30" s="1"/>
  <c r="C20" i="17"/>
  <c r="CT20" i="8"/>
  <c r="BU21" i="5"/>
  <c r="BU20" i="5" s="1"/>
  <c r="BU25" i="5"/>
  <c r="A26" i="6"/>
  <c r="A26" i="7"/>
  <c r="A25" i="8" s="1"/>
  <c r="AA19" i="4"/>
  <c r="AA18" i="4" s="1"/>
  <c r="AA23" i="4"/>
  <c r="O25" i="38"/>
  <c r="O21" i="38"/>
  <c r="O20" i="38" s="1"/>
  <c r="D8" i="30"/>
  <c r="P9" i="30"/>
  <c r="P10" i="30"/>
  <c r="I145" i="30"/>
  <c r="I64" i="30"/>
  <c r="CJ20" i="8"/>
  <c r="BJ22" i="5"/>
  <c r="BJ20" i="5" s="1"/>
  <c r="BJ25" i="5"/>
  <c r="AM25" i="7"/>
  <c r="AM21" i="7"/>
  <c r="AM20" i="7" s="1"/>
  <c r="AX20" i="7"/>
  <c r="Y21" i="40"/>
  <c r="Y20" i="40" s="1"/>
  <c r="Y25" i="40"/>
  <c r="H25" i="40"/>
  <c r="H21" i="40"/>
  <c r="H20" i="40" s="1"/>
  <c r="K25" i="40"/>
  <c r="K21" i="40"/>
  <c r="K20" i="40" s="1"/>
  <c r="O21" i="40"/>
  <c r="O20" i="40" s="1"/>
  <c r="O25" i="40"/>
  <c r="T21" i="40"/>
  <c r="T20" i="40" s="1"/>
  <c r="T25" i="40"/>
  <c r="P25" i="41"/>
  <c r="P21" i="41"/>
  <c r="P20" i="41" s="1"/>
  <c r="AJ26" i="4"/>
  <c r="AJ25" i="4" s="1"/>
  <c r="AJ24" i="4" s="1"/>
  <c r="AF23" i="5"/>
  <c r="AF20" i="5" s="1"/>
  <c r="AF25" i="5"/>
  <c r="AR23" i="5"/>
  <c r="AR20" i="5" s="1"/>
  <c r="AR25" i="5"/>
  <c r="BD23" i="5"/>
  <c r="BD20" i="5" s="1"/>
  <c r="BD25" i="5"/>
  <c r="CK20" i="8"/>
  <c r="BV24" i="8"/>
  <c r="BV20" i="8"/>
  <c r="BV19" i="8" s="1"/>
  <c r="Z23" i="3"/>
  <c r="Z19" i="3"/>
  <c r="Z18" i="3" s="1"/>
  <c r="AH19" i="3"/>
  <c r="AH18" i="3" s="1"/>
  <c r="AH23" i="3"/>
  <c r="O34" i="30"/>
  <c r="S8" i="30"/>
  <c r="Q13" i="30"/>
  <c r="Q9" i="30" s="1"/>
  <c r="I143" i="30"/>
  <c r="I90" i="30"/>
  <c r="I57" i="30" s="1"/>
  <c r="J120" i="30"/>
  <c r="J119" i="30" s="1"/>
  <c r="A20" i="7"/>
  <c r="A19" i="8" s="1"/>
  <c r="AO25" i="5"/>
  <c r="AK25" i="7"/>
  <c r="BE20" i="8"/>
  <c r="BE19" i="8" s="1"/>
  <c r="C28" i="7"/>
  <c r="C27" i="8" s="1"/>
  <c r="C23" i="15"/>
  <c r="C28" i="6"/>
  <c r="AB19" i="4"/>
  <c r="AB18" i="4" s="1"/>
  <c r="AB23" i="4"/>
  <c r="L24" i="8"/>
  <c r="L20" i="8"/>
  <c r="L19" i="8" s="1"/>
  <c r="CP20" i="8"/>
  <c r="N20" i="15"/>
  <c r="N16" i="15"/>
  <c r="N15" i="15" s="1"/>
  <c r="BO24" i="8"/>
  <c r="BO20" i="8"/>
  <c r="BO19" i="8" s="1"/>
  <c r="BV21" i="5"/>
  <c r="BV20" i="5" s="1"/>
  <c r="BV25" i="5"/>
  <c r="N19" i="4"/>
  <c r="N18" i="4" s="1"/>
  <c r="N23" i="4"/>
  <c r="BC21" i="5"/>
  <c r="BC20" i="5" s="1"/>
  <c r="BC25" i="5"/>
  <c r="BG25" i="5"/>
  <c r="BG21" i="5"/>
  <c r="BG20" i="5" s="1"/>
  <c r="AK22" i="5"/>
  <c r="AK20" i="5" s="1"/>
  <c r="AK25" i="5"/>
  <c r="BL25" i="5"/>
  <c r="BL21" i="5"/>
  <c r="BL20" i="5" s="1"/>
  <c r="BN21" i="5"/>
  <c r="BN20" i="5" s="1"/>
  <c r="BN25" i="5"/>
  <c r="AF21" i="7"/>
  <c r="AF20" i="7" s="1"/>
  <c r="AF25" i="7"/>
  <c r="AM20" i="8"/>
  <c r="BJ20" i="8"/>
  <c r="BJ19" i="8" s="1"/>
  <c r="BJ24" i="8"/>
  <c r="BN24" i="8"/>
  <c r="BN20" i="8"/>
  <c r="BN19" i="8" s="1"/>
  <c r="Z12" i="27"/>
  <c r="V23" i="3"/>
  <c r="AW19" i="3"/>
  <c r="AW18" i="3" s="1"/>
  <c r="AW23" i="3"/>
  <c r="U8" i="30"/>
  <c r="F10" i="30"/>
  <c r="L90" i="30"/>
  <c r="K119" i="30"/>
  <c r="BT25" i="5"/>
  <c r="AS21" i="5"/>
  <c r="AS20" i="5" s="1"/>
  <c r="D24" i="8"/>
  <c r="C18" i="17"/>
  <c r="B15" i="11"/>
  <c r="B19" i="12"/>
  <c r="H21" i="5"/>
  <c r="H20" i="5" s="1"/>
  <c r="H25" i="5"/>
  <c r="S21" i="5"/>
  <c r="S20" i="5" s="1"/>
  <c r="S25" i="5"/>
  <c r="AG21" i="5"/>
  <c r="AG20" i="5" s="1"/>
  <c r="AG25" i="5"/>
  <c r="AL25" i="5"/>
  <c r="AL21" i="5"/>
  <c r="AL20" i="5" s="1"/>
  <c r="AO20" i="5"/>
  <c r="X25" i="6"/>
  <c r="X21" i="6"/>
  <c r="X20" i="6" s="1"/>
  <c r="V20" i="8"/>
  <c r="V19" i="8" s="1"/>
  <c r="V24" i="8"/>
  <c r="AC20" i="8"/>
  <c r="AC19" i="8" s="1"/>
  <c r="AC24" i="8"/>
  <c r="AG24" i="8"/>
  <c r="AG20" i="8"/>
  <c r="AG19" i="8" s="1"/>
  <c r="AK20" i="8"/>
  <c r="AK19" i="8" s="1"/>
  <c r="AK24" i="8"/>
  <c r="B23" i="7"/>
  <c r="B22" i="8" s="1"/>
  <c r="B23" i="6"/>
  <c r="L25" i="5"/>
  <c r="L21" i="5"/>
  <c r="L20" i="5" s="1"/>
  <c r="W25" i="5"/>
  <c r="BB25" i="5"/>
  <c r="BB21" i="5"/>
  <c r="BB20" i="5" s="1"/>
  <c r="Q25" i="6"/>
  <c r="Q21" i="6"/>
  <c r="Q20" i="6" s="1"/>
  <c r="V25" i="6"/>
  <c r="V21" i="6"/>
  <c r="V20" i="6" s="1"/>
  <c r="AY20" i="8"/>
  <c r="AY19" i="8" s="1"/>
  <c r="AY24" i="8"/>
  <c r="BI20" i="8"/>
  <c r="BI19" i="8" s="1"/>
  <c r="BI24" i="8"/>
  <c r="AJ25" i="40"/>
  <c r="AJ21" i="40"/>
  <c r="AJ20" i="40" s="1"/>
  <c r="AT21" i="40"/>
  <c r="AT20" i="40" s="1"/>
  <c r="AT25" i="40"/>
  <c r="S25" i="40"/>
  <c r="S21" i="40"/>
  <c r="S20" i="40" s="1"/>
  <c r="W25" i="40"/>
  <c r="W21" i="40"/>
  <c r="W20" i="40" s="1"/>
  <c r="AA21" i="40"/>
  <c r="AA20" i="40" s="1"/>
  <c r="AA25" i="40"/>
  <c r="AF21" i="40"/>
  <c r="AF20" i="40" s="1"/>
  <c r="AF25" i="40"/>
  <c r="K25" i="41"/>
  <c r="K21" i="41"/>
  <c r="K20" i="41" s="1"/>
  <c r="AE25" i="41"/>
  <c r="AE21" i="41"/>
  <c r="AE20" i="41" s="1"/>
  <c r="G109" i="30"/>
  <c r="G120" i="30" s="1"/>
  <c r="F13" i="30"/>
  <c r="R26" i="30"/>
  <c r="R24" i="30" s="1"/>
  <c r="R10" i="30" s="1"/>
  <c r="M37" i="30"/>
  <c r="L121" i="30"/>
  <c r="L119" i="30" s="1"/>
  <c r="AJ25" i="7"/>
  <c r="AW21" i="7"/>
  <c r="AW20" i="7" s="1"/>
  <c r="AW25" i="7"/>
  <c r="Z25" i="7"/>
  <c r="Z21" i="7"/>
  <c r="Z20" i="7" s="1"/>
  <c r="Y20" i="8"/>
  <c r="Y19" i="8" s="1"/>
  <c r="Y24" i="8"/>
  <c r="BT21" i="8"/>
  <c r="BT19" i="8" s="1"/>
  <c r="BT24" i="8"/>
  <c r="M23" i="15"/>
  <c r="M22" i="15" s="1"/>
  <c r="M21" i="15" s="1"/>
  <c r="D23" i="15"/>
  <c r="D22" i="15" s="1"/>
  <c r="D21" i="15" s="1"/>
  <c r="G16" i="15"/>
  <c r="G15" i="15" s="1"/>
  <c r="G20" i="15"/>
  <c r="M20" i="30"/>
  <c r="G13" i="30"/>
  <c r="L45" i="30"/>
  <c r="L44" i="30" s="1"/>
  <c r="N34" i="30"/>
  <c r="N11" i="30" s="1"/>
  <c r="O18" i="30"/>
  <c r="E16" i="30"/>
  <c r="M16" i="30" s="1"/>
  <c r="CL20" i="8"/>
  <c r="J20" i="5"/>
  <c r="W20" i="5"/>
  <c r="F21" i="6"/>
  <c r="F20" i="6" s="1"/>
  <c r="AJ20" i="8"/>
  <c r="AJ19" i="8" s="1"/>
  <c r="BM20" i="8"/>
  <c r="BM19" i="8" s="1"/>
  <c r="Y25" i="7"/>
  <c r="A32" i="7"/>
  <c r="A31" i="8" s="1"/>
  <c r="A25" i="11" s="1"/>
  <c r="A32" i="6"/>
  <c r="C20" i="6"/>
  <c r="C20" i="7"/>
  <c r="C19" i="8" s="1"/>
  <c r="AA21" i="7"/>
  <c r="AA20" i="7" s="1"/>
  <c r="AA25" i="7"/>
  <c r="G20" i="8"/>
  <c r="G19" i="8" s="1"/>
  <c r="G24" i="8"/>
  <c r="Q20" i="8"/>
  <c r="Q19" i="8" s="1"/>
  <c r="Q24" i="8"/>
  <c r="Y21" i="38"/>
  <c r="Y20" i="38" s="1"/>
  <c r="Y25" i="38"/>
  <c r="AG21" i="38"/>
  <c r="AG20" i="38" s="1"/>
  <c r="AG25" i="38"/>
  <c r="AQ21" i="38"/>
  <c r="AQ20" i="38" s="1"/>
  <c r="AQ25" i="38"/>
  <c r="G21" i="38"/>
  <c r="G20" i="38" s="1"/>
  <c r="G25" i="38"/>
  <c r="Z21" i="38"/>
  <c r="Z20" i="38" s="1"/>
  <c r="Z25" i="38"/>
  <c r="AL25" i="38"/>
  <c r="AL21" i="38"/>
  <c r="AL20" i="38" s="1"/>
  <c r="AU21" i="38"/>
  <c r="R25" i="7"/>
  <c r="AF24" i="8"/>
  <c r="C20" i="15"/>
  <c r="C25" i="7"/>
  <c r="C24" i="8" s="1"/>
  <c r="U18" i="4"/>
  <c r="AQ21" i="5"/>
  <c r="AQ20" i="5" s="1"/>
  <c r="AQ25" i="5"/>
  <c r="W21" i="7"/>
  <c r="W20" i="7" s="1"/>
  <c r="W25" i="7"/>
  <c r="AS21" i="7"/>
  <c r="AS20" i="7" s="1"/>
  <c r="AS25" i="7"/>
  <c r="AS24" i="8"/>
  <c r="AS20" i="8"/>
  <c r="AS19" i="8" s="1"/>
  <c r="AW19" i="8"/>
  <c r="P20" i="15"/>
  <c r="P16" i="15"/>
  <c r="P15" i="15" s="1"/>
  <c r="AA21" i="38"/>
  <c r="AA20" i="38" s="1"/>
  <c r="AA25" i="38"/>
  <c r="N24" i="30"/>
  <c r="N10" i="30" s="1"/>
  <c r="N8" i="30" s="1"/>
  <c r="U23" i="4"/>
  <c r="O21" i="5"/>
  <c r="O20" i="5" s="1"/>
  <c r="BS25" i="5"/>
  <c r="R25" i="5"/>
  <c r="AT20" i="7"/>
  <c r="BU24" i="8"/>
  <c r="H21" i="7"/>
  <c r="H20" i="7" s="1"/>
  <c r="K21" i="5"/>
  <c r="K20" i="5" s="1"/>
  <c r="K25" i="5"/>
  <c r="AI25" i="7"/>
  <c r="AI21" i="7"/>
  <c r="AI20" i="7" s="1"/>
  <c r="H20" i="8"/>
  <c r="H19" i="8" s="1"/>
  <c r="H24" i="8"/>
  <c r="B33" i="6"/>
  <c r="V25" i="38"/>
  <c r="V21" i="38"/>
  <c r="V20" i="38" s="1"/>
  <c r="AO22" i="38"/>
  <c r="AO20" i="38" s="1"/>
  <c r="AO25" i="38"/>
  <c r="AT25" i="38"/>
  <c r="AT21" i="38"/>
  <c r="AT20" i="38" s="1"/>
  <c r="P20" i="40"/>
  <c r="AB21" i="40"/>
  <c r="AB20" i="40" s="1"/>
  <c r="AB25" i="40"/>
  <c r="E25" i="40"/>
  <c r="E21" i="40"/>
  <c r="E20" i="40" s="1"/>
  <c r="R25" i="40"/>
  <c r="R21" i="40"/>
  <c r="R20" i="40" s="1"/>
  <c r="AR21" i="40"/>
  <c r="AR20" i="40" s="1"/>
  <c r="AR25" i="40"/>
  <c r="AG21" i="41"/>
  <c r="AG20" i="41" s="1"/>
  <c r="AG25" i="41"/>
  <c r="W21" i="38"/>
  <c r="W20" i="38" s="1"/>
  <c r="W25" i="38"/>
  <c r="AD25" i="38"/>
  <c r="AM25" i="40"/>
  <c r="AM21" i="40"/>
  <c r="AM20" i="40" s="1"/>
  <c r="X25" i="41"/>
  <c r="X21" i="41"/>
  <c r="X20" i="41" s="1"/>
  <c r="L20" i="38"/>
  <c r="E25" i="41"/>
  <c r="E21" i="41"/>
  <c r="E20" i="41" s="1"/>
  <c r="AM21" i="41"/>
  <c r="AM20" i="41" s="1"/>
  <c r="AM25" i="41"/>
  <c r="AL25" i="7"/>
  <c r="AM25" i="38"/>
  <c r="AM21" i="38"/>
  <c r="AM20" i="38" s="1"/>
  <c r="F25" i="38"/>
  <c r="M21" i="38"/>
  <c r="M20" i="38" s="1"/>
  <c r="M25" i="38"/>
  <c r="T25" i="38"/>
  <c r="T21" i="38"/>
  <c r="T20" i="38" s="1"/>
  <c r="AI25" i="41"/>
  <c r="AI21" i="41"/>
  <c r="AI20" i="41" s="1"/>
  <c r="AU25" i="41"/>
  <c r="AU21" i="41"/>
  <c r="AU20" i="41" s="1"/>
  <c r="X25" i="38"/>
  <c r="G25" i="40"/>
  <c r="G21" i="40"/>
  <c r="G20" i="40" s="1"/>
  <c r="AG20" i="40"/>
  <c r="M22" i="40"/>
  <c r="M20" i="40" s="1"/>
  <c r="M25" i="40"/>
  <c r="X25" i="40"/>
  <c r="X22" i="40"/>
  <c r="X20" i="40" s="1"/>
  <c r="AO22" i="40"/>
  <c r="AO20" i="40" s="1"/>
  <c r="AO25" i="40"/>
  <c r="AU22" i="40"/>
  <c r="AU20" i="40" s="1"/>
  <c r="AN20" i="41"/>
  <c r="AV25" i="41"/>
  <c r="AV21" i="41"/>
  <c r="AV20" i="41" s="1"/>
  <c r="S25" i="41"/>
  <c r="S21" i="41"/>
  <c r="S20" i="41" s="1"/>
  <c r="AL25" i="41"/>
  <c r="AL21" i="41"/>
  <c r="AL20" i="41" s="1"/>
  <c r="I25" i="41"/>
  <c r="I21" i="41"/>
  <c r="I20" i="41" s="1"/>
  <c r="U25" i="38"/>
  <c r="AI21" i="38"/>
  <c r="AI20" i="38" s="1"/>
  <c r="AI25" i="38"/>
  <c r="D20" i="40"/>
  <c r="U25" i="40"/>
  <c r="U21" i="40"/>
  <c r="U20" i="40" s="1"/>
  <c r="AW25" i="40"/>
  <c r="AW21" i="40"/>
  <c r="AW20" i="40" s="1"/>
  <c r="AD23" i="40"/>
  <c r="AD20" i="40" s="1"/>
  <c r="AD25" i="40"/>
  <c r="AH22" i="41"/>
  <c r="AH20" i="41" s="1"/>
  <c r="AR22" i="41"/>
  <c r="AR20" i="41" s="1"/>
  <c r="AR25" i="41"/>
  <c r="U20" i="38"/>
  <c r="AP25" i="38"/>
  <c r="AI21" i="40"/>
  <c r="AI20" i="40" s="1"/>
  <c r="AI25" i="40"/>
  <c r="AW25" i="41"/>
  <c r="AW21" i="41"/>
  <c r="AW20" i="41" s="1"/>
  <c r="AB25" i="41"/>
  <c r="AB21" i="41"/>
  <c r="AB20" i="41" s="1"/>
  <c r="AH20" i="38"/>
  <c r="AP21" i="38"/>
  <c r="AP20" i="38" s="1"/>
  <c r="X20" i="38"/>
  <c r="L25" i="38"/>
  <c r="E21" i="38"/>
  <c r="E20" i="38" s="1"/>
  <c r="E25" i="38"/>
  <c r="F20" i="41"/>
  <c r="AQ25" i="40"/>
  <c r="AQ21" i="40"/>
  <c r="AQ20" i="40" s="1"/>
  <c r="F20" i="40"/>
  <c r="AE25" i="40"/>
  <c r="AE21" i="40"/>
  <c r="AE20" i="40" s="1"/>
  <c r="W22" i="41"/>
  <c r="W20" i="41" s="1"/>
  <c r="AF25" i="41"/>
  <c r="AF21" i="41"/>
  <c r="AF20" i="41" s="1"/>
  <c r="AP25" i="41"/>
  <c r="AP21" i="41"/>
  <c r="AP20" i="41" s="1"/>
  <c r="AT25" i="41"/>
  <c r="AT21" i="41"/>
  <c r="AT20" i="41" s="1"/>
  <c r="AE25" i="38"/>
  <c r="M25" i="41"/>
  <c r="AJ20" i="41"/>
  <c r="AA25" i="41"/>
  <c r="H27" i="30"/>
  <c r="J25" i="41"/>
  <c r="AF32" i="6"/>
  <c r="AH33" i="6"/>
  <c r="AH32" i="6" s="1"/>
  <c r="AH23" i="6" s="1"/>
  <c r="AA32" i="6"/>
  <c r="Y32" i="6"/>
  <c r="AK32" i="6"/>
  <c r="AK23" i="6" s="1"/>
  <c r="AY25" i="7"/>
  <c r="AY21" i="7"/>
  <c r="AY20" i="7" s="1"/>
  <c r="BH25" i="7"/>
  <c r="BH21" i="7"/>
  <c r="BH20" i="7" s="1"/>
  <c r="BK21" i="7"/>
  <c r="BK20" i="7" s="1"/>
  <c r="BK25" i="7"/>
  <c r="CE20" i="8"/>
  <c r="CE19" i="8" s="1"/>
  <c r="CE24" i="8"/>
  <c r="AS30" i="40"/>
  <c r="AN30" i="3"/>
  <c r="AN21" i="3" s="1"/>
  <c r="AF19" i="4"/>
  <c r="AH23" i="4"/>
  <c r="AH19" i="4"/>
  <c r="AH18" i="4" s="1"/>
  <c r="BE25" i="7"/>
  <c r="CF24" i="8"/>
  <c r="CF20" i="8"/>
  <c r="CF19" i="8" s="1"/>
  <c r="E12" i="37"/>
  <c r="E14" i="37"/>
  <c r="H19" i="30"/>
  <c r="AI32" i="6"/>
  <c r="AJ33" i="6"/>
  <c r="AJ32" i="6" s="1"/>
  <c r="AJ23" i="6" s="1"/>
  <c r="AC32" i="6"/>
  <c r="BI21" i="7"/>
  <c r="BI20" i="7" s="1"/>
  <c r="AZ25" i="7"/>
  <c r="AZ21" i="7"/>
  <c r="AZ20" i="7" s="1"/>
  <c r="BY24" i="8"/>
  <c r="BY20" i="8"/>
  <c r="BY19" i="8" s="1"/>
  <c r="AL32" i="6"/>
  <c r="AL23" i="6" s="1"/>
  <c r="CA24" i="8"/>
  <c r="CA20" i="8"/>
  <c r="CA19" i="8" s="1"/>
  <c r="AD32" i="6"/>
  <c r="AE23" i="4"/>
  <c r="AE32" i="6"/>
  <c r="AE23" i="6" s="1"/>
  <c r="BA20" i="7"/>
  <c r="BX21" i="8"/>
  <c r="BX19" i="8" s="1"/>
  <c r="BX24" i="8"/>
  <c r="BF25" i="7"/>
  <c r="BF21" i="7"/>
  <c r="BF20" i="7" s="1"/>
  <c r="CI24" i="8"/>
  <c r="CH24" i="8"/>
  <c r="BB25" i="7"/>
  <c r="BB21" i="7"/>
  <c r="BB20" i="7" s="1"/>
  <c r="CI20" i="8"/>
  <c r="CI19" i="8" s="1"/>
  <c r="BZ20" i="8"/>
  <c r="BZ19" i="8" s="1"/>
  <c r="BZ24" i="8"/>
  <c r="S28" i="7"/>
  <c r="S27" i="7" s="1"/>
  <c r="S26" i="7" s="1"/>
  <c r="BD25" i="7"/>
  <c r="BJ25" i="7"/>
  <c r="BW24" i="8"/>
  <c r="E6" i="37"/>
  <c r="B13" i="11" l="1"/>
  <c r="T9" i="27"/>
  <c r="H63" i="30"/>
  <c r="H55" i="30"/>
  <c r="G141" i="30"/>
  <c r="BO18" i="3"/>
  <c r="J61" i="30"/>
  <c r="R8" i="30"/>
  <c r="O13" i="30"/>
  <c r="Q24" i="30"/>
  <c r="Q10" i="30" s="1"/>
  <c r="R28" i="27"/>
  <c r="R8" i="27" s="1"/>
  <c r="Z16" i="27"/>
  <c r="Z22" i="27"/>
  <c r="G133" i="30"/>
  <c r="AS41" i="29"/>
  <c r="AS38" i="29" s="1"/>
  <c r="AS22" i="29" s="1"/>
  <c r="G24" i="30"/>
  <c r="G10" i="30" s="1"/>
  <c r="O14" i="30"/>
  <c r="T20" i="27"/>
  <c r="Z20" i="27" s="1"/>
  <c r="AS34" i="28"/>
  <c r="AS22" i="28" s="1"/>
  <c r="E34" i="30"/>
  <c r="Z13" i="27"/>
  <c r="AS32" i="29"/>
  <c r="G108" i="30"/>
  <c r="I119" i="30"/>
  <c r="G55" i="30"/>
  <c r="J45" i="30"/>
  <c r="J44" i="30" s="1"/>
  <c r="E11" i="30"/>
  <c r="AM24" i="8"/>
  <c r="AM19" i="8"/>
  <c r="C14" i="11"/>
  <c r="C16" i="13" s="1"/>
  <c r="C25" i="13"/>
  <c r="U20" i="7"/>
  <c r="C21" i="16"/>
  <c r="C21" i="13"/>
  <c r="A20" i="12"/>
  <c r="B27" i="13"/>
  <c r="B22" i="13"/>
  <c r="C16" i="17"/>
  <c r="AB25" i="6"/>
  <c r="U25" i="7"/>
  <c r="B25" i="17"/>
  <c r="A25" i="13"/>
  <c r="C23" i="12"/>
  <c r="B17" i="17"/>
  <c r="B17" i="16"/>
  <c r="T25" i="7"/>
  <c r="AB20" i="6"/>
  <c r="AK20" i="6"/>
  <c r="AJ20" i="6"/>
  <c r="A21" i="14"/>
  <c r="AH20" i="6"/>
  <c r="Q23" i="7"/>
  <c r="Q20" i="7" s="1"/>
  <c r="Q25" i="7"/>
  <c r="B24" i="12"/>
  <c r="T20" i="7"/>
  <c r="AL20" i="6"/>
  <c r="AG28" i="6"/>
  <c r="AG27" i="6" s="1"/>
  <c r="AG26" i="6" s="1"/>
  <c r="AG21" i="6" s="1"/>
  <c r="B25" i="12"/>
  <c r="C22" i="17"/>
  <c r="A17" i="14"/>
  <c r="A21" i="11"/>
  <c r="A23" i="13" s="1"/>
  <c r="A20" i="17"/>
  <c r="A17" i="16"/>
  <c r="R19" i="4"/>
  <c r="R18" i="4" s="1"/>
  <c r="A19" i="14"/>
  <c r="A20" i="13"/>
  <c r="A19" i="12"/>
  <c r="C28" i="13"/>
  <c r="B18" i="12"/>
  <c r="B14" i="11"/>
  <c r="C17" i="17"/>
  <c r="C17" i="16"/>
  <c r="A18" i="16"/>
  <c r="A18" i="17"/>
  <c r="B23" i="17"/>
  <c r="B23" i="16"/>
  <c r="C20" i="12"/>
  <c r="C16" i="11"/>
  <c r="C15" i="11"/>
  <c r="C19" i="12"/>
  <c r="A25" i="17"/>
  <c r="A25" i="16"/>
  <c r="B22" i="12"/>
  <c r="B18" i="11"/>
  <c r="A16" i="13"/>
  <c r="A15" i="14"/>
  <c r="BR28" i="5"/>
  <c r="BR27" i="5" s="1"/>
  <c r="BR26" i="5" s="1"/>
  <c r="BR21" i="5" s="1"/>
  <c r="A22" i="17"/>
  <c r="A22" i="16"/>
  <c r="C24" i="12"/>
  <c r="C20" i="11"/>
  <c r="AI23" i="4"/>
  <c r="B25" i="13"/>
  <c r="B24" i="14"/>
  <c r="Z28" i="6"/>
  <c r="Z27" i="6" s="1"/>
  <c r="Z26" i="6" s="1"/>
  <c r="Z21" i="6" s="1"/>
  <c r="A17" i="13"/>
  <c r="A16" i="14"/>
  <c r="B20" i="16"/>
  <c r="B20" i="17"/>
  <c r="K23" i="15"/>
  <c r="K22" i="15" s="1"/>
  <c r="K21" i="15" s="1"/>
  <c r="K16" i="15" s="1"/>
  <c r="BQ23" i="3"/>
  <c r="BM23" i="3"/>
  <c r="T19" i="4"/>
  <c r="T18" i="4" s="1"/>
  <c r="BS23" i="3"/>
  <c r="S19" i="4"/>
  <c r="S18" i="4" s="1"/>
  <c r="BN18" i="3"/>
  <c r="X18" i="3"/>
  <c r="X23" i="3"/>
  <c r="C26" i="14"/>
  <c r="BN23" i="3"/>
  <c r="BO23" i="3"/>
  <c r="BT23" i="3"/>
  <c r="BT18" i="3"/>
  <c r="C28" i="17"/>
  <c r="A28" i="16"/>
  <c r="A28" i="17"/>
  <c r="C27" i="17"/>
  <c r="C27" i="16"/>
  <c r="U18" i="3"/>
  <c r="AD26" i="4"/>
  <c r="AD25" i="4" s="1"/>
  <c r="AD24" i="4" s="1"/>
  <c r="AD19" i="4" s="1"/>
  <c r="BV23" i="3"/>
  <c r="E30" i="5"/>
  <c r="E22" i="5" s="1"/>
  <c r="Z28" i="4"/>
  <c r="Z20" i="4" s="1"/>
  <c r="U23" i="3"/>
  <c r="BV18" i="3"/>
  <c r="BL27" i="7"/>
  <c r="CX27" i="8"/>
  <c r="AU25" i="40"/>
  <c r="AU25" i="38"/>
  <c r="AU20" i="38"/>
  <c r="L18" i="3"/>
  <c r="P30" i="4"/>
  <c r="L23" i="3"/>
  <c r="M16" i="15"/>
  <c r="M15" i="15" s="1"/>
  <c r="M20" i="15"/>
  <c r="AC23" i="6"/>
  <c r="AC20" i="6" s="1"/>
  <c r="AC25" i="6"/>
  <c r="AS30" i="38"/>
  <c r="AS22" i="38" s="1"/>
  <c r="H133" i="30"/>
  <c r="H24" i="30"/>
  <c r="E27" i="30"/>
  <c r="M27" i="30" s="1"/>
  <c r="M24" i="30" s="1"/>
  <c r="M10" i="30" s="1"/>
  <c r="B28" i="16"/>
  <c r="B28" i="17"/>
  <c r="AE20" i="6"/>
  <c r="D16" i="15"/>
  <c r="D15" i="15" s="1"/>
  <c r="D20" i="15"/>
  <c r="AH25" i="6"/>
  <c r="AL25" i="6"/>
  <c r="Q8" i="30"/>
  <c r="O9" i="30"/>
  <c r="P8" i="30"/>
  <c r="M34" i="30"/>
  <c r="M11" i="30" s="1"/>
  <c r="AS25" i="28"/>
  <c r="Z17" i="27"/>
  <c r="AS36" i="29"/>
  <c r="CU27" i="8"/>
  <c r="CU26" i="8" s="1"/>
  <c r="CU25" i="8" s="1"/>
  <c r="AQ27" i="8"/>
  <c r="AQ26" i="8" s="1"/>
  <c r="AQ25" i="8" s="1"/>
  <c r="AI23" i="6"/>
  <c r="AI20" i="6" s="1"/>
  <c r="AI25" i="6"/>
  <c r="AS28" i="38"/>
  <c r="AS27" i="38" s="1"/>
  <c r="AS26" i="38" s="1"/>
  <c r="H13" i="30"/>
  <c r="E19" i="30"/>
  <c r="M19" i="30" s="1"/>
  <c r="M13" i="30" s="1"/>
  <c r="M9" i="30" s="1"/>
  <c r="H114" i="30"/>
  <c r="H108" i="30" s="1"/>
  <c r="H61" i="30" s="1"/>
  <c r="C15" i="16"/>
  <c r="C15" i="17"/>
  <c r="G51" i="30"/>
  <c r="G9" i="30"/>
  <c r="G8" i="30" s="1"/>
  <c r="E13" i="30"/>
  <c r="F9" i="30"/>
  <c r="L57" i="30"/>
  <c r="L53" i="30" s="1"/>
  <c r="L61" i="30"/>
  <c r="A17" i="12"/>
  <c r="A13" i="11"/>
  <c r="I63" i="30"/>
  <c r="I61" i="30" s="1"/>
  <c r="I55" i="30"/>
  <c r="I53" i="30" s="1"/>
  <c r="A21" i="16"/>
  <c r="A21" i="17"/>
  <c r="J53" i="30"/>
  <c r="AS28" i="29"/>
  <c r="AS27" i="29" s="1"/>
  <c r="AS26" i="29" s="1"/>
  <c r="R7" i="27"/>
  <c r="S21" i="7"/>
  <c r="S20" i="7" s="1"/>
  <c r="S25" i="7"/>
  <c r="A27" i="16"/>
  <c r="A27" i="17"/>
  <c r="B16" i="14"/>
  <c r="B17" i="13"/>
  <c r="B22" i="14"/>
  <c r="B23" i="13"/>
  <c r="C25" i="12"/>
  <c r="C21" i="11"/>
  <c r="AJ19" i="4"/>
  <c r="C17" i="12"/>
  <c r="C13" i="11"/>
  <c r="A23" i="12"/>
  <c r="A19" i="11"/>
  <c r="N6" i="27"/>
  <c r="N7" i="27"/>
  <c r="Y23" i="6"/>
  <c r="Y20" i="6" s="1"/>
  <c r="Y25" i="6"/>
  <c r="AG30" i="6"/>
  <c r="Z30" i="6"/>
  <c r="C18" i="11"/>
  <c r="C22" i="12"/>
  <c r="A26" i="14"/>
  <c r="A27" i="13"/>
  <c r="G119" i="30"/>
  <c r="B18" i="17"/>
  <c r="B18" i="16"/>
  <c r="AK25" i="6"/>
  <c r="O10" i="30"/>
  <c r="B15" i="13"/>
  <c r="B14" i="14"/>
  <c r="H58" i="30"/>
  <c r="Z32" i="27"/>
  <c r="T28" i="27"/>
  <c r="Z28" i="27" s="1"/>
  <c r="Z9" i="27"/>
  <c r="Z7" i="27" s="1"/>
  <c r="T7" i="27"/>
  <c r="AD23" i="6"/>
  <c r="AD20" i="6" s="1"/>
  <c r="AD25" i="6"/>
  <c r="AA23" i="6"/>
  <c r="AA20" i="6" s="1"/>
  <c r="AA25" i="6"/>
  <c r="C23" i="16"/>
  <c r="C23" i="17"/>
  <c r="BA28" i="3"/>
  <c r="AF25" i="6"/>
  <c r="AF23" i="6"/>
  <c r="AF20" i="6" s="1"/>
  <c r="BR30" i="3"/>
  <c r="BR21" i="3" s="1"/>
  <c r="F28" i="15"/>
  <c r="I28" i="15" s="1"/>
  <c r="J28" i="15" s="1"/>
  <c r="J27" i="15" s="1"/>
  <c r="AS25" i="40"/>
  <c r="AS22" i="40"/>
  <c r="AS20" i="40" s="1"/>
  <c r="AE25" i="6"/>
  <c r="B20" i="12"/>
  <c r="B16" i="11"/>
  <c r="O24" i="30"/>
  <c r="AJ25" i="6"/>
  <c r="O26" i="30"/>
  <c r="G61" i="30"/>
  <c r="AS20" i="28"/>
  <c r="R6" i="27" l="1"/>
  <c r="M8" i="30"/>
  <c r="O8" i="30"/>
  <c r="J18" i="15"/>
  <c r="J15" i="15" s="1"/>
  <c r="J20" i="15"/>
  <c r="C15" i="14"/>
  <c r="A22" i="14"/>
  <c r="C17" i="14"/>
  <c r="C18" i="13"/>
  <c r="B16" i="13"/>
  <c r="B15" i="14"/>
  <c r="C16" i="14"/>
  <c r="C17" i="13"/>
  <c r="C22" i="13"/>
  <c r="C21" i="14"/>
  <c r="B19" i="14"/>
  <c r="B20" i="13"/>
  <c r="AF28" i="4"/>
  <c r="BR30" i="5"/>
  <c r="BR22" i="5" s="1"/>
  <c r="AP30" i="5"/>
  <c r="BL26" i="7"/>
  <c r="CX26" i="8"/>
  <c r="Z30" i="4"/>
  <c r="P21" i="4"/>
  <c r="P18" i="4" s="1"/>
  <c r="P23" i="4"/>
  <c r="E32" i="5"/>
  <c r="C22" i="14"/>
  <c r="C23" i="13"/>
  <c r="H125" i="30"/>
  <c r="H119" i="30" s="1"/>
  <c r="BU28" i="3"/>
  <c r="BU20" i="3" s="1"/>
  <c r="AQ28" i="3"/>
  <c r="AQ20" i="3" s="1"/>
  <c r="Z22" i="6"/>
  <c r="A20" i="14"/>
  <c r="A21" i="13"/>
  <c r="F8" i="30"/>
  <c r="AQ24" i="8"/>
  <c r="AQ20" i="8"/>
  <c r="AQ19" i="8" s="1"/>
  <c r="AS21" i="29"/>
  <c r="AS20" i="29" s="1"/>
  <c r="AS25" i="29"/>
  <c r="H51" i="30"/>
  <c r="H9" i="30"/>
  <c r="CU20" i="8"/>
  <c r="H10" i="30"/>
  <c r="E10" i="30" s="1"/>
  <c r="E24" i="30"/>
  <c r="Z8" i="27"/>
  <c r="AG22" i="6"/>
  <c r="C15" i="13"/>
  <c r="C14" i="14"/>
  <c r="A14" i="14"/>
  <c r="A15" i="13"/>
  <c r="AS21" i="38"/>
  <c r="AS20" i="38" s="1"/>
  <c r="AS25" i="38"/>
  <c r="T8" i="27"/>
  <c r="C19" i="14"/>
  <c r="C20" i="13"/>
  <c r="BA20" i="3"/>
  <c r="BA18" i="3" s="1"/>
  <c r="BA23" i="3"/>
  <c r="B17" i="14"/>
  <c r="B18" i="13"/>
  <c r="I27" i="15"/>
  <c r="I18" i="15" s="1"/>
  <c r="F27" i="15"/>
  <c r="F18" i="15" s="1"/>
  <c r="AX28" i="3"/>
  <c r="T6" i="27"/>
  <c r="Z6" i="27" s="1"/>
  <c r="G59" i="30"/>
  <c r="G53" i="30" s="1"/>
  <c r="G45" i="30"/>
  <c r="BU26" i="3"/>
  <c r="BU25" i="3" s="1"/>
  <c r="BU24" i="3" s="1"/>
  <c r="AQ26" i="3"/>
  <c r="AQ25" i="3" s="1"/>
  <c r="AQ24" i="3" s="1"/>
  <c r="H8" i="30" l="1"/>
  <c r="E8" i="30" s="1"/>
  <c r="AP22" i="5"/>
  <c r="AP20" i="5" s="1"/>
  <c r="AP25" i="5"/>
  <c r="AF20" i="4"/>
  <c r="AF18" i="4" s="1"/>
  <c r="AF23" i="4"/>
  <c r="K25" i="15"/>
  <c r="AJ28" i="4"/>
  <c r="AJ20" i="4" s="1"/>
  <c r="CX25" i="8"/>
  <c r="BL21" i="7"/>
  <c r="BL25" i="7"/>
  <c r="CX24" i="8" s="1"/>
  <c r="BR32" i="5"/>
  <c r="AB32" i="5"/>
  <c r="Z21" i="4"/>
  <c r="Z18" i="4" s="1"/>
  <c r="Z23" i="4"/>
  <c r="E23" i="5"/>
  <c r="E20" i="5" s="1"/>
  <c r="E25" i="5"/>
  <c r="AJ30" i="4"/>
  <c r="AD30" i="4"/>
  <c r="E9" i="30"/>
  <c r="AQ19" i="3"/>
  <c r="AQ18" i="3" s="1"/>
  <c r="AQ23" i="3"/>
  <c r="H59" i="30"/>
  <c r="H53" i="30" s="1"/>
  <c r="H45" i="30"/>
  <c r="H44" i="30" s="1"/>
  <c r="AN26" i="3"/>
  <c r="AN25" i="3" s="1"/>
  <c r="AN24" i="3" s="1"/>
  <c r="AX20" i="3"/>
  <c r="AX18" i="3" s="1"/>
  <c r="AX23" i="3"/>
  <c r="BU19" i="3"/>
  <c r="BU18" i="3" s="1"/>
  <c r="BU23" i="3"/>
  <c r="AN28" i="3"/>
  <c r="AN20" i="3" s="1"/>
  <c r="K17" i="15" l="1"/>
  <c r="K15" i="15" s="1"/>
  <c r="K20" i="15"/>
  <c r="BL20" i="7"/>
  <c r="CX19" i="8" s="1"/>
  <c r="CX20" i="8"/>
  <c r="AJ21" i="4"/>
  <c r="AJ18" i="4" s="1"/>
  <c r="AJ23" i="4"/>
  <c r="AD21" i="4"/>
  <c r="AD18" i="4" s="1"/>
  <c r="AD23" i="4"/>
  <c r="AB23" i="5"/>
  <c r="AB20" i="5" s="1"/>
  <c r="AB25" i="5"/>
  <c r="AG32" i="6"/>
  <c r="Z32" i="6"/>
  <c r="BR23" i="5"/>
  <c r="BR20" i="5" s="1"/>
  <c r="BR25" i="5"/>
  <c r="BR28" i="3"/>
  <c r="BR20" i="3" s="1"/>
  <c r="BR26" i="3"/>
  <c r="BR25" i="3" s="1"/>
  <c r="BR24" i="3" s="1"/>
  <c r="AN19" i="3"/>
  <c r="AN18" i="3" s="1"/>
  <c r="AN23" i="3"/>
  <c r="Z23" i="6" l="1"/>
  <c r="Z20" i="6" s="1"/>
  <c r="Z25" i="6"/>
  <c r="AG23" i="6"/>
  <c r="AG20" i="6" s="1"/>
  <c r="AG25" i="6"/>
  <c r="BR19" i="3"/>
  <c r="BR18" i="3" s="1"/>
  <c r="BR23" i="3"/>
  <c r="I23" i="15"/>
  <c r="I22" i="15" s="1"/>
  <c r="I21" i="15" s="1"/>
  <c r="F23" i="15"/>
  <c r="F22" i="15" s="1"/>
  <c r="F21" i="15" s="1"/>
  <c r="I25" i="15"/>
  <c r="I17" i="15" s="1"/>
  <c r="F25" i="15"/>
  <c r="F17" i="15" s="1"/>
  <c r="F20" i="15" l="1"/>
  <c r="F16" i="15"/>
  <c r="F15" i="15" s="1"/>
  <c r="I16" i="15"/>
  <c r="I15" i="15" s="1"/>
  <c r="I20" i="15"/>
  <c r="Q30" i="4" l="1"/>
  <c r="Q21" i="4" l="1"/>
  <c r="Q18" i="4" s="1"/>
  <c r="Q23" i="4"/>
</calcChain>
</file>

<file path=xl/sharedStrings.xml><?xml version="1.0" encoding="utf-8"?>
<sst xmlns="http://schemas.openxmlformats.org/spreadsheetml/2006/main" count="12877" uniqueCount="1601">
  <si>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</si>
  <si>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</si>
  <si>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</si>
  <si>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</si>
  <si>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</si>
  <si>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</si>
  <si>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</si>
  <si>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</si>
  <si>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</si>
  <si>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</si>
  <si>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</si>
  <si>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</si>
  <si>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</si>
  <si>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</si>
  <si>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</si>
  <si>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</si>
  <si>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</si>
  <si>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</si>
  <si>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t>
  </si>
  <si>
    <t>План
 (Утвержденный план)</t>
  </si>
  <si>
    <t>Факт 
(Предложение по корректировке утвержденного плана)</t>
  </si>
  <si>
    <t>4.1</t>
  </si>
  <si>
    <t>4.2</t>
  </si>
  <si>
    <t>4.3</t>
  </si>
  <si>
    <t>4.4</t>
  </si>
  <si>
    <t>4. …</t>
  </si>
  <si>
    <t>5.1</t>
  </si>
  <si>
    <t>5.2</t>
  </si>
  <si>
    <t>5.3</t>
  </si>
  <si>
    <t>5.4</t>
  </si>
  <si>
    <t>5. …</t>
  </si>
  <si>
    <t>6.1</t>
  </si>
  <si>
    <t>6.2</t>
  </si>
  <si>
    <t>6.3</t>
  </si>
  <si>
    <t>6.4</t>
  </si>
  <si>
    <t>6. …</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</si>
  <si>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</si>
  <si>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</si>
  <si>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</si>
  <si>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</si>
  <si>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</si>
  <si>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</si>
  <si>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</si>
  <si>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</si>
  <si>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</si>
  <si>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</si>
  <si>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</si>
  <si>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</si>
  <si>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</si>
  <si>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</si>
  <si>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</si>
  <si>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</si>
  <si>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</si>
  <si>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</si>
  <si>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</si>
  <si>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</si>
  <si>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</si>
  <si>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</si>
  <si>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</si>
  <si>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</si>
  <si>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</si>
  <si>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</si>
  <si>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</si>
  <si>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</si>
  <si>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</si>
  <si>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</si>
  <si>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План (Утвержденный план)</t>
  </si>
  <si>
    <r>
      <t>Факт 
(Предложение по корректировке утвержденного плана)</t>
    </r>
    <r>
      <rPr>
        <vertAlign val="superscript"/>
        <sz val="12"/>
        <rFont val="Times New Roman"/>
        <family val="1"/>
        <charset val="204"/>
      </rPr>
      <t>1)</t>
    </r>
  </si>
  <si>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</si>
  <si>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</si>
  <si>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</si>
  <si>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</si>
  <si>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</si>
  <si>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</si>
  <si>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</si>
  <si>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</si>
  <si>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</si>
  <si>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</si>
  <si>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</si>
  <si>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</si>
  <si>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</si>
  <si>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</si>
  <si>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</si>
  <si>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</si>
  <si>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</si>
  <si>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</si>
  <si>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</si>
  <si>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</si>
  <si>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</si>
  <si>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</si>
  <si>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</si>
  <si>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</si>
  <si>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</si>
  <si>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</si>
  <si>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</si>
  <si>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</si>
  <si>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</si>
  <si>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</si>
  <si>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</si>
  <si>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</si>
  <si>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</si>
  <si>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</si>
  <si>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</si>
  <si>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</si>
  <si>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</si>
  <si>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</si>
  <si>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</si>
  <si>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</si>
  <si>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</si>
  <si>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</si>
  <si>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</si>
  <si>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</si>
  <si>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</si>
  <si>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</si>
  <si>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</si>
  <si>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</si>
  <si>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</si>
  <si>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</si>
  <si>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</si>
  <si>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</si>
  <si>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</si>
  <si>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</si>
  <si>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</si>
  <si>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</si>
  <si>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</si>
  <si>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</si>
  <si>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</si>
  <si>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</si>
  <si>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</si>
  <si>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</si>
  <si>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</si>
  <si>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</si>
  <si>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</si>
  <si>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
План
(Утвержденный план)</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</si>
  <si>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</si>
  <si>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</si>
  <si>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</si>
  <si>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</si>
  <si>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</si>
  <si>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</si>
  <si>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</si>
  <si>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</si>
  <si>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</si>
  <si>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</si>
  <si>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</si>
  <si>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</si>
  <si>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</si>
  <si>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</si>
  <si>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</si>
  <si>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</si>
  <si>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</si>
  <si>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</si>
  <si>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</si>
  <si>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</si>
  <si>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</si>
  <si>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</si>
  <si>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</si>
  <si>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</si>
  <si>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</si>
  <si>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</si>
  <si>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</si>
  <si>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</si>
  <si>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</si>
  <si>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</si>
  <si>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</si>
  <si>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</si>
  <si>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</si>
  <si>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</si>
  <si>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</si>
  <si>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</si>
  <si>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</si>
  <si>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</si>
  <si>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</si>
  <si>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</si>
  <si>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</si>
  <si>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</si>
  <si>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</si>
  <si>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</si>
  <si>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</si>
  <si>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</si>
  <si>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</si>
  <si>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</si>
  <si>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</si>
  <si>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</si>
  <si>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</si>
  <si>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</si>
  <si>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</si>
  <si>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</si>
  <si>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</si>
  <si>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</si>
  <si>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</si>
  <si>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</si>
  <si>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</si>
  <si>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</si>
  <si>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</si>
  <si>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</si>
  <si>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</si>
  <si>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</si>
  <si>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</si>
  <si>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</si>
  <si>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</si>
  <si>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</si>
  <si>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</si>
  <si>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</si>
  <si>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</si>
  <si>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</si>
  <si>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</si>
  <si>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</si>
  <si>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</si>
  <si>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</si>
  <si>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</si>
  <si>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</si>
  <si>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</si>
  <si>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</si>
  <si>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</si>
  <si>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</si>
  <si>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</si>
  <si>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</si>
  <si>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</si>
  <si>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</si>
  <si>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</si>
  <si>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</si>
  <si>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</si>
  <si>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</si>
  <si>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</si>
  <si>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</si>
  <si>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</si>
  <si>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</si>
  <si>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</si>
  <si>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</si>
  <si>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</si>
  <si>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</si>
  <si>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</si>
  <si>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</si>
  <si>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</si>
  <si>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</si>
  <si>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</si>
  <si>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</si>
  <si>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</si>
  <si>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</si>
  <si>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</si>
  <si>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</si>
  <si>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</si>
  <si>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</si>
  <si>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</si>
  <si>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</si>
  <si>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</si>
  <si>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</si>
  <si>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</si>
  <si>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</si>
  <si>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</si>
  <si>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</si>
  <si>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</si>
  <si>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</si>
  <si>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</si>
  <si>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</si>
  <si>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</si>
  <si>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</si>
  <si>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</si>
  <si>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</si>
  <si>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</si>
  <si>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</si>
  <si>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</si>
  <si>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</si>
  <si>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</si>
  <si>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</si>
  <si>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</si>
  <si>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</si>
  <si>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</si>
  <si>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</si>
  <si>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</si>
  <si>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</si>
  <si>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</si>
  <si>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</si>
  <si>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</si>
  <si>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</si>
  <si>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</si>
  <si>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</si>
  <si>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</si>
  <si>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</si>
  <si>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</si>
  <si>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</si>
  <si>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</si>
  <si>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</si>
  <si>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</si>
  <si>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</si>
  <si>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</si>
  <si>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</si>
  <si>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</si>
  <si>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</si>
  <si>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</si>
  <si>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</si>
  <si>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</si>
  <si>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</si>
  <si>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</si>
  <si>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</si>
  <si>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</si>
  <si>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</si>
  <si>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</si>
  <si>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</si>
  <si>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</si>
  <si>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</si>
  <si>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</si>
  <si>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</si>
  <si>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</si>
  <si>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</si>
  <si>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</si>
  <si>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</si>
  <si>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</si>
  <si>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</si>
  <si>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</si>
  <si>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</si>
  <si>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</si>
  <si>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</si>
  <si>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</si>
  <si>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</si>
  <si>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</si>
  <si>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</si>
  <si>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</si>
  <si>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</si>
  <si>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</si>
  <si>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</si>
  <si>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</si>
  <si>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</si>
  <si>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</si>
  <si>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</si>
  <si>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</si>
  <si>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</si>
  <si>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</si>
  <si>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</si>
  <si>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</si>
  <si>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</si>
  <si>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</si>
  <si>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</si>
  <si>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</si>
  <si>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</si>
  <si>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</si>
  <si>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</si>
  <si>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</si>
  <si>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</si>
  <si>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</si>
  <si>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</si>
  <si>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</si>
  <si>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</si>
  <si>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</si>
  <si>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</si>
  <si>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</si>
  <si>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</si>
  <si>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</si>
  <si>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</si>
  <si>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</si>
  <si>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</si>
  <si>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</si>
  <si>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 в год (N–1)</t>
  </si>
  <si>
    <t>Вывод объектов инвестиционной деятельности (мощностей) из эксплуатации</t>
  </si>
  <si>
    <t>План (Факт)</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</si>
  <si>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</si>
  <si>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</si>
  <si>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</si>
  <si>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</si>
  <si>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</si>
  <si>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</si>
  <si>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Наименование вида объекта (оборудования, группы оборудования)</t>
  </si>
  <si>
    <t>4.1. …</t>
  </si>
  <si>
    <t>4.2. …</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</si>
  <si>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</si>
  <si>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</si>
  <si>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</si>
  <si>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</si>
  <si>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</si>
  <si>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</si>
  <si>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</si>
  <si>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</si>
  <si>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</si>
  <si>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</si>
  <si>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</si>
  <si>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</si>
  <si>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</si>
  <si>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</si>
  <si>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</si>
  <si>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</si>
  <si>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</si>
  <si>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Приложение  № 11</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</si>
  <si>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</si>
  <si>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</si>
  <si>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</si>
  <si>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</si>
  <si>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</si>
  <si>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</si>
  <si>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</si>
  <si>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</si>
  <si>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</si>
  <si>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</si>
  <si>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</si>
  <si>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</si>
  <si>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</si>
  <si>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</si>
  <si>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</si>
  <si>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</si>
  <si>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</si>
  <si>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</si>
  <si>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</si>
  <si>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</si>
  <si>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</si>
  <si>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</si>
  <si>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</si>
  <si>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</si>
  <si>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</si>
  <si>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</si>
  <si>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</si>
  <si>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</si>
  <si>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</si>
  <si>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</si>
  <si>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</si>
  <si>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</si>
  <si>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</si>
  <si>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</si>
  <si>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</si>
  <si>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</si>
  <si>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</si>
  <si>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Приложение  № 12</t>
  </si>
  <si>
    <t>Форма 12. Краткое описание инвестиционной программы. Обоснование необходимости реализации инвестиционных проектов</t>
  </si>
  <si>
    <t>Идентифика-
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</si>
  <si>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</si>
  <si>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</si>
  <si>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</si>
  <si>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</si>
  <si>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</si>
  <si>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</si>
  <si>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</si>
  <si>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</si>
  <si>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</si>
  <si>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</si>
  <si>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</si>
  <si>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</si>
  <si>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</si>
  <si>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</si>
  <si>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</si>
  <si>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</si>
  <si>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</si>
  <si>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</si>
  <si>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</si>
  <si>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</si>
  <si>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</si>
  <si>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</si>
  <si>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 –)</t>
  </si>
  <si>
    <t>регламентов рынков электрической энергии  (+; –)</t>
  </si>
  <si>
    <t>До</t>
  </si>
  <si>
    <t>После</t>
  </si>
  <si>
    <t>технического освидетельст-вования (+; –)</t>
  </si>
  <si>
    <t>технического обследования (+; –)</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</si>
  <si>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</si>
  <si>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</si>
  <si>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</si>
  <si>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r>
      <t>Схема и программа развития электроэнергетики субъекта Российской Федерации, утвержденные в год (X–1)</t>
    </r>
    <r>
      <rPr>
        <vertAlign val="superscript"/>
        <sz val="11"/>
        <rFont val="Times New Roman"/>
        <family val="1"/>
        <charset val="204"/>
      </rPr>
      <t xml:space="preserve">1) </t>
    </r>
    <r>
      <rPr>
        <sz val="11"/>
        <rFont val="Times New Roman"/>
        <family val="1"/>
        <charset val="204"/>
      </rPr>
      <t>(схема теплоснабжения поселения (городского округа), утвержденная органом местного самоуправления)</t>
    </r>
  </si>
  <si>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</si>
  <si>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</si>
  <si>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</si>
  <si>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</si>
  <si>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</si>
  <si>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</si>
  <si>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</si>
  <si>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</si>
  <si>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</si>
  <si>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</si>
  <si>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</si>
  <si>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Наименование показателя, единицы измерения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</si>
  <si>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</si>
  <si>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</si>
  <si>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</si>
  <si>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</si>
  <si>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</si>
  <si>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</si>
  <si>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</si>
  <si>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</si>
  <si>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</si>
  <si>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</si>
  <si>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</si>
  <si>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</si>
  <si>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</si>
  <si>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</si>
  <si>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</si>
  <si>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</si>
  <si>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</si>
  <si>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</si>
  <si>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</si>
  <si>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</si>
  <si>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</si>
  <si>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</si>
  <si>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</si>
  <si>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</si>
  <si>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</si>
  <si>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</si>
  <si>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</si>
  <si>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</si>
  <si>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</si>
  <si>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</si>
  <si>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</si>
  <si>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</si>
  <si>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</si>
  <si>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</si>
  <si>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</si>
  <si>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</si>
  <si>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</si>
  <si>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</si>
  <si>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</si>
  <si>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</si>
  <si>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</si>
  <si>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5.5</t>
  </si>
  <si>
    <t>Индексы-дефляторы, предусмотренные прогнозом социально-экономического развития Российской Федерации на среднесрочный период (в %, к предыдущему году)</t>
  </si>
  <si>
    <t>Наименование индексов-дефляторов, отражающих повышение эффективности инвестиционной деятельности (в %, к предыдущему году)</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</si>
  <si>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</si>
  <si>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</si>
  <si>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</si>
  <si>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</si>
  <si>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</si>
  <si>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</si>
  <si>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</si>
  <si>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</si>
  <si>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Приложение  № __</t>
  </si>
  <si>
    <t>от «__» _____ 2016 г. №___</t>
  </si>
  <si>
    <t>Форма 20. Результаты расчетов объемов финансовых потребностей,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t>
  </si>
  <si>
    <t xml:space="preserve">                                                                                     строительство и (или) реконструкция</t>
  </si>
  <si>
    <t xml:space="preserve">Таблица 1. Строительство ПС 35-750 кВ </t>
  </si>
  <si>
    <t>Наименование и реквизиты документа, согласно которому сформированы технические характеристики (параметры) инвестиционного проекта ________________________________________________________</t>
  </si>
  <si>
    <t xml:space="preserve">Технические характеристики (параметры) инвестиционного проекта </t>
  </si>
  <si>
    <t>Объем финансовых потребностей на реализацию инвестиционного проекта</t>
  </si>
  <si>
    <t>Напряжение, кВ</t>
  </si>
  <si>
    <t>Технические характеристики</t>
  </si>
  <si>
    <t>Количество</t>
  </si>
  <si>
    <t>Номер расценки</t>
  </si>
  <si>
    <t xml:space="preserve">Укрупненный норматив цены,  тыс рублей (без НДС) </t>
  </si>
  <si>
    <t>Величина затрат, тыс рублей (без НДС)</t>
  </si>
  <si>
    <t>Укрупненный норматив цены, тыс рублей (без НДС)</t>
  </si>
  <si>
    <t>нд</t>
  </si>
  <si>
    <t>1.1</t>
  </si>
  <si>
    <t>Выключатель (ячейка выключателя), ячейка распределительного устройства 1</t>
  </si>
  <si>
    <t>шт. ячеек</t>
  </si>
  <si>
    <t>В-1, В-2</t>
  </si>
  <si>
    <t xml:space="preserve"> тип, наличие встроенных трансформаторов тока, номинальный ток</t>
  </si>
  <si>
    <t>1.2</t>
  </si>
  <si>
    <t>Выключатель (ячейка выключателя), ячейка распределительного устройства 2</t>
  </si>
  <si>
    <t>Силовой трансформатор, автотрансформатор
35-750 кВ</t>
  </si>
  <si>
    <t>2.1</t>
  </si>
  <si>
    <t>Ячейка трансформатора 1</t>
  </si>
  <si>
    <t xml:space="preserve">тип, номинальная мощность, количество обмоток </t>
  </si>
  <si>
    <t>Т-1, Т-2</t>
  </si>
  <si>
    <t>2.2</t>
  </si>
  <si>
    <t>Ячейка трансформатора 2</t>
  </si>
  <si>
    <t>3.1</t>
  </si>
  <si>
    <t>3.1.1</t>
  </si>
  <si>
    <t>КРМ 110-750 кВ 1</t>
  </si>
  <si>
    <t xml:space="preserve">тип, номинальная мощность </t>
  </si>
  <si>
    <t>единиц</t>
  </si>
  <si>
    <t>Р-1</t>
  </si>
  <si>
    <t>3.1.2</t>
  </si>
  <si>
    <t>КРМ 110-750 кВ 2</t>
  </si>
  <si>
    <t>3.2</t>
  </si>
  <si>
    <t>3.2.1</t>
  </si>
  <si>
    <t>КРМ 6-35 кВ 1</t>
  </si>
  <si>
    <t xml:space="preserve">тип, количество, номинальная мощность </t>
  </si>
  <si>
    <t>Р-2</t>
  </si>
  <si>
    <t>3.2.2</t>
  </si>
  <si>
    <t>КРМ 6-35 кВ 2</t>
  </si>
  <si>
    <t>Подготовка и благоустройство территории ПС</t>
  </si>
  <si>
    <t>наименование субъекта Российской Федерации</t>
  </si>
  <si>
    <r>
      <t>п.5/(К</t>
    </r>
    <r>
      <rPr>
        <vertAlign val="subscript"/>
        <sz val="12"/>
        <rFont val="Times New Roman"/>
        <family val="1"/>
        <charset val="204"/>
      </rPr>
      <t>застройки</t>
    </r>
    <r>
      <rPr>
        <sz val="12"/>
        <rFont val="Times New Roman"/>
        <family val="1"/>
        <charset val="204"/>
      </rPr>
      <t>=0,6)</t>
    </r>
  </si>
  <si>
    <r>
      <t>тыс. м</t>
    </r>
    <r>
      <rPr>
        <vertAlign val="superscript"/>
        <sz val="12"/>
        <rFont val="Times New Roman"/>
        <family val="1"/>
        <charset val="204"/>
      </rPr>
      <t>2</t>
    </r>
  </si>
  <si>
    <t>Б-1</t>
  </si>
  <si>
    <t>сумма площадей под элементы ПС</t>
  </si>
  <si>
    <t>С-1</t>
  </si>
  <si>
    <t>общее описание</t>
  </si>
  <si>
    <t>Проектные работы</t>
  </si>
  <si>
    <t xml:space="preserve">Итого объем финансовых потребностей,                   тыс рублей (без НДС) </t>
  </si>
  <si>
    <t>Таблица 2. Реконструкция ПС (элементов ПС), строительство элементов ПС 35-750 кВ</t>
  </si>
  <si>
    <t>Распределительное устройство ПС 6-750 кВ</t>
  </si>
  <si>
    <t>Установки КРМ 110-750 кВ</t>
  </si>
  <si>
    <t>Установки КРМ 6-35 кВ</t>
  </si>
  <si>
    <t xml:space="preserve">Площадь подготовки и благоустройство территории элементов ПС </t>
  </si>
  <si>
    <t xml:space="preserve">Проектные работы </t>
  </si>
  <si>
    <t xml:space="preserve">П-2 </t>
  </si>
  <si>
    <t>Таблица 3. Строительство КТП, РП 10(6) кВ</t>
  </si>
  <si>
    <t>Комплектные трансформаторные подстанции (КТП) 10(6) кВ</t>
  </si>
  <si>
    <t>Распределительные пункты (РП) 10(6) кВ</t>
  </si>
  <si>
    <t>Итого объем финансовых потребностей,                 тыс рублей (без НДС)</t>
  </si>
  <si>
    <t>Таблица 4. Строительство (реконструкция) ВЛ 6-750 кВ</t>
  </si>
  <si>
    <t>Воздушные линии электропередачи (ВЛ) 6-750 кВ</t>
  </si>
  <si>
    <t>ВЛ 1</t>
  </si>
  <si>
    <t>количество цепей, марка провода (сечение), количество проводов в фазе</t>
  </si>
  <si>
    <t>км (по трассе)</t>
  </si>
  <si>
    <t>Л-1, Л-2</t>
  </si>
  <si>
    <t>ВЛ 2</t>
  </si>
  <si>
    <t>Демонтаж ВЛ</t>
  </si>
  <si>
    <t>Демонтаж ВЛ 1</t>
  </si>
  <si>
    <t>км</t>
  </si>
  <si>
    <t>Д-1</t>
  </si>
  <si>
    <t>Демонтаж ВЛ 2</t>
  </si>
  <si>
    <t>П-3</t>
  </si>
  <si>
    <t>3….</t>
  </si>
  <si>
    <t>Большой переход ВЛ 1</t>
  </si>
  <si>
    <t>описание</t>
  </si>
  <si>
    <t>П-4</t>
  </si>
  <si>
    <t>Большой переход ВЛ 2</t>
  </si>
  <si>
    <t>Итого объем финансовых потребностей, тыс рублей (без НДС)</t>
  </si>
  <si>
    <t>Таблица 5. Строительство (реконструкция) КЛ 6-500 кВ</t>
  </si>
  <si>
    <t>КЛ 2</t>
  </si>
  <si>
    <t>Трасса прокладки КЛ</t>
  </si>
  <si>
    <t xml:space="preserve">Специальные переходы </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</si>
  <si>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</si>
  <si>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Наименование показателя</t>
  </si>
  <si>
    <t xml:space="preserve">Итого объем финансовых потребностей, определенный в соответствии с таблицами 1 - 5 в ценах, в которых рассчитаны укрупненные нормативы цены (без НДС) </t>
  </si>
  <si>
    <t>НДС 18%</t>
  </si>
  <si>
    <t>4</t>
  </si>
  <si>
    <r>
      <rPr>
        <sz val="11"/>
        <rFont val="Times New Roman"/>
        <family val="1"/>
        <charset val="204"/>
      </rPr>
      <t xml:space="preserve">Объем финансовых потребностей </t>
    </r>
    <r>
      <rPr>
        <i/>
        <sz val="11"/>
        <rFont val="Times New Roman"/>
        <family val="1"/>
        <charset val="204"/>
      </rPr>
      <t>ОФП</t>
    </r>
    <r>
      <rPr>
        <i/>
        <vertAlign val="subscript"/>
        <sz val="11"/>
        <rFont val="Times New Roman"/>
        <family val="1"/>
        <charset val="204"/>
      </rPr>
      <t>ПР</t>
    </r>
    <r>
      <rPr>
        <i/>
        <vertAlign val="superscript"/>
        <sz val="11"/>
        <rFont val="Times New Roman"/>
        <family val="1"/>
        <charset val="204"/>
      </rPr>
      <t xml:space="preserve">УНЦ </t>
    </r>
    <r>
      <rPr>
        <sz val="11"/>
        <rFont val="Times New Roman"/>
        <family val="1"/>
        <charset val="204"/>
      </rPr>
      <t>(в прогнозных ценах с НДС)</t>
    </r>
  </si>
  <si>
    <r>
      <t xml:space="preserve">Объем финансирования инвестиций по инвестиционному проекту </t>
    </r>
    <r>
      <rPr>
        <i/>
        <sz val="11"/>
        <rFont val="Times New Roman"/>
        <family val="1"/>
        <charset val="204"/>
      </rPr>
      <t>ОФ</t>
    </r>
    <r>
      <rPr>
        <i/>
        <vertAlign val="subscript"/>
        <sz val="11"/>
        <rFont val="Times New Roman"/>
        <family val="1"/>
        <charset val="204"/>
      </rPr>
      <t>ПР</t>
    </r>
    <r>
      <rPr>
        <i/>
        <vertAlign val="superscript"/>
        <sz val="11"/>
        <rFont val="Times New Roman"/>
        <family val="1"/>
        <charset val="204"/>
      </rPr>
      <t>всего</t>
    </r>
    <r>
      <rPr>
        <sz val="11"/>
        <rFont val="Times New Roman"/>
        <family val="1"/>
        <charset val="204"/>
      </rPr>
      <t xml:space="preserve"> (в прогнозных ценах с НДС), в том числе:</t>
    </r>
  </si>
  <si>
    <r>
      <t xml:space="preserve">Полная сметная стоимость инвестиционного проекта </t>
    </r>
    <r>
      <rPr>
        <b/>
        <u/>
        <sz val="9"/>
        <color theme="1"/>
        <rFont val="Times New Roman"/>
        <family val="1"/>
        <charset val="204"/>
      </rPr>
      <t>в соответствии с утвержденной проектной документацией</t>
    </r>
  </si>
  <si>
    <r>
      <rPr>
        <b/>
        <u/>
        <sz val="9"/>
        <color theme="1"/>
        <rFont val="Times New Roman"/>
        <family val="1"/>
        <charset val="204"/>
      </rPr>
      <t xml:space="preserve">Размер платы за технологическое присоединение </t>
    </r>
    <r>
      <rPr>
        <sz val="9"/>
        <color theme="1"/>
        <rFont val="Times New Roman"/>
        <family val="1"/>
        <charset val="204"/>
      </rPr>
      <t>(подключение), млн рублей</t>
    </r>
  </si>
  <si>
    <r>
      <t xml:space="preserve">Оценка полной стоимости инвестиционного проекта </t>
    </r>
    <r>
      <rPr>
        <b/>
        <u/>
        <sz val="9"/>
        <color theme="1"/>
        <rFont val="Times New Roman"/>
        <family val="1"/>
        <charset val="204"/>
      </rPr>
      <t xml:space="preserve">в соответствии с укрупненными нормативами цены </t>
    </r>
    <r>
      <rPr>
        <sz val="9"/>
        <color theme="1"/>
        <rFont val="Times New Roman"/>
        <family val="1"/>
        <charset val="204"/>
      </rPr>
      <t>типовых технологических решений капитального строительства объектов электроэнергетики</t>
    </r>
  </si>
  <si>
    <t xml:space="preserve">  Наименование инвестиционного проекта (наименование группы инвестиционных проектов)</t>
  </si>
  <si>
    <r>
      <rPr>
        <b/>
        <u/>
        <sz val="9"/>
        <color theme="1"/>
        <rFont val="Times New Roman"/>
        <family val="1"/>
        <charset val="204"/>
      </rPr>
      <t>в базисном уровне цен</t>
    </r>
    <r>
      <rPr>
        <sz val="9"/>
        <color theme="1"/>
        <rFont val="Times New Roman"/>
        <family val="1"/>
        <charset val="204"/>
      </rPr>
      <t xml:space="preserve">, млн рублей 
(с НДС)
</t>
    </r>
    <r>
      <rPr>
        <b/>
        <sz val="9"/>
        <color theme="1"/>
        <rFont val="Times New Roman"/>
        <family val="1"/>
        <charset val="204"/>
      </rPr>
      <t>(ТСН-2001)</t>
    </r>
  </si>
  <si>
    <t>ВСЕГО:</t>
  </si>
  <si>
    <t>Технологическое присоединение, всего, 
в том числе:</t>
  </si>
  <si>
    <t>утв. 
в корр. 
17-18</t>
  </si>
  <si>
    <t>ОАО ДКРС «Российские железные дороги» строительство распределительной сети 20 кВ от ПС "Красносельская" для присоединения Ленинградского вокзала, Казанского вокзала и Офисных зданий (КЛ 20 кВ L=8.6 км)</t>
  </si>
  <si>
    <t>E_ПТП_РЖД</t>
  </si>
  <si>
    <t>ООО «ПСФ «Крост» строительство распределительной сети 20 кВ от ПС "Яшино" для присоединения производственных и офисных помещений (КЛ 20 кВ L=0.5 км)</t>
  </si>
  <si>
    <t>Е_ПТП_
КРОСТ</t>
  </si>
  <si>
    <t>ОАО «Телекомпания НТВ» строительство распределительной сети 20 кВ от ПС "Мещанская" и ПС "Марфино" для присоединения телевизионного комплекса (КЛ 20 кВ L=11.2 км)</t>
  </si>
  <si>
    <t>E_ПТП_НТВ</t>
  </si>
  <si>
    <t>G_ПТП_ТПУ "Рязанская"</t>
  </si>
  <si>
    <t>Строительство распределительной сети 10/0,4 кВ для присоединения Административного здания (ул. 2-я Измайловского зверинца, вл. 3а)</t>
  </si>
  <si>
    <t>H_ПТП_Звер</t>
  </si>
  <si>
    <t>новый проект</t>
  </si>
  <si>
    <t>Строительство распределительной сети 20/0,4 кВ для присоединения гостиницы в составе многофункционального комплекса, по адресу: площадь Курского вокзала (КЛ 20 кВ L=2,6 км; 3 ТП 20/0,4 кВ (2х2000 кВа))</t>
  </si>
  <si>
    <t>I_ПТП_Курсквокз</t>
  </si>
  <si>
    <t>Строительство распределительной сети 20 кВ для присоединения Тяговой подстанции 20 кВ "Вешняки", с адресными ориентирами: Северо-Восточная хорда, участок от шоссе Энтузиастов до МКАД (КЛ 20 кВ L=8,0 км)</t>
  </si>
  <si>
    <t>I_ПТП_Вешняки</t>
  </si>
  <si>
    <t>Строительство распределительной сети 20/0,4 кВ для присоединения электроустановки станции Карачарово, по адресу: г. Москва, Нижегородский район, станция Карачарово (КЛ 20 кВ L=2,3 км, ТП 20/0,4 кВ (2х2000 кВа))</t>
  </si>
  <si>
    <t>I_ПТП_Карачарово</t>
  </si>
  <si>
    <t>Строительство распределительной сети 10/0,4 кВ для присоединения электроустановки станции Ленинградская Рижского направления МЖД, по адресу: г. Москва, Войковский район, станция Ленинградская (КЛ 10 кВ, ТП 10/0,4 кВ (2х1250 кВА))</t>
  </si>
  <si>
    <t>I_ПТП_Ленинградская</t>
  </si>
  <si>
    <t>Прочее новое строительство объектов электросетевого хозяйства, всего, 
в том числе:</t>
  </si>
  <si>
    <t>покупка и монтаж систем ВОЛС, АСКУЭ, Телемеханика - СП 20 кВ встроен. (16 ячеек SM6, 2 ТСН) (ул. Н.Басманная, д.4/6, д.2/1, ул. Садовая-Черногрязская, д.3а)</t>
  </si>
  <si>
    <t>E_ВАТ_
"РЖД2"</t>
  </si>
  <si>
    <t>покупка и монтаж систем ВОЛС, АСКУЭ, Телемеханика - распредсеть для целей присоединения ТПУ "Рязанская"</t>
  </si>
  <si>
    <t>G_ВАТ_ТПУ "Рязанская"</t>
  </si>
  <si>
    <t>строительство кабельной линии 20 кВ направлением от ПС "Горьковская" до РП 20 кВ "ТПУ Рязанская" (КЛ 20 кВ L=6.0 км)</t>
  </si>
  <si>
    <t>покупка и монтаж систем АСКУЭ, Телемеханика - распредсеть для целей присоединения Административного здания, по адресу: г. Москва, ул. 2-я Измайловского зверинца, вл. 3а</t>
  </si>
  <si>
    <t>H_ВАТ_
Измзвер</t>
  </si>
  <si>
    <t>покупка и монтаж систем АСКУЭ, Телемеханика - распредсеть для целей присоединения гостиницы в составе многофункционального комплекса, по адресу:площадь Курского вокзала</t>
  </si>
  <si>
    <t>I_ВАТ_Курсквокз</t>
  </si>
  <si>
    <t>Строительство кабельной линии 20 кВ направлением  от РП № 70050 до ПС "Мещанская"(КЛ 20 кВ L=18.4 км)</t>
  </si>
  <si>
    <t>I_КЛ20_РП70050-ПСМещанская</t>
  </si>
  <si>
    <t>Прочие инвестиционные проекты, всего, 
в том числе:</t>
  </si>
  <si>
    <t>покупка и установка Автоматизированного рабочего места для целей управления системами телемеханики, АСКУЭ на объектах АО "Синтез Групп"</t>
  </si>
  <si>
    <t>G_АРМ_СГ</t>
  </si>
  <si>
    <t>проектные работы по проекту покупка и установка охранных систем на объектах распределительной сети АО "Синтез Групп"</t>
  </si>
  <si>
    <t>H_ОХР_РС1</t>
  </si>
  <si>
    <t>Приобретение в лизинг автотранспортного средства Hyundai H-1</t>
  </si>
  <si>
    <t>Н_ЛА</t>
  </si>
  <si>
    <t>покупка и установка охранных систем на объектах распределительной сети АО "Синтез Групп"</t>
  </si>
  <si>
    <t>I_ОХР_РС1</t>
  </si>
  <si>
    <t>Организация передачи сигнала с обьектов АО "Синьез Групп" на автоматизированное рабочее место АО "Синьез Групп" по каналу связи - ВОЛС</t>
  </si>
  <si>
    <t>I_Персигн_ВОЛС</t>
  </si>
  <si>
    <t>Приобретение в лизинг автотранспортного средства 
Toyota Camry</t>
  </si>
  <si>
    <t>I _ЛА1</t>
  </si>
  <si>
    <t>I _ЛА2</t>
  </si>
  <si>
    <t>0.6</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</si>
  <si>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</si>
  <si>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</si>
  <si>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</si>
  <si>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1</t>
  </si>
  <si>
    <t>0</t>
  </si>
  <si>
    <t>0.1</t>
  </si>
  <si>
    <t>0.4</t>
  </si>
  <si>
    <t>1.1.1</t>
  </si>
  <si>
    <t>1.4</t>
  </si>
  <si>
    <t>1.6</t>
  </si>
  <si>
    <t>г. Москва</t>
  </si>
  <si>
    <t>Прочее новое строительство объектов электросетевого хозяйства, всего</t>
  </si>
  <si>
    <t>ВСЕГО по инвестиционной программе, 
в том числе:</t>
  </si>
  <si>
    <t>Технологическое присоединение, 
всего</t>
  </si>
  <si>
    <t>Прочие инвестиционные проекты, 
всего</t>
  </si>
  <si>
    <t>G_КЛ20_
Горьковская-Рязанская</t>
  </si>
  <si>
    <t>Г</t>
  </si>
  <si>
    <t>Прочее новое строительство объектов электросетевого хозяйства, всего, в том числе</t>
  </si>
  <si>
    <r>
      <t xml:space="preserve">Строительство распределительной сети 20/0,4 кВ для присоединения транспортно-пересадочного узла "Рязанская" </t>
    </r>
    <r>
      <rPr>
        <sz val="10"/>
        <color rgb="FFFF0000"/>
        <rFont val="Times New Roman"/>
        <family val="1"/>
        <charset val="204"/>
      </rPr>
      <t>(КЛ 20 кВ L=5,2 км; 3 ТП 20/0,4 кВ (2х1250 кВа, 3х1250 кВа, 2х1600 кВа))</t>
    </r>
  </si>
  <si>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</si>
  <si>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</si>
  <si>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</si>
  <si>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показатель увеличения протяженности линий электропередачи в рамках осуществления технологического присоединения к электрическим сетям, км</t>
  </si>
  <si>
    <t>показатель максимальной мощности присоединяемых потребителей электрической энергии, МВт</t>
  </si>
  <si>
    <t>показатель максимальной мощности присоединяемых объектов по производству электрической энергии, МВт</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</si>
  <si>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</si>
  <si>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4.5</t>
  </si>
  <si>
    <t>4.6</t>
  </si>
  <si>
    <t>4.7</t>
  </si>
  <si>
    <t>4.8</t>
  </si>
  <si>
    <t>4.9</t>
  </si>
  <si>
    <t>4.10</t>
  </si>
  <si>
    <t>4.11</t>
  </si>
  <si>
    <t>4.12</t>
  </si>
  <si>
    <t>4.13</t>
  </si>
  <si>
    <t>4.14</t>
  </si>
  <si>
    <t>показатель замены силовых (авто-) трансформаторов</t>
  </si>
  <si>
    <t>показатель замены линии электропередачи</t>
  </si>
  <si>
    <t>показатель замены выключателей</t>
  </si>
  <si>
    <t>показатель замены устройств компенсации реактивной мощности</t>
  </si>
  <si>
    <t>показатель оценки изменения доли полезногоотпуска электрической энергии, который формируется посредством приборов учета электрической энергии,включенных в систему сбора и передачи данных</t>
  </si>
  <si>
    <t>5.6</t>
  </si>
  <si>
    <t>5.7</t>
  </si>
  <si>
    <t>5.8</t>
  </si>
  <si>
    <t>5.9</t>
  </si>
  <si>
    <t>5.10</t>
  </si>
  <si>
    <t xml:space="preserve">показатель оценки изменения средней продолжительности прекращения передачи электрической энергии потребителям услуг </t>
  </si>
  <si>
    <t>показатель оценки изменения средней частоты прекращения передачи электрической энергии потребителям услуг</t>
  </si>
  <si>
    <t>показатель оценки изменения объема недоотпущенной электрической энергии</t>
  </si>
  <si>
    <t>6.5</t>
  </si>
  <si>
    <t>6.6</t>
  </si>
  <si>
    <t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</si>
  <si>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</si>
  <si>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</si>
  <si>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t>
  </si>
  <si>
    <t>8.5</t>
  </si>
  <si>
    <t>8.6</t>
  </si>
  <si>
    <t>показатель объема финансовых потребностей, необходимых для реализации мероприятий, направленных на развитие информационной инфраструктуры</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</si>
  <si>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</si>
  <si>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t>
  </si>
  <si>
    <r>
      <t xml:space="preserve"> на год </t>
    </r>
    <r>
      <rPr>
        <b/>
        <u/>
        <sz val="14"/>
        <rFont val="Times New Roman"/>
        <family val="1"/>
        <charset val="204"/>
      </rPr>
      <t>2016</t>
    </r>
  </si>
  <si>
    <r>
      <t xml:space="preserve">Инвестиционная программа </t>
    </r>
    <r>
      <rPr>
        <b/>
        <u/>
        <sz val="14"/>
        <rFont val="Times New Roman"/>
        <family val="1"/>
        <charset val="204"/>
      </rPr>
      <t>Акционерного общества "Синтез Групп"</t>
    </r>
  </si>
  <si>
    <r>
      <t xml:space="preserve">Год раскрытия информации: </t>
    </r>
    <r>
      <rPr>
        <b/>
        <u/>
        <sz val="14"/>
        <rFont val="Times New Roman"/>
        <family val="1"/>
        <charset val="204"/>
      </rPr>
      <t>2018</t>
    </r>
    <r>
      <rPr>
        <sz val="14"/>
        <rFont val="Times New Roman"/>
        <family val="1"/>
        <charset val="204"/>
      </rPr>
      <t xml:space="preserve"> год</t>
    </r>
  </si>
  <si>
    <r>
      <t xml:space="preserve"> на год </t>
    </r>
    <r>
      <rPr>
        <b/>
        <u/>
        <sz val="14"/>
        <rFont val="Times New Roman"/>
        <family val="1"/>
        <charset val="204"/>
      </rPr>
      <t>2017</t>
    </r>
  </si>
  <si>
    <r>
      <t xml:space="preserve">Утвержденные плановые значения показателей приведены в соответствии с </t>
    </r>
    <r>
      <rPr>
        <b/>
        <u/>
        <sz val="14"/>
        <rFont val="Times New Roman"/>
        <family val="1"/>
        <charset val="204"/>
      </rPr>
      <t>приказом ДЭПиР города Москвы от 26.12.2016 №629-тд (с учетом изменений, вносимых приказом ДЭПиР от 30.10.2017 №529-тд)</t>
    </r>
  </si>
  <si>
    <t>утверждено
Финансирование капитальных вложений 
в прогнозных ценах, млн рублей (с НДС)</t>
  </si>
  <si>
    <t>предложение по корректировке
Финансирование капитальных вложений 
в прогнозных ценах, млн рублей (с НДС)</t>
  </si>
  <si>
    <t>Строительство распределительной сети 10/0.4 кВ для присоединения Административного здания (ул. 2-я Измайловского зверинца, вл. 3а)</t>
  </si>
  <si>
    <t>2017
факт по отчету по ИПР</t>
  </si>
  <si>
    <t>остаток на последующие года</t>
  </si>
  <si>
    <t xml:space="preserve">Утв. остаток финансирования на 01.01.2017 капитальных вложений в прогнозных ценах соответствующих лет,  млн рублей 
(с НДС) </t>
  </si>
  <si>
    <t>17-18</t>
  </si>
  <si>
    <t>19-23</t>
  </si>
  <si>
    <t>ТП</t>
  </si>
  <si>
    <t>Передача</t>
  </si>
  <si>
    <r>
      <t xml:space="preserve"> на год </t>
    </r>
    <r>
      <rPr>
        <b/>
        <u/>
        <sz val="14"/>
        <rFont val="Times New Roman"/>
        <family val="1"/>
        <charset val="204"/>
      </rPr>
      <t>2018</t>
    </r>
  </si>
  <si>
    <t>П</t>
  </si>
  <si>
    <r>
      <t>1)</t>
    </r>
    <r>
      <rPr>
        <sz val="11"/>
        <color theme="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</si>
  <si>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color theme="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</si>
  <si>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color theme="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</si>
  <si>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color theme="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</si>
  <si>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1)</t>
    </r>
    <r>
      <rPr>
        <sz val="11"/>
        <color theme="1"/>
        <rFont val="Times New Roman"/>
        <family val="1"/>
        <charset val="204"/>
      </rPr>
      <t xml:space="preserve"> «год X–1» заменяется указанием года (четыре цифры и слово «год» в соответствующем падеже), предшествующего году, в котором сетевой организацией раскрывается информация об инвестиционной программе (о проекте инвестиционной программы и (или) изменений, вносимых в инвестиционную программу).</t>
    </r>
  </si>
  <si>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1"/>
        <color theme="1"/>
        <rFont val="Times New Roman"/>
        <family val="1"/>
        <charset val="204"/>
      </rPr>
      <t>в базисном уровне цен, млн рублей (без НДС)</t>
    </r>
  </si>
  <si>
    <t>Приобретение электросетевых объектов КРОСТ</t>
  </si>
  <si>
    <r>
      <rPr>
        <b/>
        <sz val="10"/>
        <color theme="1"/>
        <rFont val="Times New Roman"/>
        <family val="1"/>
        <charset val="204"/>
      </rPr>
      <t>Полная стоимость</t>
    </r>
    <r>
      <rPr>
        <sz val="10"/>
        <color theme="1"/>
        <rFont val="Times New Roman"/>
        <family val="1"/>
        <charset val="204"/>
      </rPr>
      <t xml:space="preserve"> инвестиционного проекта, </t>
    </r>
    <r>
      <rPr>
        <b/>
        <sz val="10"/>
        <color theme="1"/>
        <rFont val="Times New Roman"/>
        <family val="1"/>
        <charset val="204"/>
      </rPr>
      <t xml:space="preserve">млн рублей (с НДС) </t>
    </r>
  </si>
  <si>
    <r>
      <rPr>
        <b/>
        <sz val="10"/>
        <color theme="1"/>
        <rFont val="Times New Roman"/>
        <family val="1"/>
        <charset val="204"/>
      </rPr>
      <t>Остаток финансирования</t>
    </r>
    <r>
      <rPr>
        <sz val="10"/>
        <color theme="1"/>
        <rFont val="Times New Roman"/>
        <family val="1"/>
        <charset val="204"/>
      </rPr>
      <t xml:space="preserve"> на 01.01.2017 года,  </t>
    </r>
    <r>
      <rPr>
        <b/>
        <sz val="10"/>
        <color theme="1"/>
        <rFont val="Times New Roman"/>
        <family val="1"/>
        <charset val="204"/>
      </rPr>
      <t xml:space="preserve">млн рублей (с НДС) </t>
    </r>
  </si>
  <si>
    <r>
      <rPr>
        <b/>
        <sz val="10"/>
        <color theme="1"/>
        <rFont val="Times New Roman"/>
        <family val="1"/>
        <charset val="204"/>
      </rPr>
      <t>Финансирование</t>
    </r>
    <r>
      <rPr>
        <sz val="10"/>
        <color theme="1"/>
        <rFont val="Times New Roman"/>
        <family val="1"/>
        <charset val="204"/>
      </rPr>
      <t xml:space="preserve"> капитальных вложений в прогнозных ценах соответствующих лет, 
</t>
    </r>
    <r>
      <rPr>
        <b/>
        <sz val="10"/>
        <color theme="1"/>
        <rFont val="Times New Roman"/>
        <family val="1"/>
        <charset val="204"/>
      </rPr>
      <t>млн рублей (с НДС)</t>
    </r>
  </si>
  <si>
    <r>
      <t xml:space="preserve">проверка
</t>
    </r>
    <r>
      <rPr>
        <sz val="8"/>
        <color theme="1"/>
        <rFont val="Times New Roman"/>
        <family val="1"/>
        <charset val="204"/>
      </rPr>
      <t>(осталось профинансировать)</t>
    </r>
  </si>
  <si>
    <r>
      <rPr>
        <b/>
        <sz val="10"/>
        <color theme="1"/>
        <rFont val="Times New Roman"/>
        <family val="1"/>
        <charset val="204"/>
      </rPr>
      <t>Полная стоимость</t>
    </r>
    <r>
      <rPr>
        <sz val="10"/>
        <color theme="1"/>
        <rFont val="Times New Roman"/>
        <family val="1"/>
        <charset val="204"/>
      </rPr>
      <t xml:space="preserve"> инвестиционного проекта, </t>
    </r>
    <r>
      <rPr>
        <b/>
        <sz val="10"/>
        <color theme="1"/>
        <rFont val="Times New Roman"/>
        <family val="1"/>
        <charset val="204"/>
      </rPr>
      <t>млн рублей (без НДС)</t>
    </r>
  </si>
  <si>
    <r>
      <rPr>
        <b/>
        <sz val="10"/>
        <color theme="1"/>
        <rFont val="Times New Roman"/>
        <family val="1"/>
        <charset val="204"/>
      </rPr>
      <t>Освоение</t>
    </r>
    <r>
      <rPr>
        <sz val="10"/>
        <color theme="1"/>
        <rFont val="Times New Roman"/>
        <family val="1"/>
        <charset val="204"/>
      </rPr>
      <t xml:space="preserve"> капитальных вложений в прогнозных ценах соответствующих лет, 
</t>
    </r>
    <r>
      <rPr>
        <b/>
        <sz val="10"/>
        <color theme="1"/>
        <rFont val="Times New Roman"/>
        <family val="1"/>
        <charset val="204"/>
      </rPr>
      <t>млн рублей  (без НДС)</t>
    </r>
  </si>
  <si>
    <t>утвержденная ИПР (17-18)</t>
  </si>
  <si>
    <t>Технологическое присоединение</t>
  </si>
  <si>
    <t>Прочее новое строительство объектов электросетевого хозяйства</t>
  </si>
  <si>
    <t>Прочие инвестиционные проекты</t>
  </si>
  <si>
    <t>Строительство распределительной сети 20/0.4 кВ для присоединения транспортно-пересадочного узла "Рязанская" (КЛ 20 кВ L=5,2 км; 3 ТП 20/0.4 кВ (2х1250 кВа, 3х1250 кВа, 2х1600 кВа))</t>
  </si>
  <si>
    <t>покупка и монтаж систем АСКУЭ, Телемеханика для распределительной сети для присоединения электроустановки станции Ленинградская Рижского направления МЖД, по адресу: г. Москва, Войковский район, станция Ленинградская</t>
  </si>
  <si>
    <t>покупка и монтаж систем АСКУЭ, Телемеханика - распредсеть для целей присоединения гостиницы в составе многофункционального комплекса, по адресу: площадь Курского вокзала</t>
  </si>
  <si>
    <t>приобретение объектов электросетевого хозяйства, располагающихся по адресам: г. Москва, ул. Саляма Адиля, д.2/1 ЖК «ВИЛЛАНЖ» (БКТП 2х1000 кВа 10/0,4 кВ, КЛ 10 кВ L=0,07 км, КЛ 0,4 кВ  L=0,16 км); г. Москва, ул. Проспект Мира, д.83 ЖК «МИРНЫЙ» (БКТП 2х400 кВа 10/0,4 кВ, КЛ 0,4 кВ  L=0,63 км)</t>
  </si>
  <si>
    <t>приобретение в лизинг автотранспортного средства Hyundai H-1</t>
  </si>
  <si>
    <t>возмещаемый НДС с КВ (без лизинга)</t>
  </si>
  <si>
    <r>
      <t>Иисточники финансирования в тарифе, всего (</t>
    </r>
    <r>
      <rPr>
        <b/>
        <sz val="10"/>
        <color rgb="FFFF0000"/>
        <rFont val="Times New Roman"/>
        <family val="1"/>
        <charset val="204"/>
      </rPr>
      <t>без НДС</t>
    </r>
    <r>
      <rPr>
        <b/>
        <sz val="10"/>
        <color theme="1" tint="0.34998626667073579"/>
        <rFont val="Times New Roman"/>
        <family val="1"/>
        <charset val="204"/>
      </rPr>
      <t>):</t>
    </r>
  </si>
  <si>
    <t>Амортизация 2018</t>
  </si>
  <si>
    <t>Амортизация прошлых лет</t>
  </si>
  <si>
    <t>Лизинг</t>
  </si>
  <si>
    <t>Прибыль на передачу</t>
  </si>
  <si>
    <t>Прибыль на технологическое присоединение</t>
  </si>
  <si>
    <r>
      <t>Доступные источники финансирования, всего (</t>
    </r>
    <r>
      <rPr>
        <b/>
        <sz val="10"/>
        <color rgb="FFFF0000"/>
        <rFont val="Times New Roman"/>
        <family val="1"/>
        <charset val="204"/>
      </rPr>
      <t>с НДС</t>
    </r>
    <r>
      <rPr>
        <b/>
        <sz val="10"/>
        <color theme="1"/>
        <rFont val="Times New Roman"/>
        <family val="1"/>
        <charset val="204"/>
      </rPr>
      <t>):</t>
    </r>
  </si>
  <si>
    <r>
      <t>Источники финансирования в ИПР, всего (</t>
    </r>
    <r>
      <rPr>
        <b/>
        <sz val="10"/>
        <color rgb="FFFF0000"/>
        <rFont val="Times New Roman"/>
        <family val="1"/>
        <charset val="204"/>
      </rPr>
      <t>с НДС</t>
    </r>
    <r>
      <rPr>
        <b/>
        <sz val="10"/>
        <color theme="1"/>
        <rFont val="Times New Roman"/>
        <family val="1"/>
        <charset val="204"/>
      </rPr>
      <t>):</t>
    </r>
  </si>
  <si>
    <t>Амортизация</t>
  </si>
  <si>
    <r>
      <t xml:space="preserve">Амортизация </t>
    </r>
    <r>
      <rPr>
        <b/>
        <sz val="10"/>
        <color rgb="FF0070C0"/>
        <rFont val="Times New Roman"/>
        <family val="1"/>
        <charset val="204"/>
      </rPr>
      <t>2018 года</t>
    </r>
  </si>
  <si>
    <r>
      <t xml:space="preserve">Амортизация </t>
    </r>
    <r>
      <rPr>
        <b/>
        <sz val="10"/>
        <color rgb="FF0070C0"/>
        <rFont val="Times New Roman"/>
        <family val="1"/>
        <charset val="204"/>
      </rPr>
      <t>прошлых лет</t>
    </r>
  </si>
  <si>
    <t>Проверка:</t>
  </si>
  <si>
    <t>покупка сетей КРОСТ</t>
  </si>
  <si>
    <t>организация передачи сигнала с обьектов АО "Синьез Групп" на автоматизированное рабочее место АО "Синьез Групп" по каналу связи - ВОЛС</t>
  </si>
  <si>
    <r>
      <t xml:space="preserve">Инвестиционная программа </t>
    </r>
    <r>
      <rPr>
        <b/>
        <u/>
        <sz val="14"/>
        <color rgb="FF000000"/>
        <rFont val="Times New Roman"/>
        <family val="1"/>
        <charset val="204"/>
      </rPr>
      <t>Акционерного общества "Синтез Групп"</t>
    </r>
  </si>
  <si>
    <t>равно</t>
  </si>
  <si>
    <t>не равно</t>
  </si>
  <si>
    <t>План 
на 01.01.2017 года</t>
  </si>
  <si>
    <t>План 
на 01.01.2018 года</t>
  </si>
  <si>
    <t>План на 01.01.2017 года</t>
  </si>
  <si>
    <r>
      <t xml:space="preserve">Инвестиционная программа </t>
    </r>
    <r>
      <rPr>
        <b/>
        <u/>
        <sz val="14"/>
        <color theme="1"/>
        <rFont val="Times New Roman"/>
        <family val="1"/>
        <charset val="204"/>
      </rPr>
      <t>Акционерного общества "Синтез Групп"</t>
    </r>
  </si>
  <si>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2015 году</t>
  </si>
  <si>
    <t>Ввод объектов инвестиционной деятельности (мощностей) в эксплуатацию в 2015 году</t>
  </si>
  <si>
    <r>
      <t xml:space="preserve">Инвестиционная программа </t>
    </r>
    <r>
      <rPr>
        <b/>
        <u/>
        <sz val="12"/>
        <color theme="1"/>
        <rFont val="Times New Roman"/>
        <family val="1"/>
        <charset val="204"/>
      </rPr>
      <t>Акционерного общества "Синтез Групп"</t>
    </r>
  </si>
  <si>
    <r>
      <t xml:space="preserve">Инвестиционная программа </t>
    </r>
    <r>
      <rPr>
        <b/>
        <u/>
        <sz val="12"/>
        <color rgb="FF000000"/>
        <rFont val="Times New Roman"/>
        <family val="1"/>
        <charset val="204"/>
      </rPr>
      <t>Акционерного общества "Синтез Групп"</t>
    </r>
  </si>
  <si>
    <t>не требуется</t>
  </si>
  <si>
    <r>
      <t>Инвестиционная программа</t>
    </r>
    <r>
      <rPr>
        <b/>
        <u/>
        <sz val="12"/>
        <color rgb="FF000000"/>
        <rFont val="Times New Roman"/>
        <family val="1"/>
        <charset val="204"/>
      </rPr>
      <t xml:space="preserve"> Акционерного общества "Синтез Групп"</t>
    </r>
  </si>
  <si>
    <t xml:space="preserve">Срок ввода объектов электросетевого хозяйства в соответствии со схемой и программой развития Единой энергетической системы России, утвержденными в 2015 год </t>
  </si>
  <si>
    <t>Схема и программа развития электроэнергетики субъекта Российской Федерации, утвержденные в 2015 год</t>
  </si>
  <si>
    <t>2019 год</t>
  </si>
  <si>
    <t>Показатели средней продолжительности прекращений передачи электрической энергии (Пп)</t>
  </si>
  <si>
    <t>ед.</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</si>
  <si>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</si>
  <si>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территориальными сетевыми организациями (Птсо)</t>
  </si>
  <si>
    <t>Субъекты Российской Федерации, на территории которых реализуется инвестиционный проект: г. Москва</t>
  </si>
  <si>
    <t>Тип инвестиционного проекта: строительство</t>
  </si>
  <si>
    <t xml:space="preserve">нд </t>
  </si>
  <si>
    <r>
      <t>нд</t>
    </r>
    <r>
      <rPr>
        <vertAlign val="superscript"/>
        <sz val="12"/>
        <color theme="0" tint="-0.249977111117893"/>
        <rFont val="Times New Roman"/>
        <family val="1"/>
        <charset val="204"/>
      </rPr>
      <t>1)</t>
    </r>
  </si>
  <si>
    <t>ТП 2 х 2000 кВА (10 кВ)</t>
  </si>
  <si>
    <t>РП 10 кВ (4 ячейки)</t>
  </si>
  <si>
    <r>
      <t>Наименование и реквизиты документа, согласно которому сформированы технические характеристики (параметры) инвестиционного проекта</t>
    </r>
    <r>
      <rPr>
        <b/>
        <sz val="12"/>
        <rFont val="Times New Roman"/>
        <family val="1"/>
        <charset val="204"/>
      </rPr>
      <t xml:space="preserve"> </t>
    </r>
  </si>
  <si>
    <t>4ПКЛ(120 мм) 10 кВ от новой ТП ПАО " МОЭСК" до точки врезки:</t>
  </si>
  <si>
    <t>2</t>
  </si>
  <si>
    <t>Подготовка места прокладки КЛ (траншеи)</t>
  </si>
  <si>
    <t>3</t>
  </si>
  <si>
    <t>4ПКЛ( 120 мм) 10 кВ от новой ТП ПАО " МОЭСК" до точки врезки:</t>
  </si>
  <si>
    <r>
      <t xml:space="preserve">Итого объем финансовых потребностей </t>
    </r>
    <r>
      <rPr>
        <i/>
        <sz val="11"/>
        <rFont val="Times New Roman"/>
        <family val="1"/>
        <charset val="204"/>
      </rPr>
      <t>ОФП</t>
    </r>
    <r>
      <rPr>
        <i/>
        <vertAlign val="superscript"/>
        <sz val="11"/>
        <rFont val="Times New Roman"/>
        <family val="1"/>
        <charset val="204"/>
      </rPr>
      <t>УНЦ</t>
    </r>
    <r>
      <rPr>
        <i/>
        <vertAlign val="subscript"/>
        <sz val="11"/>
        <rFont val="Times New Roman"/>
        <family val="1"/>
        <charset val="204"/>
      </rPr>
      <t>d</t>
    </r>
    <r>
      <rPr>
        <sz val="11"/>
        <rFont val="Times New Roman"/>
        <family val="1"/>
        <charset val="204"/>
      </rPr>
      <t xml:space="preserve">, определенный в текущих ценах в соответствии с таблицами 1 - 5 в ценах, в которых рассчитаны укрупненные нормативы цены  (с НДС) </t>
    </r>
    <r>
      <rPr>
        <vertAlign val="superscript"/>
        <sz val="11"/>
        <rFont val="Times New Roman"/>
        <family val="1"/>
        <charset val="204"/>
      </rPr>
      <t>2)</t>
    </r>
  </si>
  <si>
    <r>
      <rPr>
        <vertAlign val="superscript"/>
        <sz val="11"/>
        <rFont val="Times New Roman"/>
        <family val="1"/>
        <charset val="204"/>
      </rPr>
      <t>1)</t>
    </r>
    <r>
      <rPr>
        <sz val="11"/>
        <rFont val="Times New Roman"/>
        <family val="1"/>
        <charset val="204"/>
      </rPr>
      <t xml:space="preserve"> Ячейки, в которых указано слово "нд", заполнению не подлежат</t>
    </r>
  </si>
  <si>
    <r>
      <rPr>
        <vertAlign val="superscript"/>
        <sz val="11"/>
        <rFont val="Times New Roman"/>
        <family val="1"/>
        <charset val="204"/>
      </rPr>
      <t>2)</t>
    </r>
    <r>
      <rPr>
        <sz val="11"/>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</si>
  <si>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1"/>
        <rFont val="Times New Roman"/>
        <family val="1"/>
        <charset val="204"/>
      </rPr>
      <t>3)</t>
    </r>
    <r>
      <rPr>
        <sz val="11"/>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</si>
  <si>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1"/>
        <rFont val="Times New Roman"/>
        <family val="1"/>
        <charset val="204"/>
      </rPr>
      <t>4)</t>
    </r>
    <r>
      <rPr>
        <sz val="11"/>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</si>
  <si>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Наименование инвестиционного проекта: нд</t>
  </si>
  <si>
    <t>Идентификатор инвестиционного проекта: нд</t>
  </si>
  <si>
    <r>
      <t xml:space="preserve">Инвестиционная программа </t>
    </r>
    <r>
      <rPr>
        <b/>
        <u/>
        <sz val="12"/>
        <rFont val="Times New Roman"/>
        <family val="1"/>
        <charset val="204"/>
      </rPr>
      <t>Акционерного общества "Синтез Групп"</t>
    </r>
  </si>
  <si>
    <r>
      <t xml:space="preserve">Фактический объем финансирования инвестиций по инвестиционному проекту </t>
    </r>
    <r>
      <rPr>
        <i/>
        <sz val="11"/>
        <rFont val="Times New Roman"/>
        <family val="1"/>
        <charset val="204"/>
      </rPr>
      <t>Ф2016</t>
    </r>
    <r>
      <rPr>
        <i/>
        <vertAlign val="subscript"/>
        <sz val="11"/>
        <rFont val="Times New Roman"/>
        <family val="1"/>
        <charset val="204"/>
      </rPr>
      <t xml:space="preserve"> </t>
    </r>
    <r>
      <rPr>
        <sz val="11"/>
        <rFont val="Times New Roman"/>
        <family val="1"/>
        <charset val="204"/>
      </rPr>
      <t xml:space="preserve">(с НДС) </t>
    </r>
    <r>
      <rPr>
        <vertAlign val="superscript"/>
        <sz val="11"/>
        <rFont val="Times New Roman"/>
        <family val="1"/>
        <charset val="204"/>
      </rPr>
      <t>2)</t>
    </r>
  </si>
  <si>
    <r>
      <t xml:space="preserve">Объем финансовых потребностей </t>
    </r>
    <r>
      <rPr>
        <i/>
        <sz val="11"/>
        <rFont val="Symbol"/>
        <family val="1"/>
        <charset val="2"/>
      </rPr>
      <t>D</t>
    </r>
    <r>
      <rPr>
        <i/>
        <sz val="11"/>
        <rFont val="Times New Roman"/>
        <family val="1"/>
        <charset val="204"/>
      </rPr>
      <t>ОФП</t>
    </r>
    <r>
      <rPr>
        <i/>
        <vertAlign val="superscript"/>
        <sz val="11"/>
        <rFont val="Times New Roman"/>
        <family val="1"/>
        <charset val="204"/>
      </rPr>
      <t>УНЦ</t>
    </r>
    <r>
      <rPr>
        <i/>
        <vertAlign val="subscript"/>
        <sz val="11"/>
        <rFont val="Times New Roman"/>
        <family val="1"/>
        <charset val="204"/>
      </rPr>
      <t xml:space="preserve">2016  </t>
    </r>
    <r>
      <rPr>
        <sz val="11"/>
        <rFont val="Times New Roman"/>
        <family val="1"/>
        <charset val="204"/>
      </rPr>
      <t xml:space="preserve">(с НДС) </t>
    </r>
    <r>
      <rPr>
        <vertAlign val="superscript"/>
        <sz val="11"/>
        <rFont val="Times New Roman"/>
        <family val="1"/>
        <charset val="204"/>
      </rPr>
      <t>2)</t>
    </r>
  </si>
  <si>
    <r>
      <t>ОФ</t>
    </r>
    <r>
      <rPr>
        <i/>
        <vertAlign val="subscript"/>
        <sz val="11"/>
        <rFont val="Times New Roman"/>
        <family val="1"/>
        <charset val="204"/>
      </rPr>
      <t>ПР</t>
    </r>
    <r>
      <rPr>
        <i/>
        <vertAlign val="superscript"/>
        <sz val="11"/>
        <rFont val="Times New Roman"/>
        <family val="1"/>
        <charset val="204"/>
      </rPr>
      <t>2016 2)</t>
    </r>
  </si>
  <si>
    <r>
      <t>ОФ</t>
    </r>
    <r>
      <rPr>
        <i/>
        <vertAlign val="subscript"/>
        <sz val="11"/>
        <rFont val="Times New Roman"/>
        <family val="1"/>
        <charset val="204"/>
      </rPr>
      <t>ПР</t>
    </r>
    <r>
      <rPr>
        <i/>
        <vertAlign val="superscript"/>
        <sz val="11"/>
        <rFont val="Times New Roman"/>
        <family val="1"/>
        <charset val="204"/>
      </rPr>
      <t>2017  4)</t>
    </r>
  </si>
  <si>
    <r>
      <t>ОФ</t>
    </r>
    <r>
      <rPr>
        <i/>
        <vertAlign val="subscript"/>
        <sz val="11"/>
        <rFont val="Times New Roman"/>
        <family val="1"/>
        <charset val="204"/>
      </rPr>
      <t>ПР</t>
    </r>
    <r>
      <rPr>
        <i/>
        <vertAlign val="superscript"/>
        <sz val="11"/>
        <rFont val="Times New Roman"/>
        <family val="1"/>
        <charset val="204"/>
      </rPr>
      <t>2018 4)</t>
    </r>
  </si>
  <si>
    <t xml:space="preserve">Утвержденные плановые значения показателей приведены в соответствии с </t>
  </si>
  <si>
    <r>
      <t xml:space="preserve"> на год </t>
    </r>
    <r>
      <rPr>
        <b/>
        <u/>
        <sz val="14"/>
        <rFont val="Times New Roman"/>
        <family val="1"/>
        <charset val="204"/>
      </rPr>
      <t>2020</t>
    </r>
  </si>
  <si>
    <r>
      <t xml:space="preserve"> на год </t>
    </r>
    <r>
      <rPr>
        <b/>
        <u/>
        <sz val="14"/>
        <rFont val="Times New Roman"/>
        <family val="1"/>
        <charset val="204"/>
      </rPr>
      <t>2021</t>
    </r>
  </si>
  <si>
    <t>Предложение по корректировке утвержденного плана на 01.01.2019</t>
  </si>
  <si>
    <r>
      <t>Факт 
(Предложение по корректировке утвержденного плана)</t>
    </r>
    <r>
      <rPr>
        <vertAlign val="superscript"/>
        <sz val="12"/>
        <rFont val="Times New Roman"/>
        <family val="1"/>
        <charset val="204"/>
      </rPr>
      <t xml:space="preserve">1) 
</t>
    </r>
    <r>
      <rPr>
        <sz val="11"/>
        <color theme="1"/>
        <rFont val="Times New Roman"/>
        <family val="1"/>
        <charset val="204"/>
      </rPr>
      <t>года 2019</t>
    </r>
  </si>
  <si>
    <r>
      <t>План (Утвержденный план)</t>
    </r>
    <r>
      <rPr>
        <vertAlign val="superscript"/>
        <sz val="12"/>
        <rFont val="Times New Roman"/>
        <family val="1"/>
        <charset val="204"/>
      </rPr>
      <t>2)</t>
    </r>
    <r>
      <rPr>
        <sz val="11"/>
        <color theme="1"/>
        <rFont val="Times New Roman"/>
        <family val="1"/>
        <charset val="204"/>
      </rPr>
      <t xml:space="preserve"> 
года 2019</t>
    </r>
    <r>
      <rPr>
        <vertAlign val="superscript"/>
        <sz val="12"/>
        <rFont val="Times New Roman"/>
        <family val="1"/>
        <charset val="204"/>
      </rPr>
      <t>3)</t>
    </r>
  </si>
  <si>
    <r>
      <t>План (Утвержденный план)</t>
    </r>
    <r>
      <rPr>
        <vertAlign val="superscript"/>
        <sz val="12"/>
        <rFont val="Times New Roman"/>
        <family val="1"/>
        <charset val="204"/>
      </rPr>
      <t xml:space="preserve">2)  
</t>
    </r>
    <r>
      <rPr>
        <sz val="11"/>
        <color theme="1"/>
        <rFont val="Times New Roman"/>
        <family val="1"/>
        <charset val="204"/>
      </rPr>
      <t>года 2020</t>
    </r>
    <r>
      <rPr>
        <vertAlign val="superscript"/>
        <sz val="12"/>
        <rFont val="Times New Roman"/>
        <family val="1"/>
        <charset val="204"/>
      </rPr>
      <t>3)</t>
    </r>
  </si>
  <si>
    <r>
      <t>Факт 
(Предложение по корректировке утвержденного плана)</t>
    </r>
    <r>
      <rPr>
        <vertAlign val="superscript"/>
        <sz val="12"/>
        <rFont val="Times New Roman"/>
        <family val="1"/>
        <charset val="204"/>
      </rPr>
      <t xml:space="preserve">1) 
</t>
    </r>
    <r>
      <rPr>
        <sz val="11"/>
        <color theme="1"/>
        <rFont val="Times New Roman"/>
        <family val="1"/>
        <charset val="204"/>
      </rPr>
      <t>года 2020</t>
    </r>
  </si>
  <si>
    <r>
      <t>План (Утвержденный план)</t>
    </r>
    <r>
      <rPr>
        <vertAlign val="superscript"/>
        <sz val="12"/>
        <rFont val="Times New Roman"/>
        <family val="1"/>
        <charset val="204"/>
      </rPr>
      <t xml:space="preserve">2)  
</t>
    </r>
    <r>
      <rPr>
        <sz val="11"/>
        <color theme="1"/>
        <rFont val="Times New Roman"/>
        <family val="1"/>
        <charset val="204"/>
      </rPr>
      <t>года 2021</t>
    </r>
    <r>
      <rPr>
        <vertAlign val="superscript"/>
        <sz val="12"/>
        <rFont val="Times New Roman"/>
        <family val="1"/>
        <charset val="204"/>
      </rPr>
      <t>3)</t>
    </r>
  </si>
  <si>
    <r>
      <t>Факт 
(Предложение по корректировке утвержденного плана)</t>
    </r>
    <r>
      <rPr>
        <vertAlign val="superscript"/>
        <sz val="12"/>
        <rFont val="Times New Roman"/>
        <family val="1"/>
        <charset val="204"/>
      </rPr>
      <t xml:space="preserve">1) 
</t>
    </r>
    <r>
      <rPr>
        <sz val="11"/>
        <color theme="1"/>
        <rFont val="Times New Roman"/>
        <family val="1"/>
        <charset val="204"/>
      </rPr>
      <t>года 2021</t>
    </r>
  </si>
  <si>
    <t>2020 год</t>
  </si>
  <si>
    <t>2021 год</t>
  </si>
  <si>
    <t>2022 год</t>
  </si>
  <si>
    <t>2023 год</t>
  </si>
  <si>
    <t>2020 Год</t>
  </si>
  <si>
    <t>2021 Год</t>
  </si>
  <si>
    <t>Утвержденные плановые значения показателей приведены в соответствии с нд</t>
  </si>
  <si>
    <t>проектные работы по проекту покупка и монтаж систем АСКУЭ, Телемеханика - распредсеть для целей присоединения гостиницы в составе многофункционального комплекса, по адресу: площадь Курского вокзала</t>
  </si>
  <si>
    <t>Проектные работы по проекту строительства кабельной линии 20 кВ направлением  от РП № 70050 до ПС "Мещанская"(КЛ 20 кВ L=18.4 км)</t>
  </si>
  <si>
    <t>Приобретение в лизинг автотранспортного средства 
KIA OPTIMA</t>
  </si>
  <si>
    <r>
      <t xml:space="preserve">Год раскрытия информации: </t>
    </r>
    <r>
      <rPr>
        <b/>
        <u/>
        <sz val="14"/>
        <rFont val="Times New Roman"/>
        <family val="1"/>
        <charset val="204"/>
      </rPr>
      <t>2019</t>
    </r>
    <r>
      <rPr>
        <sz val="14"/>
        <rFont val="Times New Roman"/>
        <family val="1"/>
        <charset val="204"/>
      </rPr>
      <t xml:space="preserve"> год</t>
    </r>
  </si>
  <si>
    <t>№ №</t>
  </si>
  <si>
    <t>Наименование объекта</t>
  </si>
  <si>
    <t>Стадия
реали-
зации
проекта</t>
  </si>
  <si>
    <t>Проектная мощность/ 
протяженность сетей</t>
  </si>
  <si>
    <t>Год начала
строитель-
ства</t>
  </si>
  <si>
    <t>Год 
окончания
строитель-
ства</t>
  </si>
  <si>
    <t>Полная
стоимость
строитель-
ства **</t>
  </si>
  <si>
    <t>Остаточная
стоимость
строитель-
ства на 01.01.2019 **</t>
  </si>
  <si>
    <t>План ввода основных средств</t>
  </si>
  <si>
    <t>План финансирования</t>
  </si>
  <si>
    <t>Итого</t>
  </si>
  <si>
    <t>план
2020 года</t>
  </si>
  <si>
    <t>план
2021 года</t>
  </si>
  <si>
    <t>итого</t>
  </si>
  <si>
    <t>П/С *</t>
  </si>
  <si>
    <t>МВА</t>
  </si>
  <si>
    <t>млн. рублей</t>
  </si>
  <si>
    <t>Всего по объектам АО "Синтез Групп"</t>
  </si>
  <si>
    <t>ВСЕГО по объектам АО "Синтез Групп", относящимся к услугам по передачи электрической энергии</t>
  </si>
  <si>
    <t>1.</t>
  </si>
  <si>
    <t>Техническое перевооружение и реконструкция</t>
  </si>
  <si>
    <t>2.</t>
  </si>
  <si>
    <t>Новое строительство</t>
  </si>
  <si>
    <t>2.2.</t>
  </si>
  <si>
    <t>Прочие объекты</t>
  </si>
  <si>
    <t>2.2.1</t>
  </si>
  <si>
    <t>Внедрение автоматизированной системы учета электрической энергии, отпущенной в адрес потребителей АО "Синтез Групп"</t>
  </si>
  <si>
    <t>3.</t>
  </si>
  <si>
    <t>Объекты АО "Синтез Групп", включаемые в плату за технологическое присоединение</t>
  </si>
  <si>
    <t>J_ПУ</t>
  </si>
  <si>
    <r>
      <t>Год раскрытия информации:</t>
    </r>
    <r>
      <rPr>
        <b/>
        <sz val="14"/>
        <rFont val="Times New Roman"/>
        <family val="1"/>
        <charset val="204"/>
      </rPr>
      <t xml:space="preserve"> 2019 год</t>
    </r>
  </si>
  <si>
    <t xml:space="preserve">Фактический объем финансирования на 01.01.2018 года 
3), млн рублей 
(с НДС) </t>
  </si>
  <si>
    <t>Финансирование капитальных вложений 
года 2018 в прогнозных ценах, млн рублей (с НДС)</t>
  </si>
  <si>
    <t xml:space="preserve">Фактический объем освоения капитальных вложений на 01.01.2018 года 
, млн рублей 
(без НДС) </t>
  </si>
  <si>
    <t>Освоение капитальных вложений 2018 года в прогнозных ценах соответствующих лет, млн рублей (без НДС)</t>
  </si>
  <si>
    <t>Утвержденные плановые значения показателей приведены в соответствии с</t>
  </si>
  <si>
    <r>
      <t xml:space="preserve">Год раскрытия информации: </t>
    </r>
    <r>
      <rPr>
        <b/>
        <sz val="12"/>
        <rFont val="Times New Roman"/>
        <family val="1"/>
        <charset val="204"/>
      </rPr>
      <t>2019 год</t>
    </r>
  </si>
  <si>
    <t>Принятие основных средств и нематериальных активов к бухгалтерскому учету в 2018 году</t>
  </si>
  <si>
    <t>включение в состав инвестиционной программы нового инвестиционного проекта</t>
  </si>
  <si>
    <t>Московская область</t>
  </si>
  <si>
    <r>
      <t xml:space="preserve">Год раскрытия информации: </t>
    </r>
    <r>
      <rPr>
        <b/>
        <sz val="14"/>
        <rFont val="Times New Roman"/>
        <family val="1"/>
        <charset val="204"/>
      </rPr>
      <t>2019 год</t>
    </r>
  </si>
  <si>
    <r>
      <t>Год раскрытия информации:</t>
    </r>
    <r>
      <rPr>
        <b/>
        <sz val="12"/>
        <rFont val="Times New Roman"/>
        <family val="1"/>
        <charset val="204"/>
      </rPr>
      <t xml:space="preserve"> 2019 год</t>
    </r>
  </si>
  <si>
    <t xml:space="preserve">Перечень показателей энергетической эффективности объектов приведен в соответствии с </t>
  </si>
  <si>
    <r>
      <t xml:space="preserve">Год раскрытия информации: </t>
    </r>
    <r>
      <rPr>
        <b/>
        <sz val="11"/>
        <color theme="1"/>
        <rFont val="Times New Roman"/>
        <family val="1"/>
        <charset val="204"/>
      </rPr>
      <t>2019 год</t>
    </r>
  </si>
  <si>
    <r>
      <t>Год раскрытия информации:</t>
    </r>
    <r>
      <rPr>
        <b/>
        <sz val="11"/>
        <color theme="1"/>
        <rFont val="Times New Roman"/>
        <family val="1"/>
        <charset val="204"/>
      </rPr>
      <t xml:space="preserve"> 2019 год</t>
    </r>
  </si>
  <si>
    <t>Предварительные сводный сметный расчет</t>
  </si>
  <si>
    <t>Прогноз социально-экономического развития Российской Федерации на 2019 год</t>
  </si>
  <si>
    <r>
      <t>Год раскрытия информации:</t>
    </r>
    <r>
      <rPr>
        <b/>
        <sz val="10"/>
        <rFont val="Times New Roman"/>
        <family val="1"/>
        <charset val="204"/>
      </rPr>
      <t xml:space="preserve"> 2019 год</t>
    </r>
  </si>
  <si>
    <r>
      <t>Наименование  субъекта Российской Федерации:</t>
    </r>
    <r>
      <rPr>
        <b/>
        <sz val="10"/>
        <rFont val="Times New Roman"/>
        <family val="1"/>
        <charset val="204"/>
      </rPr>
      <t xml:space="preserve"> Московская область</t>
    </r>
  </si>
  <si>
    <t>Приложение № 4.2</t>
  </si>
  <si>
    <t>от 24 марта 2010 г. № 114</t>
  </si>
  <si>
    <t>Источники финансирования инвестиционных программ</t>
  </si>
  <si>
    <t>(в прогнозных ценах соответствующих лет), млн. рублей</t>
  </si>
  <si>
    <t>№№</t>
  </si>
  <si>
    <t>Источник финансирования</t>
  </si>
  <si>
    <t>2020 года</t>
  </si>
  <si>
    <t>2021 года</t>
  </si>
  <si>
    <t>Собственные средства</t>
  </si>
  <si>
    <t>1.1.</t>
  </si>
  <si>
    <t>Прибыль, направляемая на инвестиции:</t>
  </si>
  <si>
    <t>1.1.1.</t>
  </si>
  <si>
    <t>в т. ч. инвестиционная составляющая в тарифе</t>
  </si>
  <si>
    <t>1.1.2.</t>
  </si>
  <si>
    <t>в т. ч. прибыль со свободного сектора</t>
  </si>
  <si>
    <t>1.1.3.</t>
  </si>
  <si>
    <t xml:space="preserve">в т. ч. от технологического присоединения </t>
  </si>
  <si>
    <t>(для электросетевых компаний)</t>
  </si>
  <si>
    <t>1.1.3.1.</t>
  </si>
  <si>
    <t>в т. ч. от технологического присоединения генерации</t>
  </si>
  <si>
    <t>1.1.3.2.</t>
  </si>
  <si>
    <t>в т. ч. от технологического присоединения потребителей</t>
  </si>
  <si>
    <t>1.1.4.</t>
  </si>
  <si>
    <t>Прочая прибыль</t>
  </si>
  <si>
    <t>1.2.</t>
  </si>
  <si>
    <t>1.2.1.</t>
  </si>
  <si>
    <t>Амортизация, учтенная в тарифе</t>
  </si>
  <si>
    <t>1.2.2.</t>
  </si>
  <si>
    <t>Прочая амортизация</t>
  </si>
  <si>
    <t>1.2.3.</t>
  </si>
  <si>
    <t>Недоиспользованная амортизация прошлых лет</t>
  </si>
  <si>
    <t>1.3.</t>
  </si>
  <si>
    <t>Возврат НДС</t>
  </si>
  <si>
    <t>1.4.</t>
  </si>
  <si>
    <t>Прочие собственные средства</t>
  </si>
  <si>
    <t>1.4.1.</t>
  </si>
  <si>
    <t>в т. ч. средства допэмиссии</t>
  </si>
  <si>
    <t>1.5.</t>
  </si>
  <si>
    <t>Остаток собственных средств на начало года</t>
  </si>
  <si>
    <t>Привлеченные средства, в т. ч.:</t>
  </si>
  <si>
    <t>2.1.</t>
  </si>
  <si>
    <t>Кредиты</t>
  </si>
  <si>
    <t>Облигационные займы</t>
  </si>
  <si>
    <t>2.3.</t>
  </si>
  <si>
    <t>Займы организаций</t>
  </si>
  <si>
    <t>2.4.</t>
  </si>
  <si>
    <t>Бюджетное финансирование</t>
  </si>
  <si>
    <t>2.5.</t>
  </si>
  <si>
    <t>Средства внешних инвесторов</t>
  </si>
  <si>
    <t>2.6.</t>
  </si>
  <si>
    <t>Использование лизинга</t>
  </si>
  <si>
    <t>2.7.</t>
  </si>
  <si>
    <t>Прочие привлеченные средства</t>
  </si>
  <si>
    <t>ВСЕГО источников финансирования</t>
  </si>
  <si>
    <t>для ОГК/ТГК, в том числе</t>
  </si>
  <si>
    <t>ДПМ</t>
  </si>
  <si>
    <t>вне ДПМ</t>
  </si>
  <si>
    <t>Приложение № 1</t>
  </si>
  <si>
    <t>от "____"____________2017 г. № ______</t>
  </si>
  <si>
    <t>Финансовый план субъекта электроэнергетики</t>
  </si>
  <si>
    <r>
      <t xml:space="preserve">Инвестиционная программа </t>
    </r>
    <r>
      <rPr>
        <b/>
        <u/>
        <sz val="14"/>
        <color theme="1"/>
        <rFont val="Times New Roman"/>
        <family val="1"/>
        <charset val="204"/>
      </rPr>
      <t>АО "Синтез Групп"</t>
    </r>
  </si>
  <si>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</si>
  <si>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</si>
  <si>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 xml:space="preserve">1. Финансово-экономическая модель деятельности субъекта электроэнергетики </t>
  </si>
  <si>
    <t>Показатель</t>
  </si>
  <si>
    <t>Ед. изм.</t>
  </si>
  <si>
    <t>2015 год</t>
  </si>
  <si>
    <t>2016 год</t>
  </si>
  <si>
    <t>2017 год</t>
  </si>
  <si>
    <t>Факт</t>
  </si>
  <si>
    <t>Утвержденный план</t>
  </si>
  <si>
    <t>Предложение по корректировке  утвержденного плана</t>
  </si>
  <si>
    <t>БЮДЖЕТ ДОХОДОВ И РАСХОДОВ</t>
  </si>
  <si>
    <t>I</t>
  </si>
  <si>
    <t>Выручка от реализации товаров (работ, услуг) всего, в том числе*:</t>
  </si>
  <si>
    <t>млн рублей</t>
  </si>
  <si>
    <t xml:space="preserve">Производство и поставка электрической энергии и мощности всего, в том числе: </t>
  </si>
  <si>
    <t>-</t>
  </si>
  <si>
    <t>производство и поставка электрической энергии на оптовом рынке электрической энергии и мощности</t>
  </si>
  <si>
    <t>1.1.2</t>
  </si>
  <si>
    <t>производство и поставка электрической мощности на оптовом рынке электрической энергии и мощности</t>
  </si>
  <si>
    <t>1.1.3</t>
  </si>
  <si>
    <t>производство и поставка электрической энергии (мощности) на розничных рынках электрической энергии</t>
  </si>
  <si>
    <t>Производство и поставка тепловой энергии (мощности)</t>
  </si>
  <si>
    <t>1.3</t>
  </si>
  <si>
    <t>Оказание услуг по передаче электрической энергии</t>
  </si>
  <si>
    <t>Оказание услуг по передаче тепловой энергии, теплоносителя</t>
  </si>
  <si>
    <t>1.5</t>
  </si>
  <si>
    <t>Оказание услуг по технологическому присоединению</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</si>
  <si>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</si>
  <si>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</si>
  <si>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</si>
  <si>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</si>
  <si>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</si>
  <si>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</si>
  <si>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 xml:space="preserve">в части управления технологическими режимами </t>
  </si>
  <si>
    <t>1.8.2</t>
  </si>
  <si>
    <t>в части обеспечения надежности</t>
  </si>
  <si>
    <t>1.9</t>
  </si>
  <si>
    <t>Прочая деятельность</t>
  </si>
  <si>
    <t>II</t>
  </si>
  <si>
    <t>Себестоимость товаров (работ, услуг), коммерческие и управленческие расходы всего, в том числе:</t>
  </si>
  <si>
    <t>2.1.1</t>
  </si>
  <si>
    <t>2.1.2</t>
  </si>
  <si>
    <t>2.1.3</t>
  </si>
  <si>
    <t>2.3</t>
  </si>
  <si>
    <t>2.4</t>
  </si>
  <si>
    <t>2.5</t>
  </si>
  <si>
    <t>2.6</t>
  </si>
  <si>
    <t>2.7</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</si>
  <si>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</si>
  <si>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</si>
  <si>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</si>
  <si>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</si>
  <si>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</si>
  <si>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</si>
  <si>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</si>
  <si>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</si>
  <si>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</si>
  <si>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</si>
  <si>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</si>
  <si>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</si>
  <si>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</si>
  <si>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</si>
  <si>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</si>
  <si>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</si>
  <si>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</si>
  <si>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</si>
  <si>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</si>
  <si>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</si>
  <si>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</si>
  <si>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</si>
  <si>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</si>
  <si>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</si>
  <si>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</si>
  <si>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</si>
  <si>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</si>
  <si>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</si>
  <si>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</si>
  <si>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</si>
  <si>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</si>
  <si>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</si>
  <si>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</si>
  <si>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</si>
  <si>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</si>
  <si>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</si>
  <si>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2.5.1</t>
  </si>
  <si>
    <t>налог на имущество организации</t>
  </si>
  <si>
    <t>2.5.2</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</si>
  <si>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</si>
  <si>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</si>
  <si>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</si>
  <si>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</si>
  <si>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</si>
  <si>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</si>
  <si>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</si>
  <si>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</si>
  <si>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</si>
  <si>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</si>
  <si>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</si>
  <si>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</si>
  <si>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</si>
  <si>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</si>
  <si>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</si>
  <si>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</si>
  <si>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</si>
  <si>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</si>
  <si>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</si>
  <si>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3.1.3</t>
  </si>
  <si>
    <t>3.3</t>
  </si>
  <si>
    <t>3.4</t>
  </si>
  <si>
    <t>3.5</t>
  </si>
  <si>
    <t>3.6</t>
  </si>
  <si>
    <t>3.7</t>
  </si>
  <si>
    <t>3.8</t>
  </si>
  <si>
    <t>3.8.1</t>
  </si>
  <si>
    <t>3.8.2</t>
  </si>
  <si>
    <t>3.9</t>
  </si>
  <si>
    <t>IV</t>
  </si>
  <si>
    <t>Прочие доходы и расходы (сальдо) (строка 4.1 – строка 4.2)</t>
  </si>
  <si>
    <t>Прочие доходы всего, в том числе:</t>
  </si>
  <si>
    <t>доходы от участия в других организациях</t>
  </si>
  <si>
    <t>проценты к получению</t>
  </si>
  <si>
    <t>восстановление резервов всего, в том числе:</t>
  </si>
  <si>
    <t>4.1.3.1</t>
  </si>
  <si>
    <t>по сомнительным долгам</t>
  </si>
  <si>
    <t>прочие внереализационные доходы</t>
  </si>
  <si>
    <t>расходы, связанные с персоналом</t>
  </si>
  <si>
    <t>проценты к уплате</t>
  </si>
  <si>
    <t>создание резервов всего, в том числе:</t>
  </si>
  <si>
    <t>4.2.3.1</t>
  </si>
  <si>
    <t xml:space="preserve"> по сомнительным долгам</t>
  </si>
  <si>
    <t>прочие внереализационные расходы</t>
  </si>
  <si>
    <t>V</t>
  </si>
  <si>
    <t>Прибыль (убыток) до налогообложения (строка III + строка IV) всего, в том числе:</t>
  </si>
  <si>
    <t>5.8.1</t>
  </si>
  <si>
    <t>5.8.2</t>
  </si>
  <si>
    <t>VI</t>
  </si>
  <si>
    <t>Налог на прибыль всего, в том числе:</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</si>
  <si>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</si>
  <si>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</si>
  <si>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</si>
  <si>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Оказание услуг по технологическому присоединению;</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</si>
  <si>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</si>
  <si>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</si>
  <si>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</si>
  <si>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</si>
  <si>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</si>
  <si>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</si>
  <si>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</si>
  <si>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</si>
  <si>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</si>
  <si>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</si>
  <si>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</si>
  <si>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7.5</t>
  </si>
  <si>
    <t>7.6</t>
  </si>
  <si>
    <t>7.7</t>
  </si>
  <si>
    <t>7.8</t>
  </si>
  <si>
    <t>7.8.1</t>
  </si>
  <si>
    <t>7.8.2</t>
  </si>
  <si>
    <t>7.9</t>
  </si>
  <si>
    <t>VIII</t>
  </si>
  <si>
    <t>Направления использования чистой прибыли</t>
  </si>
  <si>
    <t>На инвестиции</t>
  </si>
  <si>
    <t>Резервный фонд</t>
  </si>
  <si>
    <t>Выплата дивидендов</t>
  </si>
  <si>
    <t>Остаток на развитие</t>
  </si>
  <si>
    <t>IX</t>
  </si>
  <si>
    <t>Прибыль до налогообложения без учета процентов к уплате и амортизации (строкаV + строка 4.2.2 + строка II.IV)</t>
  </si>
  <si>
    <t>Долг (кредиты и займы) на начало периода всего, в том числе:</t>
  </si>
  <si>
    <t>9.2.1</t>
  </si>
  <si>
    <t>краткосрочные кредиты и займы на начало периода</t>
  </si>
  <si>
    <t>Долг (кредиты и займы) на конец периода, в том числе</t>
  </si>
  <si>
    <t>9.3.1</t>
  </si>
  <si>
    <t>краткосрочные кредиты и займы на конец периода</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</si>
  <si>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</si>
  <si>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</si>
  <si>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</si>
  <si>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</si>
  <si>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10.1.1</t>
  </si>
  <si>
    <t>10.1.2</t>
  </si>
  <si>
    <t>10.1.3</t>
  </si>
  <si>
    <t>10.3</t>
  </si>
  <si>
    <t>10.4</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</si>
  <si>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</si>
  <si>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</si>
  <si>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</si>
  <si>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</si>
  <si>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</si>
  <si>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</si>
  <si>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</si>
  <si>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</si>
  <si>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</si>
  <si>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</si>
  <si>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</si>
  <si>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</si>
  <si>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</si>
  <si>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</si>
  <si>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</si>
  <si>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</si>
  <si>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</si>
  <si>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</si>
  <si>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</si>
  <si>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</si>
  <si>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</si>
  <si>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</si>
  <si>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</si>
  <si>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</si>
  <si>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</si>
  <si>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</si>
  <si>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</si>
  <si>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</si>
  <si>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</si>
  <si>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</si>
  <si>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</si>
  <si>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</si>
  <si>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</si>
  <si>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</si>
  <si>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</si>
  <si>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</si>
  <si>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</si>
  <si>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</si>
  <si>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</si>
  <si>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</si>
  <si>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</si>
  <si>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</si>
  <si>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</si>
  <si>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</si>
  <si>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</si>
  <si>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</si>
  <si>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</si>
  <si>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</si>
  <si>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</si>
  <si>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</si>
  <si>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</si>
  <si>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</si>
  <si>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</si>
  <si>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</si>
  <si>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</si>
  <si>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</si>
  <si>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</si>
  <si>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</si>
  <si>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средства федерального бюджета</t>
  </si>
  <si>
    <t>12.2.1.2</t>
  </si>
  <si>
    <t>средства консолидированного бюджета субъекта Российской Федерации</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</si>
  <si>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</si>
  <si>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</si>
  <si>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</si>
  <si>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</si>
  <si>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</si>
  <si>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</si>
  <si>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</si>
  <si>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</si>
  <si>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</si>
  <si>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</si>
  <si>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</si>
  <si>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</si>
  <si>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</si>
  <si>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</si>
  <si>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</si>
  <si>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</si>
  <si>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</si>
  <si>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</si>
  <si>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</si>
  <si>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</si>
  <si>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</si>
  <si>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</si>
  <si>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</si>
  <si>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</si>
  <si>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</si>
  <si>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</si>
  <si>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</si>
  <si>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</si>
  <si>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</si>
  <si>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</si>
  <si>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</si>
  <si>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</si>
  <si>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</si>
  <si>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</si>
  <si>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</si>
  <si>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</si>
  <si>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</si>
  <si>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</si>
  <si>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</si>
  <si>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</si>
  <si>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</si>
  <si>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</si>
  <si>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</si>
  <si>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</si>
  <si>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вексели</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</si>
  <si>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</si>
  <si>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</si>
  <si>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</si>
  <si>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</si>
  <si>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</si>
  <si>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</si>
  <si>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</si>
  <si>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</si>
  <si>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</si>
  <si>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всего, в том числе:</t>
  </si>
  <si>
    <t>15.1.1</t>
  </si>
  <si>
    <t>15.1.2</t>
  </si>
  <si>
    <t>15.1.3</t>
  </si>
  <si>
    <t>15.2</t>
  </si>
  <si>
    <t>15.3</t>
  </si>
  <si>
    <t>Прочие выплаты по финансовым операциям</t>
  </si>
  <si>
    <t>XVI</t>
  </si>
  <si>
    <t>Сальдо денежных средств по операционной деятельности (строка X-строка XI) всего, в том числе:</t>
  </si>
  <si>
    <t>XVII</t>
  </si>
  <si>
    <t xml:space="preserve">Сальдо денежных средств по инвестиционным операциям всего (строка XII-строка XIII), всего в том числе </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</si>
  <si>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</si>
  <si>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</si>
  <si>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</si>
  <si>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</si>
  <si>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</si>
  <si>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(строка XIV-строка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</si>
  <si>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</si>
  <si>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</si>
  <si>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</si>
  <si>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</si>
  <si>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</si>
  <si>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</si>
  <si>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</si>
  <si>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(строка XVI+строка XVII+строка XVIII+строка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</si>
  <si>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</si>
  <si>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</si>
  <si>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</si>
  <si>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</si>
  <si>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</si>
  <si>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</si>
  <si>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</si>
  <si>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</si>
  <si>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</si>
  <si>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</si>
  <si>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</si>
  <si>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</si>
  <si>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производство и поставка электрической энергии на оптовом рынке электрической энергиии и мощности</t>
  </si>
  <si>
    <t>23.1.1.1.а</t>
  </si>
  <si>
    <t>23.1.1.2</t>
  </si>
  <si>
    <t>23.1.1.2.а</t>
  </si>
  <si>
    <t>23.1.1.3</t>
  </si>
  <si>
    <t>23.1.1.3.а</t>
  </si>
  <si>
    <t>23.1.2</t>
  </si>
  <si>
    <t>производство и поставка тепловой энергии (мощности)</t>
  </si>
  <si>
    <t>23.1.2.а</t>
  </si>
  <si>
    <t>23.1.3</t>
  </si>
  <si>
    <t>оказание услуг по передаче электрической энергии</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</si>
  <si>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</si>
  <si>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</si>
  <si>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</si>
  <si>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</si>
  <si>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</si>
  <si>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</si>
  <si>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</si>
  <si>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23.1.6</t>
  </si>
  <si>
    <t>реализация электрической энергии и мощности</t>
  </si>
  <si>
    <t>23.1.6.а</t>
  </si>
  <si>
    <t>23.1.7</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</si>
  <si>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</si>
  <si>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</si>
  <si>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</si>
  <si>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</si>
  <si>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</si>
  <si>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</si>
  <si>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</si>
  <si>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</si>
  <si>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</si>
  <si>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</si>
  <si>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</si>
  <si>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</si>
  <si>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</si>
  <si>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</si>
  <si>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</si>
  <si>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</si>
  <si>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</si>
  <si>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</si>
  <si>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</si>
  <si>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</si>
  <si>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</si>
  <si>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</si>
  <si>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</si>
  <si>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</si>
  <si>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</si>
  <si>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</si>
  <si>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</si>
  <si>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</si>
  <si>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</si>
  <si>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</si>
  <si>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</si>
  <si>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</si>
  <si>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</si>
  <si>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</si>
  <si>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</si>
  <si>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</si>
  <si>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</si>
  <si>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</si>
  <si>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</si>
  <si>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</si>
  <si>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</si>
  <si>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</si>
  <si>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</si>
  <si>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</si>
  <si>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</si>
  <si>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</si>
  <si>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</si>
  <si>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</si>
  <si>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</si>
  <si>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</si>
  <si>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</si>
  <si>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</si>
  <si>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</si>
  <si>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</si>
  <si>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</si>
  <si>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</si>
  <si>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</si>
  <si>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</si>
  <si>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</si>
  <si>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</si>
  <si>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</si>
  <si>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</si>
  <si>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</si>
  <si>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</si>
  <si>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</si>
  <si>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</si>
  <si>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</si>
  <si>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</si>
  <si>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</si>
  <si>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</si>
  <si>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</si>
  <si>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</si>
  <si>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</si>
  <si>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x</t>
  </si>
  <si>
    <t>24.1</t>
  </si>
  <si>
    <t>Установленная электрическая мощность</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</si>
  <si>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</si>
  <si>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</si>
  <si>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</si>
  <si>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</si>
  <si>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</si>
  <si>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</si>
  <si>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</si>
  <si>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</si>
  <si>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</si>
  <si>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</si>
  <si>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</si>
  <si>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</si>
  <si>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</si>
  <si>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</si>
  <si>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</si>
  <si>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</si>
  <si>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</si>
  <si>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</si>
  <si>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</si>
  <si>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</si>
  <si>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</si>
  <si>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</si>
  <si>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</si>
  <si>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</si>
  <si>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</si>
  <si>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</si>
  <si>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</si>
  <si>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</si>
  <si>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</si>
  <si>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</si>
  <si>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</si>
  <si>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</si>
  <si>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</si>
  <si>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</si>
  <si>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</si>
  <si>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</si>
  <si>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</si>
  <si>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</si>
  <si>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</si>
  <si>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</si>
  <si>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</si>
  <si>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</si>
  <si>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</si>
  <si>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</si>
  <si>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</si>
  <si>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</si>
  <si>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</si>
  <si>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</si>
  <si>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</si>
  <si>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</si>
  <si>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</si>
  <si>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</si>
  <si>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</si>
  <si>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</si>
  <si>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Неободимая валовая выручка сетевой организации в части содержания (строка 1.3-строка 2.2.1-строка 2.2.2-строка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</si>
  <si>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</si>
  <si>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</si>
  <si>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</si>
  <si>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</si>
  <si>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</si>
  <si>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</si>
  <si>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</si>
  <si>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</si>
  <si>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</si>
  <si>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</si>
  <si>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</si>
  <si>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</si>
  <si>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</si>
  <si>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</si>
  <si>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</si>
  <si>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</si>
  <si>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</si>
  <si>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</si>
  <si>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</si>
  <si>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</si>
  <si>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</si>
  <si>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</si>
  <si>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</si>
  <si>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</si>
  <si>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</si>
  <si>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</si>
  <si>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</si>
  <si>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</si>
  <si>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</si>
  <si>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</si>
  <si>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</si>
  <si>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</si>
  <si>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</si>
  <si>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чел</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</si>
  <si>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</si>
  <si>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 том числе:</t>
  </si>
  <si>
    <t>Собственные средства всего, в том числе:</t>
  </si>
  <si>
    <t>Прибыль, направляемая на инвестиции, в том числе:</t>
  </si>
  <si>
    <t>полученная от реализации продукции и оказанных услуг по регулируемым ценам (тарифам):</t>
  </si>
  <si>
    <t>1.1.1.1</t>
  </si>
  <si>
    <t>производства и поставки электрической энергии и мощности</t>
  </si>
  <si>
    <t>1.1.1.1.1</t>
  </si>
  <si>
    <t>1.1.1.1.2</t>
  </si>
  <si>
    <t>1.1.1.1.3</t>
  </si>
  <si>
    <t>1.1.1.2</t>
  </si>
  <si>
    <t>производства и поставки тепловой энергии (мощности)</t>
  </si>
  <si>
    <t>оказания услуг по передаче электрической энергии</t>
  </si>
  <si>
    <t>1.1.1.4</t>
  </si>
  <si>
    <t>оказания услуг по передаче тепловой энергии, теплоносителя</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</si>
  <si>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</si>
  <si>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</si>
  <si>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</si>
  <si>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</si>
  <si>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</si>
  <si>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</si>
  <si>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</si>
  <si>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от технологического присоединения потребителей</t>
  </si>
  <si>
    <t>1.1.1.5.2.а</t>
  </si>
  <si>
    <t>1.1.1.6</t>
  </si>
  <si>
    <t>реализации электрической энергии и мощности</t>
  </si>
  <si>
    <t>1.1.1.7</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</si>
  <si>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</si>
  <si>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</si>
  <si>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</si>
  <si>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</si>
  <si>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</si>
  <si>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</si>
  <si>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</si>
  <si>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</si>
  <si>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</si>
  <si>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</si>
  <si>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1.2.1</t>
  </si>
  <si>
    <t>текущая амортизация, учтенная в ценах (тарифах) всего, в том числе:</t>
  </si>
  <si>
    <t>1.2.1.1</t>
  </si>
  <si>
    <t>производство и поставка электрической энергии и мощности</t>
  </si>
  <si>
    <t>1.2.1.1.1</t>
  </si>
  <si>
    <t>1.2.1.1.2</t>
  </si>
  <si>
    <t>1.2.1.1.3</t>
  </si>
  <si>
    <t>1.2.1.2</t>
  </si>
  <si>
    <t>1.2.1.3</t>
  </si>
  <si>
    <t>1.2.1.4</t>
  </si>
  <si>
    <t>1.2.1.5</t>
  </si>
  <si>
    <t>1.2.1.6</t>
  </si>
  <si>
    <t>1.2.1.7</t>
  </si>
  <si>
    <t>1.2.1.7.1</t>
  </si>
  <si>
    <t>1.2.1.7.2</t>
  </si>
  <si>
    <t>1.2.2</t>
  </si>
  <si>
    <t>прочая текущая амортизация</t>
  </si>
  <si>
    <t>1.2.3</t>
  </si>
  <si>
    <t>недоиспользованная амортизация прошлых лет всего, в том числе:</t>
  </si>
  <si>
    <t>1.2.3.1</t>
  </si>
  <si>
    <t>1.2.3.1.1</t>
  </si>
  <si>
    <t>1.2.3.1.2.</t>
  </si>
  <si>
    <t>1.2.3.1.2</t>
  </si>
  <si>
    <t>1.2.3.2</t>
  </si>
  <si>
    <t>1.2.3.3</t>
  </si>
  <si>
    <t>1.2.3.4</t>
  </si>
  <si>
    <t>1.2.3.5</t>
  </si>
  <si>
    <t>1.2.3.6</t>
  </si>
  <si>
    <t>1.2.3.7</t>
  </si>
  <si>
    <t>1.2.3.7.1</t>
  </si>
  <si>
    <t>1.2.3.7.2</t>
  </si>
  <si>
    <t>Возврат налога на добавленную стоимость****</t>
  </si>
  <si>
    <t>Прочие собственные средства всего, в том числе:</t>
  </si>
  <si>
    <t>1.4.1</t>
  </si>
  <si>
    <t>средства от эмиссии акций</t>
  </si>
  <si>
    <t>1.4.2</t>
  </si>
  <si>
    <t>остаток собственных средств на начало года</t>
  </si>
  <si>
    <t>Привлеченные средства всего, в том числе:</t>
  </si>
  <si>
    <t>Вексели</t>
  </si>
  <si>
    <t>2.5.1.1</t>
  </si>
  <si>
    <t>в том числе средства федерального бюджета, недоиспользованные в прошлых периодах</t>
  </si>
  <si>
    <t>2.5.2.1</t>
  </si>
  <si>
    <t>в том числе средства консолидированного бюджета субъекта Российской Федерации, недоиспользованные в прошлых периодах</t>
  </si>
  <si>
    <t>3.1.</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</si>
  <si>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</si>
  <si>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</si>
  <si>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</si>
  <si>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</si>
  <si>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</si>
  <si>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возврат инвестированного капитала, направляемый на инвестиции</t>
  </si>
  <si>
    <t>доход на инвестированный капитал, направляемый на инвестиции</t>
  </si>
  <si>
    <t>3.2.3</t>
  </si>
  <si>
    <t>заемные средства, направляемые на инвестиции</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</si>
  <si>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</si>
  <si>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</si>
  <si>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</si>
  <si>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</si>
  <si>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</si>
  <si>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</si>
  <si>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 xml:space="preserve">Утвержденные плановые значения показателей приведены в соответствии с 
</t>
  </si>
  <si>
    <r>
      <t xml:space="preserve">                    Год раскрытия (предоставления) информации: </t>
    </r>
    <r>
      <rPr>
        <b/>
        <u/>
        <sz val="14"/>
        <color theme="1"/>
        <rFont val="Times New Roman"/>
        <family val="1"/>
        <charset val="204"/>
      </rPr>
      <t>2019</t>
    </r>
    <r>
      <rPr>
        <b/>
        <sz val="14"/>
        <color theme="1"/>
        <rFont val="Times New Roman"/>
        <family val="1"/>
        <charset val="204"/>
      </rPr>
      <t xml:space="preserve"> </t>
    </r>
    <r>
      <rPr>
        <sz val="14"/>
        <color theme="1"/>
        <rFont val="Times New Roman"/>
        <family val="1"/>
        <charset val="204"/>
      </rPr>
      <t>год</t>
    </r>
  </si>
  <si>
    <r>
      <t>Субъект Российской Федерации:</t>
    </r>
    <r>
      <rPr>
        <b/>
        <sz val="14"/>
        <color theme="1"/>
        <rFont val="Times New Roman"/>
        <family val="1"/>
        <charset val="204"/>
      </rPr>
      <t xml:space="preserve"> Московская область</t>
    </r>
  </si>
  <si>
    <r>
      <rPr>
        <b/>
        <sz val="11"/>
        <rFont val="Times New Roman"/>
        <family val="1"/>
        <charset val="204"/>
      </rPr>
      <t xml:space="preserve">Срок ввода </t>
    </r>
    <r>
      <rPr>
        <sz val="11"/>
        <rFont val="Times New Roman"/>
        <family val="1"/>
        <charset val="204"/>
      </rPr>
      <t>объектов электросетевого хозяйства в соответствии со схемой и программой развития Единой энергетической системы России, утвержденными в год (X–1)</t>
    </r>
    <r>
      <rPr>
        <vertAlign val="superscript"/>
        <sz val="11"/>
        <rFont val="Times New Roman"/>
        <family val="1"/>
        <charset val="204"/>
      </rPr>
      <t xml:space="preserve">1)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</si>
  <si>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rPr>
        <b/>
        <sz val="11"/>
        <rFont val="Times New Roman"/>
        <family val="1"/>
        <charset val="204"/>
      </rPr>
      <t>Срок ввода</t>
    </r>
    <r>
      <rPr>
        <sz val="11"/>
        <rFont val="Times New Roman"/>
        <family val="1"/>
        <charset val="204"/>
      </rPr>
      <t xml:space="preserve"> объекта в эксплуатацию, предусмотренный схемой и программой развития электроэнергетики субъекта Российской Федерации, утвержденные в год (X–1)</t>
    </r>
    <r>
      <rPr>
        <vertAlign val="superscript"/>
        <sz val="11"/>
        <rFont val="Times New Roman"/>
        <family val="1"/>
        <charset val="204"/>
      </rPr>
      <t>1)</t>
    </r>
    <r>
      <rPr>
        <sz val="11"/>
        <rFont val="Times New Roman"/>
        <family val="1"/>
        <charset val="204"/>
      </rPr>
      <t xml:space="preserve"> 
(схемой теплоснабжения поселения (городского округа), утвержденной органом местного самоуправления), год</t>
    </r>
  </si>
  <si>
    <r>
      <t>Планируемый в инвестиционной программе</t>
    </r>
    <r>
      <rPr>
        <b/>
        <sz val="11"/>
        <color rgb="FF000000"/>
        <rFont val="Times New Roman"/>
        <family val="1"/>
        <charset val="204"/>
      </rPr>
      <t xml:space="preserve"> срок постановки объектов электросетевого хозяйства под напряжение</t>
    </r>
    <r>
      <rPr>
        <sz val="11"/>
        <color indexed="8"/>
        <rFont val="Times New Roman"/>
        <family val="1"/>
        <charset val="204"/>
      </rPr>
      <t xml:space="preserve"> (включения объектов капитального строительства для проведения пусконаладочных работ), год</t>
    </r>
  </si>
  <si>
    <r>
      <t>Планируемый в инвестиционной программе с</t>
    </r>
    <r>
      <rPr>
        <b/>
        <sz val="11"/>
        <color rgb="FF000000"/>
        <rFont val="Times New Roman"/>
        <family val="1"/>
        <charset val="204"/>
      </rPr>
      <t>рок ввода объектов электросетевого хозяйства</t>
    </r>
    <r>
      <rPr>
        <sz val="11"/>
        <color indexed="8"/>
        <rFont val="Times New Roman"/>
        <family val="1"/>
        <charset val="204"/>
      </rPr>
      <t xml:space="preserve"> (объектов теплоснабжения) в эксплуатацию, год</t>
    </r>
  </si>
  <si>
    <r>
      <rPr>
        <b/>
        <sz val="11"/>
        <color rgb="FF000000"/>
        <rFont val="Times New Roman"/>
        <family val="1"/>
        <charset val="204"/>
      </rPr>
      <t>Реквизиты договоров о подключении к системам теплоснабжения</t>
    </r>
    <r>
      <rPr>
        <sz val="11"/>
        <color indexed="8"/>
        <rFont val="Times New Roman"/>
        <family val="1"/>
        <charset val="204"/>
      </rPr>
      <t>,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r>
  </si>
  <si>
    <r>
      <rPr>
        <b/>
        <sz val="11"/>
        <color rgb="FF000000"/>
        <rFont val="Times New Roman"/>
        <family val="1"/>
        <charset val="204"/>
      </rPr>
      <t>Количество заключенных договоров о подключении к системам теплоснабжения</t>
    </r>
    <r>
      <rPr>
        <sz val="11"/>
        <color indexed="8"/>
        <rFont val="Times New Roman"/>
        <family val="1"/>
        <charset val="204"/>
      </rPr>
      <t>,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r>
  </si>
  <si>
    <r>
      <t xml:space="preserve">Размер платы за подключение в соответствии с договором о подключении к </t>
    </r>
    <r>
      <rPr>
        <b/>
        <sz val="11"/>
        <color rgb="FF000000"/>
        <rFont val="Times New Roman"/>
        <family val="1"/>
        <charset val="204"/>
      </rPr>
      <t>системам теплоснабжения</t>
    </r>
    <r>
      <rPr>
        <sz val="11"/>
        <color indexed="8"/>
        <rFont val="Times New Roman"/>
        <family val="1"/>
        <charset val="204"/>
      </rPr>
      <t>, млн рублей</t>
    </r>
  </si>
  <si>
    <r>
      <t xml:space="preserve">Срок осуществления мероприятий по подключению, выполняемых в рамках инвестиционного проекта  в соответствии с договором о подключении к </t>
    </r>
    <r>
      <rPr>
        <b/>
        <sz val="11"/>
        <color rgb="FF000000"/>
        <rFont val="Times New Roman"/>
        <family val="1"/>
        <charset val="204"/>
      </rPr>
      <t>системам теплоснабжения</t>
    </r>
  </si>
  <si>
    <r>
      <t>Планируемый в инвестиционной программе</t>
    </r>
    <r>
      <rPr>
        <b/>
        <sz val="11"/>
        <color rgb="FF000000"/>
        <rFont val="Times New Roman"/>
        <family val="1"/>
        <charset val="204"/>
      </rPr>
      <t xml:space="preserve"> срок ввода  объектов теплоснабжения  в эксплуатацию, год</t>
    </r>
  </si>
  <si>
    <r>
      <t xml:space="preserve">Планируемый в инвестиционной программе </t>
    </r>
    <r>
      <rPr>
        <b/>
        <sz val="11"/>
        <color rgb="FF000000"/>
        <rFont val="Times New Roman"/>
        <family val="1"/>
        <charset val="204"/>
      </rPr>
      <t>срок включения объектов капитального строительства для проведения пусконаладочных работ</t>
    </r>
  </si>
  <si>
    <r>
      <rPr>
        <b/>
        <sz val="11"/>
        <rFont val="Times New Roman"/>
        <family val="1"/>
        <charset val="204"/>
      </rPr>
      <t>Год ввода в эксплуатацию объекта</t>
    </r>
    <r>
      <rPr>
        <sz val="11"/>
        <rFont val="Times New Roman"/>
        <family val="1"/>
        <charset val="204"/>
      </rPr>
      <t xml:space="preserve"> теплоснабжения, объекта по производству электрической энергии
(до реализации инвестиционного проекта)</t>
    </r>
  </si>
  <si>
    <r>
      <rPr>
        <b/>
        <sz val="11"/>
        <rFont val="Times New Roman"/>
        <family val="1"/>
        <charset val="204"/>
      </rPr>
      <t>Наименование объекта теплоснабжения</t>
    </r>
    <r>
      <rPr>
        <sz val="11"/>
        <rFont val="Times New Roman"/>
        <family val="1"/>
        <charset val="204"/>
      </rPr>
      <t xml:space="preserve">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r>
  </si>
  <si>
    <t>+</t>
  </si>
  <si>
    <t>контроль отпуска и снижение потерь электрической энергии</t>
  </si>
  <si>
    <t>план
2022 года</t>
  </si>
  <si>
    <t>2022 года</t>
  </si>
  <si>
    <r>
      <t xml:space="preserve"> на год </t>
    </r>
    <r>
      <rPr>
        <b/>
        <u/>
        <sz val="14"/>
        <rFont val="Times New Roman"/>
        <family val="1"/>
        <charset val="204"/>
      </rPr>
      <t>2022</t>
    </r>
  </si>
  <si>
    <t>Предложение по корректировке утвержденного плана 
на 01.01.2020 года</t>
  </si>
  <si>
    <t>2022 Год</t>
  </si>
  <si>
    <t xml:space="preserve"> на 2020 год</t>
  </si>
  <si>
    <t>План 
финансиро-
вания
2020 года</t>
  </si>
  <si>
    <t>Перечень инвестиционных проектов АО "Синтез Групп" на 2020-2022 гг. и план их финансирования (Московская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</si>
</sst>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р_._-;\-* #,##0_р_._-;_-* &quot;-&quot;_р_._-;_-@_-"/>
    <numFmt numFmtId="165" formatCode="[$-419]mmmm\ yyyy;@"/>
    <numFmt numFmtId="166" formatCode="#,##0.0000"/>
    <numFmt numFmtId="167" formatCode="#,##0.0"/>
    <numFmt numFmtId="168" formatCode="_-* #,##0.00_р_._-;\-* #,##0.00_р_._-;_-* &quot;-&quot;??_р_._-;_-@_-"/>
  </numFmts>
  <fonts count="91" x14ac:knownFonts="1">
    <font>
      <sz val="11"/>
      <color theme="1"/>
      <name val="Calibri"/>
      <family val="2"/>
      <charset val="204"/>
      <scheme val="minor"/>
    </font>
    <font>
      <sz val="11"/>
      <color theme="1"/>
      <name val="Calibri"/>
      <family val="2"/>
      <charset val="204"/>
      <scheme val="minor"/>
    </font>
    <font>
      <sz val="11"/>
      <color indexed="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b/>
      <sz val="14"/>
      <color indexed="8"/>
      <name val="Times New Roman"/>
      <family val="1"/>
      <charset val="204"/>
    </font>
    <font>
      <sz val="9"/>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12"/>
      <name val="Times New Roman"/>
      <family val="1"/>
      <charset val="204"/>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sz val="12"/>
      <color rgb="FF000000"/>
      <name val="Times New Roman"/>
      <family val="1"/>
      <charset val="204"/>
    </font>
    <font>
      <b/>
      <sz val="14"/>
      <color rgb="FF000000"/>
      <name val="Times New Roman"/>
      <family val="1"/>
      <charset val="204"/>
    </font>
    <font>
      <sz val="13"/>
      <name val="Times New Roman"/>
      <family val="1"/>
      <charset val="204"/>
    </font>
    <font>
      <b/>
      <sz val="12"/>
      <color theme="1"/>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vertAlign val="superscript"/>
      <sz val="11"/>
      <name val="Times New Roman"/>
      <family val="1"/>
      <charset val="204"/>
    </font>
    <font>
      <vertAlign val="subscript"/>
      <sz val="12"/>
      <name val="Times New Roman"/>
      <family val="1"/>
      <charset val="204"/>
    </font>
    <font>
      <i/>
      <sz val="11"/>
      <name val="Times New Roman"/>
      <family val="1"/>
      <charset val="204"/>
    </font>
    <font>
      <sz val="11"/>
      <color theme="1"/>
      <name val="Times New Roman"/>
      <family val="1"/>
      <charset val="204"/>
    </font>
    <font>
      <i/>
      <vertAlign val="subscript"/>
      <sz val="11"/>
      <name val="Times New Roman"/>
      <family val="1"/>
      <charset val="204"/>
    </font>
    <font>
      <i/>
      <vertAlign val="superscript"/>
      <sz val="11"/>
      <name val="Times New Roman"/>
      <family val="1"/>
      <charset val="204"/>
    </font>
    <font>
      <sz val="10"/>
      <color theme="1"/>
      <name val="Times New Roman"/>
      <family val="1"/>
      <charset val="204"/>
    </font>
    <font>
      <sz val="9"/>
      <color theme="1"/>
      <name val="Times New Roman"/>
      <family val="1"/>
      <charset val="204"/>
    </font>
    <font>
      <b/>
      <u/>
      <sz val="9"/>
      <color theme="1"/>
      <name val="Times New Roman"/>
      <family val="1"/>
      <charset val="204"/>
    </font>
    <font>
      <b/>
      <sz val="9"/>
      <color theme="1"/>
      <name val="Times New Roman"/>
      <family val="1"/>
      <charset val="204"/>
    </font>
    <font>
      <sz val="10"/>
      <color theme="2" tint="-9.9978637043366805E-2"/>
      <name val="Times New Roman"/>
      <family val="1"/>
      <charset val="204"/>
    </font>
    <font>
      <b/>
      <sz val="10"/>
      <color theme="1"/>
      <name val="Times New Roman"/>
      <family val="1"/>
      <charset val="204"/>
    </font>
    <font>
      <sz val="8"/>
      <color theme="1"/>
      <name val="Times New Roman"/>
      <family val="1"/>
      <charset val="204"/>
    </font>
    <font>
      <sz val="10"/>
      <color rgb="FFFF0000"/>
      <name val="Times New Roman"/>
      <family val="1"/>
      <charset val="204"/>
    </font>
    <font>
      <sz val="10"/>
      <color rgb="FF00B050"/>
      <name val="Times New Roman"/>
      <family val="1"/>
      <charset val="204"/>
    </font>
    <font>
      <b/>
      <u/>
      <sz val="14"/>
      <name val="Times New Roman"/>
      <family val="1"/>
      <charset val="204"/>
    </font>
    <font>
      <b/>
      <sz val="8"/>
      <name val="Times New Roman"/>
      <family val="1"/>
      <charset val="204"/>
    </font>
    <font>
      <sz val="8"/>
      <color theme="0"/>
      <name val="Times New Roman"/>
      <family val="1"/>
      <charset val="204"/>
    </font>
    <font>
      <b/>
      <sz val="10"/>
      <color theme="2" tint="-9.9978637043366805E-2"/>
      <name val="Times New Roman"/>
      <family val="1"/>
      <charset val="204"/>
    </font>
    <font>
      <sz val="10"/>
      <name val="Times New Roman"/>
      <family val="1"/>
      <charset val="204"/>
    </font>
    <font>
      <b/>
      <sz val="10"/>
      <name val="Times New Roman"/>
      <family val="1"/>
      <charset val="204"/>
    </font>
    <font>
      <sz val="11"/>
      <color theme="1" tint="0.499984740745262"/>
      <name val="Calibri"/>
      <family val="2"/>
      <charset val="204"/>
      <scheme val="minor"/>
    </font>
    <font>
      <b/>
      <sz val="10"/>
      <color rgb="FF0070C0"/>
      <name val="Times New Roman"/>
      <family val="1"/>
      <charset val="204"/>
    </font>
    <font>
      <sz val="10"/>
      <color rgb="FF0070C0"/>
      <name val="Times New Roman"/>
      <family val="1"/>
      <charset val="204"/>
    </font>
    <font>
      <sz val="10"/>
      <color rgb="FFC00000"/>
      <name val="Times New Roman"/>
      <family val="1"/>
      <charset val="204"/>
    </font>
    <font>
      <b/>
      <sz val="10"/>
      <color theme="1" tint="0.34998626667073579"/>
      <name val="Times New Roman"/>
      <family val="1"/>
      <charset val="204"/>
    </font>
    <font>
      <b/>
      <sz val="10"/>
      <color rgb="FFFF0000"/>
      <name val="Times New Roman"/>
      <family val="1"/>
      <charset val="204"/>
    </font>
    <font>
      <sz val="10"/>
      <color theme="1" tint="0.34998626667073579"/>
      <name val="Times New Roman"/>
      <family val="1"/>
      <charset val="204"/>
    </font>
    <font>
      <sz val="10"/>
      <color rgb="FFFFC000"/>
      <name val="Times New Roman"/>
      <family val="1"/>
      <charset val="204"/>
    </font>
    <font>
      <sz val="10"/>
      <color rgb="FF7030A0"/>
      <name val="Times New Roman"/>
      <family val="1"/>
      <charset val="204"/>
    </font>
    <font>
      <b/>
      <u/>
      <sz val="14"/>
      <color rgb="FF000000"/>
      <name val="Times New Roman"/>
      <family val="1"/>
      <charset val="204"/>
    </font>
    <font>
      <b/>
      <u/>
      <sz val="14"/>
      <color theme="1"/>
      <name val="Times New Roman"/>
      <family val="1"/>
      <charset val="204"/>
    </font>
    <font>
      <b/>
      <u/>
      <sz val="12"/>
      <color theme="1"/>
      <name val="Times New Roman"/>
      <family val="1"/>
      <charset val="204"/>
    </font>
    <font>
      <b/>
      <u/>
      <sz val="12"/>
      <color rgb="FF000000"/>
      <name val="Times New Roman"/>
      <family val="1"/>
      <charset val="204"/>
    </font>
    <font>
      <b/>
      <sz val="11"/>
      <color theme="1"/>
      <name val="Times New Roman"/>
      <family val="1"/>
      <charset val="204"/>
    </font>
    <font>
      <b/>
      <sz val="11"/>
      <name val="Times New Roman"/>
      <family val="1"/>
      <charset val="204"/>
    </font>
    <font>
      <sz val="12"/>
      <color theme="0" tint="-0.249977111117893"/>
      <name val="Times New Roman"/>
      <family val="1"/>
      <charset val="204"/>
    </font>
    <font>
      <vertAlign val="superscript"/>
      <sz val="12"/>
      <color theme="0" tint="-0.249977111117893"/>
      <name val="Times New Roman"/>
      <family val="1"/>
      <charset val="204"/>
    </font>
    <font>
      <sz val="12"/>
      <name val="Calibri"/>
      <family val="2"/>
      <charset val="204"/>
    </font>
    <font>
      <i/>
      <sz val="11"/>
      <name val="Symbol"/>
      <family val="1"/>
      <charset val="2"/>
    </font>
    <font>
      <b/>
      <i/>
      <sz val="12"/>
      <name val="Calibri"/>
      <family val="2"/>
      <charset val="204"/>
    </font>
    <font>
      <b/>
      <u/>
      <sz val="12"/>
      <name val="Times New Roman"/>
      <family val="1"/>
      <charset val="204"/>
    </font>
    <font>
      <b/>
      <sz val="11"/>
      <color theme="1"/>
      <name val="Calibri"/>
      <family val="2"/>
      <charset val="204"/>
      <scheme val="minor"/>
    </font>
    <font>
      <sz val="6"/>
      <name val="Times New Roman"/>
      <family val="1"/>
      <charset val="204"/>
    </font>
    <font>
      <sz val="10"/>
      <color theme="1" tint="0.499984740745262"/>
      <name val="Times New Roman"/>
      <family val="1"/>
      <charset val="204"/>
    </font>
    <font>
      <sz val="12"/>
      <color theme="1" tint="0.499984740745262"/>
      <name val="Times New Roman"/>
      <family val="1"/>
      <charset val="204"/>
    </font>
    <font>
      <i/>
      <sz val="10"/>
      <color theme="1"/>
      <name val="Times New Roman"/>
      <family val="1"/>
      <charset val="204"/>
    </font>
    <font>
      <b/>
      <sz val="18"/>
      <name val="Times New Roman"/>
      <family val="1"/>
      <charset val="204"/>
    </font>
    <font>
      <sz val="16"/>
      <name val="Times New Roman"/>
      <family val="1"/>
      <charset val="204"/>
    </font>
    <font>
      <b/>
      <sz val="10"/>
      <name val="Times New Roman CYR"/>
    </font>
    <font>
      <b/>
      <sz val="12"/>
      <name val="Times New Roman CYR"/>
    </font>
    <font>
      <i/>
      <sz val="10"/>
      <name val="Times New Roman CYR"/>
    </font>
    <font>
      <i/>
      <sz val="10"/>
      <name val="Times New Roman"/>
      <family val="1"/>
      <charset val="204"/>
    </font>
    <font>
      <sz val="14"/>
      <name val="Times New Roman CYR"/>
      <charset val="204"/>
    </font>
    <font>
      <sz val="10"/>
      <name val="Times New Roman CYR"/>
    </font>
    <font>
      <sz val="12"/>
      <name val="Times New Roman CYR"/>
    </font>
    <font>
      <i/>
      <sz val="10"/>
      <color theme="1" tint="0.499984740745262"/>
      <name val="Times New Roman CYR"/>
    </font>
    <font>
      <sz val="12"/>
      <name val="Calibri"/>
      <family val="2"/>
      <charset val="204"/>
      <scheme val="minor"/>
    </font>
    <font>
      <sz val="10"/>
      <name val="Arial"/>
      <family val="2"/>
      <charset val="204"/>
    </font>
    <font>
      <b/>
      <sz val="11"/>
      <color rgb="FF000000"/>
      <name val="Times New Roman"/>
      <family val="1"/>
      <charset val="204"/>
    </font>
  </fonts>
  <fills count="1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D1"/>
        <bgColor indexed="64"/>
      </patternFill>
    </fill>
    <fill>
      <patternFill patternType="solid">
        <fgColor rgb="FFFFCCCC"/>
        <bgColor indexed="64"/>
      </patternFill>
    </fill>
    <fill>
      <patternFill patternType="solid">
        <fgColor rgb="FFC198E0"/>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s>
  <cellStyleXfs count="17">
    <xf numFmtId="0" fontId="0" fillId="0" borderId="0"/>
    <xf numFmtId="0" fontId="2" fillId="0" borderId="0"/>
    <xf numFmtId="0" fontId="13" fillId="0" borderId="0"/>
    <xf numFmtId="0" fontId="17" fillId="0" borderId="0"/>
    <xf numFmtId="0" fontId="20" fillId="0" borderId="0"/>
    <xf numFmtId="0" fontId="19" fillId="0" borderId="0"/>
    <xf numFmtId="0" fontId="17"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168" fontId="1" fillId="0" borderId="0" applyFont="0" applyFill="0" applyBorder="0" applyAlignment="0" applyProtection="0"/>
    <xf numFmtId="0" fontId="19" fillId="0" borderId="0"/>
    <xf numFmtId="0" fontId="19" fillId="0" borderId="0"/>
  </cellStyleXfs>
  <cellXfs count="955">
    <xf numFmtId="0" fontId="0" fillId="0" borderId="0" xfId="0"/>
    <xf numFmtId="0" fontId="4" fillId="0" borderId="0" xfId="1" applyFont="1" applyAlignment="1">
      <alignment horizontal="right" vertical="center"/>
    </xf>
    <xf numFmtId="0" fontId="4" fillId="0" borderId="0" xfId="2" applyFont="1" applyAlignment="1">
      <alignment horizontal="right" vertical="center"/>
    </xf>
    <xf numFmtId="0" fontId="6" fillId="0" borderId="0" xfId="2" applyFont="1" applyAlignment="1">
      <alignment vertical="center"/>
    </xf>
    <xf numFmtId="0" fontId="14" fillId="0" borderId="0" xfId="2" applyFont="1" applyAlignment="1">
      <alignment vertical="center"/>
    </xf>
    <xf numFmtId="0" fontId="14" fillId="0" borderId="0" xfId="2" applyFont="1" applyAlignment="1">
      <alignment horizontal="center" vertical="center"/>
    </xf>
    <xf numFmtId="0" fontId="10" fillId="0" borderId="0" xfId="2" applyFont="1" applyAlignment="1">
      <alignment vertical="center"/>
    </xf>
    <xf numFmtId="0" fontId="9" fillId="0" borderId="0" xfId="2" applyFont="1" applyAlignment="1">
      <alignment vertical="center"/>
    </xf>
    <xf numFmtId="4" fontId="37" fillId="0" borderId="0" xfId="0" applyNumberFormat="1" applyFont="1" applyAlignment="1">
      <alignment vertical="center" wrapText="1"/>
    </xf>
    <xf numFmtId="0" fontId="37" fillId="0" borderId="0" xfId="0" applyFont="1" applyAlignment="1">
      <alignment horizontal="center" vertical="center" wrapText="1"/>
    </xf>
    <xf numFmtId="4" fontId="38" fillId="2" borderId="1"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4" fontId="38" fillId="2" borderId="8" xfId="0" applyNumberFormat="1" applyFont="1" applyFill="1" applyBorder="1" applyAlignment="1">
      <alignment horizontal="center" vertical="center" wrapText="1"/>
    </xf>
    <xf numFmtId="165" fontId="38" fillId="2" borderId="9" xfId="0" applyNumberFormat="1" applyFont="1" applyFill="1" applyBorder="1" applyAlignment="1">
      <alignment horizontal="center" vertical="center" wrapText="1"/>
    </xf>
    <xf numFmtId="4" fontId="38" fillId="2" borderId="9" xfId="0" applyNumberFormat="1" applyFont="1" applyFill="1" applyBorder="1" applyAlignment="1">
      <alignment horizontal="center" vertical="center" wrapText="1"/>
    </xf>
    <xf numFmtId="0" fontId="41" fillId="0" borderId="11" xfId="0" applyFont="1" applyBorder="1" applyAlignment="1">
      <alignment horizontal="center" vertical="center" wrapText="1"/>
    </xf>
    <xf numFmtId="0" fontId="41" fillId="0" borderId="10"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12" xfId="0" applyFont="1" applyBorder="1" applyAlignment="1">
      <alignment horizontal="center" vertical="center" wrapText="1"/>
    </xf>
    <xf numFmtId="4" fontId="42" fillId="0" borderId="0" xfId="0" applyNumberFormat="1" applyFont="1" applyAlignment="1">
      <alignment vertical="center" wrapText="1"/>
    </xf>
    <xf numFmtId="0" fontId="42" fillId="0" borderId="0" xfId="0" applyFont="1" applyAlignment="1">
      <alignment horizontal="center" vertical="center" wrapText="1"/>
    </xf>
    <xf numFmtId="4" fontId="42" fillId="0" borderId="14" xfId="0" applyNumberFormat="1" applyFont="1" applyBorder="1" applyAlignment="1">
      <alignment vertical="center" wrapText="1"/>
    </xf>
    <xf numFmtId="165" fontId="42" fillId="0" borderId="15" xfId="0" applyNumberFormat="1" applyFont="1" applyBorder="1" applyAlignment="1">
      <alignment vertical="center" wrapText="1"/>
    </xf>
    <xf numFmtId="4" fontId="42" fillId="0" borderId="7" xfId="0" applyNumberFormat="1" applyFont="1" applyBorder="1" applyAlignment="1">
      <alignment horizontal="right" vertical="center" wrapText="1"/>
    </xf>
    <xf numFmtId="4" fontId="42" fillId="0" borderId="15" xfId="0" applyNumberFormat="1" applyFont="1" applyBorder="1" applyAlignment="1">
      <alignment vertical="center" wrapText="1"/>
    </xf>
    <xf numFmtId="4" fontId="42" fillId="0" borderId="7" xfId="0" applyNumberFormat="1" applyFont="1" applyBorder="1" applyAlignment="1">
      <alignment vertical="center" wrapText="1"/>
    </xf>
    <xf numFmtId="4" fontId="43" fillId="3" borderId="0" xfId="0" applyNumberFormat="1" applyFont="1" applyFill="1" applyAlignment="1">
      <alignment horizontal="center" vertical="center" wrapText="1"/>
    </xf>
    <xf numFmtId="4" fontId="37" fillId="3" borderId="0" xfId="0" applyNumberFormat="1" applyFont="1" applyFill="1" applyAlignment="1">
      <alignment vertical="center" wrapText="1"/>
    </xf>
    <xf numFmtId="4" fontId="37" fillId="3" borderId="0" xfId="0" applyNumberFormat="1" applyFont="1" applyFill="1" applyAlignment="1">
      <alignment horizontal="center" vertical="center" wrapText="1"/>
    </xf>
    <xf numFmtId="0" fontId="37" fillId="3" borderId="0" xfId="0" applyFont="1" applyFill="1" applyAlignment="1">
      <alignment horizontal="center" vertical="center" wrapText="1"/>
    </xf>
    <xf numFmtId="4" fontId="37" fillId="4" borderId="14" xfId="0" applyNumberFormat="1" applyFont="1" applyFill="1" applyBorder="1" applyAlignment="1">
      <alignment vertical="center" wrapText="1"/>
    </xf>
    <xf numFmtId="4" fontId="37" fillId="4" borderId="0" xfId="0" applyNumberFormat="1" applyFont="1" applyFill="1" applyAlignment="1">
      <alignment vertical="center" wrapText="1"/>
    </xf>
    <xf numFmtId="165" fontId="37" fillId="4" borderId="15" xfId="0" applyNumberFormat="1" applyFont="1" applyFill="1" applyBorder="1" applyAlignment="1">
      <alignment vertical="center" wrapText="1"/>
    </xf>
    <xf numFmtId="4" fontId="37" fillId="4" borderId="7" xfId="0" applyNumberFormat="1" applyFont="1" applyFill="1" applyBorder="1" applyAlignment="1">
      <alignment horizontal="right" vertical="center" wrapText="1"/>
    </xf>
    <xf numFmtId="4" fontId="37" fillId="4" borderId="0" xfId="0" applyNumberFormat="1" applyFont="1" applyFill="1" applyAlignment="1">
      <alignment horizontal="right" vertical="center" wrapText="1"/>
    </xf>
    <xf numFmtId="4" fontId="37" fillId="4" borderId="15" xfId="0" applyNumberFormat="1" applyFont="1" applyFill="1" applyBorder="1" applyAlignment="1">
      <alignment horizontal="right" vertical="center" wrapText="1"/>
    </xf>
    <xf numFmtId="4" fontId="37" fillId="4" borderId="7" xfId="0" applyNumberFormat="1" applyFont="1" applyFill="1" applyBorder="1" applyAlignment="1">
      <alignment vertical="center" wrapText="1"/>
    </xf>
    <xf numFmtId="4" fontId="37" fillId="5" borderId="0" xfId="0" applyNumberFormat="1" applyFont="1" applyFill="1" applyAlignment="1">
      <alignment horizontal="right" vertical="center" wrapText="1"/>
    </xf>
    <xf numFmtId="4" fontId="37" fillId="5" borderId="15" xfId="0" applyNumberFormat="1" applyFont="1" applyFill="1" applyBorder="1" applyAlignment="1">
      <alignment horizontal="right" vertical="center" wrapText="1"/>
    </xf>
    <xf numFmtId="4" fontId="43" fillId="6" borderId="0" xfId="0" applyNumberFormat="1" applyFont="1" applyFill="1" applyAlignment="1">
      <alignment horizontal="center" vertical="center" wrapText="1"/>
    </xf>
    <xf numFmtId="4" fontId="37" fillId="6" borderId="0" xfId="0" applyNumberFormat="1" applyFont="1" applyFill="1" applyAlignment="1">
      <alignment vertical="center" wrapText="1"/>
    </xf>
    <xf numFmtId="4" fontId="37" fillId="5" borderId="0" xfId="0" applyNumberFormat="1" applyFont="1" applyFill="1" applyAlignment="1">
      <alignment horizontal="center" vertical="center" wrapText="1"/>
    </xf>
    <xf numFmtId="0" fontId="37" fillId="6" borderId="0" xfId="0" applyFont="1" applyFill="1" applyAlignment="1">
      <alignment horizontal="center" vertical="center" wrapText="1"/>
    </xf>
    <xf numFmtId="4" fontId="37" fillId="5" borderId="14" xfId="0" applyNumberFormat="1" applyFont="1" applyFill="1" applyBorder="1" applyAlignment="1">
      <alignment horizontal="right" vertical="center" wrapText="1"/>
    </xf>
    <xf numFmtId="165" fontId="37" fillId="5" borderId="15" xfId="0" applyNumberFormat="1" applyFont="1" applyFill="1" applyBorder="1" applyAlignment="1">
      <alignment horizontal="right" vertical="center" wrapText="1"/>
    </xf>
    <xf numFmtId="4" fontId="37" fillId="5" borderId="7" xfId="0" applyNumberFormat="1" applyFont="1" applyFill="1" applyBorder="1" applyAlignment="1">
      <alignment horizontal="right" vertical="center" wrapText="1"/>
    </xf>
    <xf numFmtId="4" fontId="37" fillId="5" borderId="7" xfId="0" applyNumberFormat="1" applyFont="1" applyFill="1" applyBorder="1" applyAlignment="1">
      <alignment vertical="center" wrapText="1"/>
    </xf>
    <xf numFmtId="4" fontId="37" fillId="5" borderId="0" xfId="0" applyNumberFormat="1" applyFont="1" applyFill="1" applyAlignment="1">
      <alignment vertical="center" wrapText="1"/>
    </xf>
    <xf numFmtId="4" fontId="37" fillId="5" borderId="15" xfId="0" applyNumberFormat="1" applyFont="1" applyFill="1" applyBorder="1" applyAlignment="1">
      <alignment vertical="center" wrapText="1"/>
    </xf>
    <xf numFmtId="4" fontId="37" fillId="0" borderId="14" xfId="0" applyNumberFormat="1" applyFont="1" applyBorder="1" applyAlignment="1">
      <alignment vertical="center" wrapText="1"/>
    </xf>
    <xf numFmtId="165" fontId="37" fillId="0" borderId="15" xfId="0" applyNumberFormat="1" applyFont="1" applyBorder="1" applyAlignment="1">
      <alignment vertical="center" wrapText="1"/>
    </xf>
    <xf numFmtId="4" fontId="37" fillId="0" borderId="15" xfId="0" applyNumberFormat="1" applyFont="1" applyBorder="1" applyAlignment="1">
      <alignment vertical="center" wrapText="1"/>
    </xf>
    <xf numFmtId="4" fontId="37" fillId="0" borderId="7" xfId="0" applyNumberFormat="1" applyFont="1" applyBorder="1" applyAlignment="1">
      <alignment vertical="center" wrapText="1"/>
    </xf>
    <xf numFmtId="4" fontId="37" fillId="3" borderId="0" xfId="0" applyNumberFormat="1" applyFont="1" applyFill="1" applyAlignment="1">
      <alignment horizontal="right" vertical="center" wrapText="1"/>
    </xf>
    <xf numFmtId="4" fontId="37" fillId="3" borderId="15" xfId="0" applyNumberFormat="1" applyFont="1" applyFill="1" applyBorder="1" applyAlignment="1">
      <alignment horizontal="right" vertical="center" wrapText="1"/>
    </xf>
    <xf numFmtId="4" fontId="37" fillId="3" borderId="7" xfId="0" applyNumberFormat="1" applyFont="1" applyFill="1" applyBorder="1" applyAlignment="1">
      <alignment horizontal="right" vertical="center" wrapText="1"/>
    </xf>
    <xf numFmtId="4" fontId="44" fillId="3" borderId="0" xfId="0" applyNumberFormat="1" applyFont="1" applyFill="1" applyAlignment="1">
      <alignment vertical="center" wrapText="1"/>
    </xf>
    <xf numFmtId="4" fontId="44" fillId="3" borderId="0" xfId="0" applyNumberFormat="1" applyFont="1" applyFill="1" applyAlignment="1">
      <alignment horizontal="center" vertical="center" wrapText="1"/>
    </xf>
    <xf numFmtId="4" fontId="44" fillId="4" borderId="14" xfId="0" applyNumberFormat="1" applyFont="1" applyFill="1" applyBorder="1" applyAlignment="1">
      <alignment vertical="center" wrapText="1"/>
    </xf>
    <xf numFmtId="4" fontId="44" fillId="4" borderId="0" xfId="0" applyNumberFormat="1" applyFont="1" applyFill="1" applyAlignment="1">
      <alignment vertical="center" wrapText="1"/>
    </xf>
    <xf numFmtId="165" fontId="44" fillId="4" borderId="15" xfId="0" applyNumberFormat="1" applyFont="1" applyFill="1" applyBorder="1" applyAlignment="1">
      <alignment vertical="center" wrapText="1"/>
    </xf>
    <xf numFmtId="0" fontId="37" fillId="5" borderId="0" xfId="0" applyFont="1" applyFill="1" applyAlignment="1">
      <alignment horizontal="center" vertical="center" wrapText="1"/>
    </xf>
    <xf numFmtId="4" fontId="37" fillId="4" borderId="14" xfId="0" applyNumberFormat="1" applyFont="1" applyFill="1" applyBorder="1" applyAlignment="1">
      <alignment horizontal="right" vertical="center" wrapText="1"/>
    </xf>
    <xf numFmtId="4" fontId="45" fillId="4" borderId="0" xfId="0" applyNumberFormat="1" applyFont="1" applyFill="1" applyAlignment="1">
      <alignment vertical="center" wrapText="1"/>
    </xf>
    <xf numFmtId="165" fontId="45" fillId="4" borderId="15" xfId="0" applyNumberFormat="1" applyFont="1" applyFill="1" applyBorder="1" applyAlignment="1">
      <alignment vertical="center" wrapText="1"/>
    </xf>
    <xf numFmtId="4" fontId="37" fillId="0" borderId="14" xfId="0" applyNumberFormat="1" applyFont="1" applyBorder="1" applyAlignment="1">
      <alignment horizontal="right" vertical="center" wrapText="1"/>
    </xf>
    <xf numFmtId="4" fontId="37" fillId="0" borderId="0" xfId="0" applyNumberFormat="1" applyFont="1" applyAlignment="1">
      <alignment horizontal="right" vertical="center" wrapText="1"/>
    </xf>
    <xf numFmtId="165" fontId="37" fillId="0" borderId="15" xfId="0" applyNumberFormat="1" applyFont="1" applyBorder="1" applyAlignment="1">
      <alignment horizontal="right" vertical="center" wrapText="1"/>
    </xf>
    <xf numFmtId="0" fontId="10" fillId="0" borderId="0" xfId="1" applyFont="1" applyAlignment="1">
      <alignment vertical="center"/>
    </xf>
    <xf numFmtId="0" fontId="11" fillId="0" borderId="0" xfId="1" applyFont="1" applyAlignment="1">
      <alignment vertical="center"/>
    </xf>
    <xf numFmtId="4" fontId="37" fillId="0" borderId="0" xfId="0" applyNumberFormat="1" applyFont="1" applyAlignment="1">
      <alignment horizontal="center" vertical="center" wrapText="1"/>
    </xf>
    <xf numFmtId="4" fontId="16" fillId="4" borderId="3" xfId="1" applyNumberFormat="1" applyFont="1" applyFill="1" applyBorder="1" applyAlignment="1">
      <alignment horizontal="center" vertical="center" wrapText="1"/>
    </xf>
    <xf numFmtId="0" fontId="4" fillId="0" borderId="0" xfId="1" applyFont="1" applyAlignment="1">
      <alignment vertical="center"/>
    </xf>
    <xf numFmtId="0" fontId="47" fillId="0" borderId="0" xfId="1" applyFont="1" applyAlignment="1">
      <alignment horizontal="center" vertical="center" wrapText="1"/>
    </xf>
    <xf numFmtId="0" fontId="10" fillId="0" borderId="0" xfId="1" applyFont="1" applyAlignment="1">
      <alignment horizontal="center" vertical="center"/>
    </xf>
    <xf numFmtId="0" fontId="19" fillId="0" borderId="0" xfId="1" applyFont="1" applyAlignment="1">
      <alignment horizontal="center" vertical="center"/>
    </xf>
    <xf numFmtId="0" fontId="11" fillId="0" borderId="3" xfId="1" applyFont="1" applyBorder="1" applyAlignment="1">
      <alignment horizontal="center" vertical="center" textRotation="90" wrapText="1"/>
    </xf>
    <xf numFmtId="49" fontId="19" fillId="0" borderId="3" xfId="1" applyNumberFormat="1" applyFont="1" applyBorder="1" applyAlignment="1">
      <alignment horizontal="center" vertical="center"/>
    </xf>
    <xf numFmtId="4" fontId="19" fillId="0" borderId="3" xfId="1" applyNumberFormat="1" applyFont="1" applyBorder="1" applyAlignment="1">
      <alignment horizontal="center" vertical="center" wrapText="1"/>
    </xf>
    <xf numFmtId="0" fontId="28" fillId="0" borderId="0" xfId="1" applyFont="1" applyAlignment="1">
      <alignment vertical="center"/>
    </xf>
    <xf numFmtId="0" fontId="19" fillId="0" borderId="3" xfId="1" applyFont="1" applyBorder="1" applyAlignment="1">
      <alignment horizontal="center" vertical="center"/>
    </xf>
    <xf numFmtId="0" fontId="19" fillId="0" borderId="0" xfId="1" applyFont="1" applyAlignment="1">
      <alignment vertical="center"/>
    </xf>
    <xf numFmtId="49" fontId="16" fillId="4" borderId="3" xfId="1" applyNumberFormat="1" applyFont="1" applyFill="1" applyBorder="1" applyAlignment="1">
      <alignment horizontal="center" vertical="center" wrapText="1"/>
    </xf>
    <xf numFmtId="4" fontId="16" fillId="4" borderId="3" xfId="1" applyNumberFormat="1" applyFont="1" applyFill="1" applyBorder="1" applyAlignment="1">
      <alignment horizontal="right" vertical="center" wrapText="1"/>
    </xf>
    <xf numFmtId="4" fontId="16" fillId="4" borderId="0" xfId="1" applyNumberFormat="1" applyFont="1" applyFill="1" applyAlignment="1">
      <alignment vertical="center" wrapText="1"/>
    </xf>
    <xf numFmtId="49" fontId="19" fillId="0" borderId="3" xfId="1" applyNumberFormat="1" applyFont="1" applyBorder="1" applyAlignment="1">
      <alignment horizontal="center" vertical="center" wrapText="1"/>
    </xf>
    <xf numFmtId="4" fontId="19" fillId="0" borderId="0" xfId="1" applyNumberFormat="1" applyFont="1" applyAlignment="1">
      <alignment vertical="center" wrapText="1"/>
    </xf>
    <xf numFmtId="4" fontId="19" fillId="0" borderId="3" xfId="1" applyNumberFormat="1" applyFont="1" applyBorder="1" applyAlignment="1">
      <alignment horizontal="right" vertical="center" wrapText="1"/>
    </xf>
    <xf numFmtId="4" fontId="28" fillId="0" borderId="3" xfId="1" applyNumberFormat="1" applyFont="1" applyBorder="1" applyAlignment="1">
      <alignment horizontal="center" vertical="center" wrapText="1"/>
    </xf>
    <xf numFmtId="0" fontId="48" fillId="0" borderId="0" xfId="1" applyFont="1" applyAlignment="1">
      <alignment vertical="center"/>
    </xf>
    <xf numFmtId="0" fontId="38" fillId="2" borderId="8" xfId="0" applyFont="1" applyFill="1" applyBorder="1" applyAlignment="1">
      <alignment horizontal="center" vertical="center" wrapText="1"/>
    </xf>
    <xf numFmtId="0" fontId="38" fillId="2" borderId="9" xfId="0" applyFont="1" applyFill="1" applyBorder="1" applyAlignment="1">
      <alignment horizontal="center" vertical="center" wrapText="1"/>
    </xf>
    <xf numFmtId="4" fontId="43" fillId="6" borderId="1" xfId="0" applyNumberFormat="1" applyFont="1" applyFill="1" applyBorder="1" applyAlignment="1">
      <alignment horizontal="center" vertical="center" wrapText="1"/>
    </xf>
    <xf numFmtId="4" fontId="37" fillId="6" borderId="1" xfId="0" applyNumberFormat="1" applyFont="1" applyFill="1" applyBorder="1" applyAlignment="1">
      <alignment vertical="center" wrapText="1"/>
    </xf>
    <xf numFmtId="4" fontId="37" fillId="5" borderId="1" xfId="0" applyNumberFormat="1" applyFont="1" applyFill="1" applyBorder="1" applyAlignment="1">
      <alignment horizontal="center" vertical="center" wrapText="1"/>
    </xf>
    <xf numFmtId="0" fontId="37" fillId="5" borderId="1" xfId="0" applyFont="1" applyFill="1" applyBorder="1" applyAlignment="1">
      <alignment horizontal="center" vertical="center" wrapText="1"/>
    </xf>
    <xf numFmtId="4" fontId="37" fillId="0" borderId="8" xfId="0" applyNumberFormat="1" applyFont="1" applyBorder="1" applyAlignment="1">
      <alignment horizontal="right" vertical="center" wrapText="1"/>
    </xf>
    <xf numFmtId="4" fontId="37" fillId="0" borderId="1" xfId="0" applyNumberFormat="1" applyFont="1" applyBorder="1" applyAlignment="1">
      <alignment horizontal="right" vertical="center" wrapText="1"/>
    </xf>
    <xf numFmtId="165" fontId="37" fillId="0" borderId="9" xfId="0" applyNumberFormat="1" applyFont="1" applyBorder="1" applyAlignment="1">
      <alignment horizontal="right" vertical="center" wrapText="1"/>
    </xf>
    <xf numFmtId="4" fontId="37" fillId="5" borderId="13" xfId="0" applyNumberFormat="1" applyFont="1" applyFill="1" applyBorder="1" applyAlignment="1">
      <alignment horizontal="right" vertical="center" wrapText="1"/>
    </xf>
    <xf numFmtId="4" fontId="37" fillId="5" borderId="1" xfId="0" applyNumberFormat="1" applyFont="1" applyFill="1" applyBorder="1" applyAlignment="1">
      <alignment horizontal="right" vertical="center" wrapText="1"/>
    </xf>
    <xf numFmtId="4" fontId="37" fillId="5" borderId="9" xfId="0" applyNumberFormat="1" applyFont="1" applyFill="1" applyBorder="1" applyAlignment="1">
      <alignment horizontal="right" vertical="center" wrapText="1"/>
    </xf>
    <xf numFmtId="4" fontId="37" fillId="0" borderId="1" xfId="0" applyNumberFormat="1" applyFont="1" applyBorder="1" applyAlignment="1">
      <alignment vertical="center" wrapText="1"/>
    </xf>
    <xf numFmtId="4" fontId="37" fillId="0" borderId="8" xfId="0" applyNumberFormat="1" applyFont="1" applyBorder="1" applyAlignment="1">
      <alignment vertical="center" wrapText="1"/>
    </xf>
    <xf numFmtId="4" fontId="37" fillId="0" borderId="9" xfId="0" applyNumberFormat="1" applyFont="1" applyBorder="1" applyAlignment="1">
      <alignment vertical="center" wrapText="1"/>
    </xf>
    <xf numFmtId="0" fontId="37" fillId="0" borderId="1" xfId="0" applyFont="1" applyBorder="1" applyAlignment="1">
      <alignment horizontal="center" vertical="center" wrapText="1"/>
    </xf>
    <xf numFmtId="165" fontId="37" fillId="0" borderId="9" xfId="0" applyNumberFormat="1" applyFont="1" applyBorder="1" applyAlignment="1">
      <alignment vertical="center" wrapText="1"/>
    </xf>
    <xf numFmtId="4" fontId="37" fillId="0" borderId="13" xfId="0" applyNumberFormat="1" applyFont="1" applyBorder="1" applyAlignment="1">
      <alignment horizontal="right" vertical="center" wrapText="1"/>
    </xf>
    <xf numFmtId="4" fontId="37" fillId="0" borderId="13" xfId="0" applyNumberFormat="1" applyFont="1" applyBorder="1" applyAlignment="1">
      <alignment vertical="center" wrapText="1"/>
    </xf>
    <xf numFmtId="4" fontId="42" fillId="0" borderId="11" xfId="0" applyNumberFormat="1" applyFont="1" applyBorder="1" applyAlignment="1">
      <alignment vertical="center" wrapText="1"/>
    </xf>
    <xf numFmtId="0" fontId="42" fillId="0" borderId="11" xfId="0" applyFont="1" applyBorder="1" applyAlignment="1">
      <alignment horizontal="center" vertical="center" wrapText="1"/>
    </xf>
    <xf numFmtId="4" fontId="42" fillId="0" borderId="10" xfId="0" applyNumberFormat="1" applyFont="1" applyBorder="1" applyAlignment="1">
      <alignment vertical="center" wrapText="1"/>
    </xf>
    <xf numFmtId="165" fontId="42" fillId="0" borderId="12" xfId="0" applyNumberFormat="1" applyFont="1" applyBorder="1" applyAlignment="1">
      <alignment vertical="center" wrapText="1"/>
    </xf>
    <xf numFmtId="4" fontId="42" fillId="0" borderId="3" xfId="0" applyNumberFormat="1" applyFont="1" applyBorder="1" applyAlignment="1">
      <alignment horizontal="right" vertical="center" wrapText="1"/>
    </xf>
    <xf numFmtId="4" fontId="42" fillId="0" borderId="12" xfId="0" applyNumberFormat="1" applyFont="1" applyBorder="1" applyAlignment="1">
      <alignment vertical="center" wrapText="1"/>
    </xf>
    <xf numFmtId="4" fontId="42" fillId="0" borderId="3" xfId="0" applyNumberFormat="1" applyFont="1" applyBorder="1" applyAlignment="1">
      <alignment vertical="center" wrapText="1"/>
    </xf>
    <xf numFmtId="4" fontId="38" fillId="2" borderId="0" xfId="0" applyNumberFormat="1" applyFont="1" applyFill="1" applyAlignment="1">
      <alignment horizontal="center" vertical="center" wrapText="1"/>
    </xf>
    <xf numFmtId="4" fontId="44" fillId="5" borderId="7" xfId="0" applyNumberFormat="1" applyFont="1" applyFill="1" applyBorder="1" applyAlignment="1">
      <alignment horizontal="right" vertical="center" wrapText="1"/>
    </xf>
    <xf numFmtId="4" fontId="38" fillId="2" borderId="0" xfId="0" applyNumberFormat="1" applyFont="1" applyFill="1" applyAlignment="1">
      <alignment vertical="center" wrapText="1"/>
    </xf>
    <xf numFmtId="0" fontId="38" fillId="2" borderId="0" xfId="0" applyFont="1" applyFill="1" applyAlignment="1">
      <alignment horizontal="center" vertical="center" wrapText="1"/>
    </xf>
    <xf numFmtId="4" fontId="42" fillId="0" borderId="11" xfId="0" applyNumberFormat="1" applyFont="1" applyBorder="1" applyAlignment="1">
      <alignment horizontal="center" vertical="center" wrapText="1"/>
    </xf>
    <xf numFmtId="4" fontId="42" fillId="0" borderId="0" xfId="0" applyNumberFormat="1" applyFont="1" applyAlignment="1">
      <alignment horizontal="center" vertical="center" wrapText="1"/>
    </xf>
    <xf numFmtId="4" fontId="40" fillId="2" borderId="0" xfId="0" applyNumberFormat="1" applyFont="1" applyFill="1" applyAlignment="1">
      <alignment horizontal="center" vertical="center" wrapText="1"/>
    </xf>
    <xf numFmtId="4" fontId="40" fillId="2" borderId="1" xfId="0" applyNumberFormat="1" applyFont="1" applyFill="1" applyBorder="1" applyAlignment="1">
      <alignment horizontal="center" vertical="center" wrapText="1"/>
    </xf>
    <xf numFmtId="0" fontId="49" fillId="0" borderId="11" xfId="0" applyFont="1" applyBorder="1" applyAlignment="1">
      <alignment horizontal="center" vertical="center" wrapText="1"/>
    </xf>
    <xf numFmtId="4" fontId="42" fillId="0" borderId="1" xfId="0" applyNumberFormat="1" applyFont="1" applyBorder="1" applyAlignment="1">
      <alignment horizontal="center" vertical="center" wrapText="1"/>
    </xf>
    <xf numFmtId="4" fontId="37" fillId="5" borderId="1" xfId="0" applyNumberFormat="1" applyFont="1" applyFill="1" applyBorder="1" applyAlignment="1">
      <alignment vertical="center" wrapText="1"/>
    </xf>
    <xf numFmtId="4" fontId="37" fillId="7" borderId="7" xfId="0" applyNumberFormat="1" applyFont="1" applyFill="1" applyBorder="1" applyAlignment="1">
      <alignment horizontal="right" vertical="center" wrapText="1"/>
    </xf>
    <xf numFmtId="4" fontId="37" fillId="7" borderId="13" xfId="0" applyNumberFormat="1" applyFont="1" applyFill="1" applyBorder="1" applyAlignment="1">
      <alignment horizontal="right" vertical="center" wrapText="1"/>
    </xf>
    <xf numFmtId="4" fontId="42" fillId="0" borderId="0" xfId="0" applyNumberFormat="1" applyFont="1" applyAlignment="1">
      <alignment horizontal="right" vertical="center" wrapText="1"/>
    </xf>
    <xf numFmtId="4" fontId="19" fillId="7" borderId="3" xfId="1" applyNumberFormat="1" applyFont="1" applyFill="1" applyBorder="1" applyAlignment="1">
      <alignment horizontal="center" vertical="center" wrapText="1"/>
    </xf>
    <xf numFmtId="0" fontId="9" fillId="0" borderId="3" xfId="2" applyFont="1" applyBorder="1" applyAlignment="1">
      <alignment horizontal="center" vertical="center"/>
    </xf>
    <xf numFmtId="0" fontId="12" fillId="4" borderId="3" xfId="2" applyFont="1" applyFill="1" applyBorder="1" applyAlignment="1">
      <alignment horizontal="center" vertical="center"/>
    </xf>
    <xf numFmtId="0" fontId="9" fillId="0" borderId="3" xfId="2" applyFont="1" applyBorder="1" applyAlignment="1">
      <alignment horizontal="right" vertical="center" wrapText="1"/>
    </xf>
    <xf numFmtId="0" fontId="12" fillId="4" borderId="3" xfId="2" applyFont="1" applyFill="1" applyBorder="1" applyAlignment="1">
      <alignment horizontal="right" vertical="center" wrapText="1"/>
    </xf>
    <xf numFmtId="0" fontId="10" fillId="0" borderId="0" xfId="2" applyFont="1" applyAlignment="1">
      <alignment horizontal="right" vertical="center"/>
    </xf>
    <xf numFmtId="0" fontId="8" fillId="0" borderId="0" xfId="2" applyFont="1" applyAlignment="1">
      <alignment vertical="center"/>
    </xf>
    <xf numFmtId="0" fontId="4" fillId="0" borderId="0" xfId="2" applyFont="1" applyAlignment="1">
      <alignment vertical="center"/>
    </xf>
    <xf numFmtId="0" fontId="4" fillId="0" borderId="0" xfId="2" applyFont="1" applyAlignment="1">
      <alignment vertical="center" wrapText="1"/>
    </xf>
    <xf numFmtId="0" fontId="4" fillId="0" borderId="0" xfId="2" applyFont="1" applyAlignment="1">
      <alignment horizontal="center" vertical="center"/>
    </xf>
    <xf numFmtId="0" fontId="50" fillId="0" borderId="0" xfId="2" applyFont="1" applyAlignment="1">
      <alignment vertical="center"/>
    </xf>
    <xf numFmtId="0" fontId="50" fillId="0" borderId="0" xfId="2" applyFont="1" applyAlignment="1">
      <alignment vertical="center" wrapText="1"/>
    </xf>
    <xf numFmtId="0" fontId="50" fillId="0" borderId="0" xfId="2" applyFont="1" applyAlignment="1">
      <alignment horizontal="center" vertical="center"/>
    </xf>
    <xf numFmtId="0" fontId="50" fillId="0" borderId="0" xfId="2" applyFont="1" applyAlignment="1">
      <alignment horizontal="right" vertical="center"/>
    </xf>
    <xf numFmtId="0" fontId="50" fillId="0" borderId="3" xfId="2" applyFont="1" applyBorder="1" applyAlignment="1">
      <alignment horizontal="center" vertical="center" textRotation="90" wrapText="1"/>
    </xf>
    <xf numFmtId="0" fontId="50" fillId="0" borderId="3" xfId="2" applyFont="1" applyBorder="1" applyAlignment="1">
      <alignment horizontal="center" vertical="center" wrapText="1"/>
    </xf>
    <xf numFmtId="49" fontId="50" fillId="0" borderId="3" xfId="2" applyNumberFormat="1" applyFont="1" applyBorder="1" applyAlignment="1">
      <alignment horizontal="center" vertical="center" wrapText="1"/>
    </xf>
    <xf numFmtId="0" fontId="51" fillId="4" borderId="3" xfId="2" applyFont="1" applyFill="1" applyBorder="1" applyAlignment="1">
      <alignment horizontal="center" vertical="center" wrapText="1"/>
    </xf>
    <xf numFmtId="0" fontId="51" fillId="4" borderId="3" xfId="2" applyFont="1" applyFill="1" applyBorder="1" applyAlignment="1">
      <alignment horizontal="center" vertical="center"/>
    </xf>
    <xf numFmtId="0" fontId="51" fillId="4" borderId="0" xfId="2" applyFont="1" applyFill="1" applyAlignment="1">
      <alignment vertical="center"/>
    </xf>
    <xf numFmtId="0" fontId="50" fillId="0" borderId="3" xfId="2" applyFont="1" applyBorder="1" applyAlignment="1">
      <alignment horizontal="center" vertical="center"/>
    </xf>
    <xf numFmtId="4" fontId="50" fillId="0" borderId="3" xfId="2" applyNumberFormat="1" applyFont="1" applyBorder="1" applyAlignment="1">
      <alignment horizontal="center" vertical="center" wrapText="1"/>
    </xf>
    <xf numFmtId="4" fontId="50" fillId="0" borderId="3" xfId="2" applyNumberFormat="1" applyFont="1" applyBorder="1" applyAlignment="1">
      <alignment horizontal="center" vertical="center"/>
    </xf>
    <xf numFmtId="4" fontId="51" fillId="4" borderId="3" xfId="2" applyNumberFormat="1" applyFont="1" applyFill="1" applyBorder="1" applyAlignment="1">
      <alignment horizontal="center" vertical="center"/>
    </xf>
    <xf numFmtId="4" fontId="37" fillId="7" borderId="0" xfId="0" applyNumberFormat="1" applyFont="1" applyFill="1" applyAlignment="1">
      <alignment vertical="center" wrapText="1"/>
    </xf>
    <xf numFmtId="0" fontId="37" fillId="7" borderId="0" xfId="0" applyFont="1" applyFill="1" applyAlignment="1">
      <alignment horizontal="center" vertical="center" wrapText="1"/>
    </xf>
    <xf numFmtId="4" fontId="37" fillId="7" borderId="14" xfId="0" applyNumberFormat="1" applyFont="1" applyFill="1" applyBorder="1" applyAlignment="1">
      <alignment vertical="center" wrapText="1"/>
    </xf>
    <xf numFmtId="165" fontId="37" fillId="7" borderId="15" xfId="0" applyNumberFormat="1" applyFont="1" applyFill="1" applyBorder="1" applyAlignment="1">
      <alignment vertical="center" wrapText="1"/>
    </xf>
    <xf numFmtId="4" fontId="37" fillId="7" borderId="7" xfId="0" applyNumberFormat="1" applyFont="1" applyFill="1" applyBorder="1" applyAlignment="1">
      <alignment vertical="center" wrapText="1"/>
    </xf>
    <xf numFmtId="4" fontId="37" fillId="7" borderId="15" xfId="0" applyNumberFormat="1" applyFont="1" applyFill="1" applyBorder="1" applyAlignment="1">
      <alignment vertical="center" wrapText="1"/>
    </xf>
    <xf numFmtId="4" fontId="42" fillId="7" borderId="0" xfId="0" applyNumberFormat="1" applyFont="1" applyFill="1" applyAlignment="1">
      <alignment horizontal="center" vertical="center" wrapText="1"/>
    </xf>
    <xf numFmtId="0" fontId="52" fillId="0" borderId="0" xfId="0" applyFont="1"/>
    <xf numFmtId="0" fontId="42" fillId="0" borderId="7" xfId="0" applyFont="1" applyBorder="1" applyAlignment="1">
      <alignment horizontal="center" vertical="center" wrapText="1"/>
    </xf>
    <xf numFmtId="0" fontId="42" fillId="0" borderId="14" xfId="0" applyFont="1" applyBorder="1" applyAlignment="1">
      <alignment horizontal="center" vertical="center" wrapText="1"/>
    </xf>
    <xf numFmtId="0" fontId="37" fillId="0" borderId="15" xfId="0" applyFont="1" applyBorder="1" applyAlignment="1">
      <alignment horizontal="center" vertical="center" wrapText="1"/>
    </xf>
    <xf numFmtId="0" fontId="37" fillId="8" borderId="5" xfId="0" applyFont="1" applyFill="1" applyBorder="1" applyAlignment="1">
      <alignment horizontal="center" vertical="center" wrapText="1"/>
    </xf>
    <xf numFmtId="0" fontId="37" fillId="8" borderId="1" xfId="0" applyFont="1" applyFill="1" applyBorder="1" applyAlignment="1">
      <alignment horizontal="center" vertical="center" wrapText="1"/>
    </xf>
    <xf numFmtId="0" fontId="42" fillId="8" borderId="8" xfId="0" applyFont="1" applyFill="1" applyBorder="1" applyAlignment="1">
      <alignment horizontal="center" vertical="center" wrapText="1"/>
    </xf>
    <xf numFmtId="0" fontId="37" fillId="8" borderId="16" xfId="0" applyFont="1" applyFill="1" applyBorder="1" applyAlignment="1">
      <alignment horizontal="center" vertical="center" wrapText="1"/>
    </xf>
    <xf numFmtId="0" fontId="37" fillId="8" borderId="9" xfId="0" applyFont="1" applyFill="1" applyBorder="1" applyAlignment="1">
      <alignment horizontal="center" vertical="center" wrapText="1"/>
    </xf>
    <xf numFmtId="0" fontId="42" fillId="8" borderId="1" xfId="0" applyFont="1" applyFill="1" applyBorder="1" applyAlignment="1">
      <alignment horizontal="center" vertical="center" wrapText="1"/>
    </xf>
    <xf numFmtId="0" fontId="37" fillId="0" borderId="17" xfId="0" applyFont="1" applyBorder="1" applyAlignment="1">
      <alignment horizontal="center" vertical="center" wrapText="1"/>
    </xf>
    <xf numFmtId="0" fontId="42" fillId="4" borderId="0" xfId="0" applyFont="1" applyFill="1" applyAlignment="1">
      <alignment horizontal="center" vertical="center" wrapText="1"/>
    </xf>
    <xf numFmtId="0" fontId="42" fillId="4" borderId="0" xfId="0" applyFont="1" applyFill="1" applyAlignment="1">
      <alignment horizontal="right" vertical="center" wrapText="1"/>
    </xf>
    <xf numFmtId="0" fontId="42" fillId="4" borderId="7" xfId="0" applyFont="1" applyFill="1" applyBorder="1" applyAlignment="1">
      <alignment horizontal="center" vertical="center" wrapText="1"/>
    </xf>
    <xf numFmtId="0" fontId="42" fillId="4" borderId="14" xfId="0" applyFont="1" applyFill="1" applyBorder="1" applyAlignment="1">
      <alignment horizontal="center" vertical="center" wrapText="1"/>
    </xf>
    <xf numFmtId="4" fontId="51" fillId="4" borderId="0" xfId="0" applyNumberFormat="1" applyFont="1" applyFill="1" applyAlignment="1">
      <alignment horizontal="right" vertical="center" wrapText="1"/>
    </xf>
    <xf numFmtId="4" fontId="51" fillId="4" borderId="17" xfId="0" applyNumberFormat="1" applyFont="1" applyFill="1" applyBorder="1" applyAlignment="1">
      <alignment horizontal="right" vertical="center" wrapText="1"/>
    </xf>
    <xf numFmtId="0" fontId="42" fillId="4" borderId="15" xfId="0" applyFont="1" applyFill="1" applyBorder="1" applyAlignment="1">
      <alignment horizontal="center" vertical="center" wrapText="1"/>
    </xf>
    <xf numFmtId="4" fontId="42" fillId="4" borderId="7" xfId="0" applyNumberFormat="1" applyFont="1" applyFill="1" applyBorder="1" applyAlignment="1">
      <alignment horizontal="right" vertical="center" wrapText="1"/>
    </xf>
    <xf numFmtId="4" fontId="42" fillId="4" borderId="14" xfId="0" applyNumberFormat="1" applyFont="1" applyFill="1" applyBorder="1" applyAlignment="1">
      <alignment horizontal="right" vertical="center" wrapText="1"/>
    </xf>
    <xf numFmtId="4" fontId="53" fillId="4" borderId="0" xfId="0" applyNumberFormat="1" applyFont="1" applyFill="1" applyAlignment="1">
      <alignment horizontal="right" vertical="center" wrapText="1"/>
    </xf>
    <xf numFmtId="4" fontId="53" fillId="4" borderId="17" xfId="0" applyNumberFormat="1" applyFont="1" applyFill="1" applyBorder="1" applyAlignment="1">
      <alignment horizontal="right" vertical="center" wrapText="1"/>
    </xf>
    <xf numFmtId="4" fontId="42" fillId="4" borderId="0" xfId="0" applyNumberFormat="1" applyFont="1" applyFill="1" applyAlignment="1">
      <alignment horizontal="right" vertical="center" wrapText="1"/>
    </xf>
    <xf numFmtId="4" fontId="42" fillId="4" borderId="15" xfId="0" applyNumberFormat="1" applyFont="1" applyFill="1" applyBorder="1" applyAlignment="1">
      <alignment horizontal="right" vertical="center" wrapText="1"/>
    </xf>
    <xf numFmtId="0" fontId="37" fillId="4" borderId="0" xfId="0" applyFont="1" applyFill="1" applyAlignment="1">
      <alignment horizontal="center" vertical="center" wrapText="1"/>
    </xf>
    <xf numFmtId="0" fontId="37" fillId="4" borderId="0" xfId="0" applyFont="1" applyFill="1" applyAlignment="1">
      <alignment horizontal="right" vertical="center" wrapText="1"/>
    </xf>
    <xf numFmtId="4" fontId="37" fillId="4" borderId="17" xfId="0" applyNumberFormat="1" applyFont="1" applyFill="1" applyBorder="1" applyAlignment="1">
      <alignment horizontal="right" vertical="center" wrapText="1"/>
    </xf>
    <xf numFmtId="4" fontId="42" fillId="0" borderId="14" xfId="0" applyNumberFormat="1" applyFont="1" applyBorder="1" applyAlignment="1">
      <alignment horizontal="right" vertical="center" wrapText="1"/>
    </xf>
    <xf numFmtId="4" fontId="37" fillId="0" borderId="17" xfId="0" applyNumberFormat="1" applyFont="1" applyBorder="1" applyAlignment="1">
      <alignment horizontal="right" vertical="center" wrapText="1"/>
    </xf>
    <xf numFmtId="4" fontId="37" fillId="0" borderId="15" xfId="0" applyNumberFormat="1" applyFont="1" applyBorder="1" applyAlignment="1">
      <alignment horizontal="right" vertical="center" wrapText="1"/>
    </xf>
    <xf numFmtId="4" fontId="42" fillId="4" borderId="17" xfId="0" applyNumberFormat="1" applyFont="1" applyFill="1" applyBorder="1" applyAlignment="1">
      <alignment horizontal="right" vertical="center" wrapText="1"/>
    </xf>
    <xf numFmtId="0" fontId="37" fillId="9" borderId="0" xfId="0" applyFont="1" applyFill="1" applyAlignment="1">
      <alignment horizontal="center" vertical="center" wrapText="1"/>
    </xf>
    <xf numFmtId="0" fontId="37" fillId="0" borderId="0" xfId="0" applyFont="1" applyAlignment="1">
      <alignment horizontal="left" vertical="center" wrapText="1"/>
    </xf>
    <xf numFmtId="4" fontId="37" fillId="0" borderId="7" xfId="0" applyNumberFormat="1" applyFont="1" applyBorder="1" applyAlignment="1">
      <alignment horizontal="right" vertical="center" wrapText="1"/>
    </xf>
    <xf numFmtId="4" fontId="54" fillId="6" borderId="0" xfId="0" applyNumberFormat="1" applyFont="1" applyFill="1" applyAlignment="1">
      <alignment horizontal="right" vertical="center" wrapText="1"/>
    </xf>
    <xf numFmtId="4" fontId="54" fillId="6" borderId="17" xfId="0" applyNumberFormat="1" applyFont="1" applyFill="1" applyBorder="1" applyAlignment="1">
      <alignment horizontal="right" vertical="center" wrapText="1"/>
    </xf>
    <xf numFmtId="0" fontId="50" fillId="10" borderId="0" xfId="0" applyFont="1" applyFill="1" applyAlignment="1">
      <alignment horizontal="left" vertical="center" wrapText="1"/>
    </xf>
    <xf numFmtId="4" fontId="50" fillId="10" borderId="7" xfId="0" applyNumberFormat="1" applyFont="1" applyFill="1" applyBorder="1" applyAlignment="1">
      <alignment horizontal="right" vertical="center" wrapText="1"/>
    </xf>
    <xf numFmtId="4" fontId="50" fillId="10" borderId="14" xfId="0" applyNumberFormat="1" applyFont="1" applyFill="1" applyBorder="1" applyAlignment="1">
      <alignment horizontal="right" vertical="center" wrapText="1"/>
    </xf>
    <xf numFmtId="4" fontId="51" fillId="10" borderId="14" xfId="0" applyNumberFormat="1" applyFont="1" applyFill="1" applyBorder="1" applyAlignment="1">
      <alignment horizontal="right" vertical="center" wrapText="1"/>
    </xf>
    <xf numFmtId="4" fontId="50" fillId="10" borderId="0" xfId="0" applyNumberFormat="1" applyFont="1" applyFill="1" applyAlignment="1">
      <alignment horizontal="right" vertical="center" wrapText="1"/>
    </xf>
    <xf numFmtId="4" fontId="50" fillId="10" borderId="17" xfId="0" applyNumberFormat="1" applyFont="1" applyFill="1" applyBorder="1" applyAlignment="1">
      <alignment horizontal="right" vertical="center" wrapText="1"/>
    </xf>
    <xf numFmtId="4" fontId="50" fillId="10" borderId="15" xfId="0" applyNumberFormat="1" applyFont="1" applyFill="1" applyBorder="1" applyAlignment="1">
      <alignment horizontal="right" vertical="center" wrapText="1"/>
    </xf>
    <xf numFmtId="4" fontId="51" fillId="10" borderId="0" xfId="0" applyNumberFormat="1" applyFont="1" applyFill="1" applyAlignment="1">
      <alignment horizontal="right" vertical="center" wrapText="1"/>
    </xf>
    <xf numFmtId="0" fontId="50" fillId="10" borderId="0" xfId="0" applyFont="1" applyFill="1" applyAlignment="1">
      <alignment horizontal="center" vertical="center" wrapText="1"/>
    </xf>
    <xf numFmtId="4" fontId="37" fillId="6" borderId="0" xfId="0" applyNumberFormat="1" applyFont="1" applyFill="1" applyAlignment="1">
      <alignment horizontal="right" vertical="center" wrapText="1"/>
    </xf>
    <xf numFmtId="4" fontId="37" fillId="6" borderId="17" xfId="0" applyNumberFormat="1" applyFont="1" applyFill="1" applyBorder="1" applyAlignment="1">
      <alignment horizontal="right" vertical="center" wrapText="1"/>
    </xf>
    <xf numFmtId="0" fontId="37" fillId="11" borderId="0" xfId="0" applyFont="1" applyFill="1" applyAlignment="1">
      <alignment horizontal="center" vertical="center" wrapText="1"/>
    </xf>
    <xf numFmtId="0" fontId="37" fillId="11" borderId="0" xfId="0" applyFont="1" applyFill="1" applyAlignment="1">
      <alignment horizontal="left" vertical="center" wrapText="1"/>
    </xf>
    <xf numFmtId="4" fontId="37" fillId="11" borderId="7" xfId="0" applyNumberFormat="1" applyFont="1" applyFill="1" applyBorder="1" applyAlignment="1">
      <alignment horizontal="right" vertical="center" wrapText="1"/>
    </xf>
    <xf numFmtId="4" fontId="37" fillId="11" borderId="14" xfId="0" applyNumberFormat="1" applyFont="1" applyFill="1" applyBorder="1" applyAlignment="1">
      <alignment horizontal="right" vertical="center" wrapText="1"/>
    </xf>
    <xf numFmtId="4" fontId="42" fillId="11" borderId="14" xfId="0" applyNumberFormat="1" applyFont="1" applyFill="1" applyBorder="1" applyAlignment="1">
      <alignment horizontal="right" vertical="center" wrapText="1"/>
    </xf>
    <xf numFmtId="4" fontId="54" fillId="11" borderId="0" xfId="0" applyNumberFormat="1" applyFont="1" applyFill="1" applyAlignment="1">
      <alignment horizontal="right" vertical="center" wrapText="1"/>
    </xf>
    <xf numFmtId="4" fontId="55" fillId="11" borderId="17" xfId="0" applyNumberFormat="1" applyFont="1" applyFill="1" applyBorder="1" applyAlignment="1">
      <alignment horizontal="right" vertical="center" wrapText="1"/>
    </xf>
    <xf numFmtId="4" fontId="37" fillId="11" borderId="0" xfId="0" applyNumberFormat="1" applyFont="1" applyFill="1" applyAlignment="1">
      <alignment horizontal="right" vertical="center" wrapText="1"/>
    </xf>
    <xf numFmtId="4" fontId="37" fillId="11" borderId="15" xfId="0" applyNumberFormat="1" applyFont="1" applyFill="1" applyBorder="1" applyAlignment="1">
      <alignment horizontal="right" vertical="center" wrapText="1"/>
    </xf>
    <xf numFmtId="4" fontId="54" fillId="0" borderId="0" xfId="0" applyNumberFormat="1" applyFont="1" applyAlignment="1">
      <alignment horizontal="right" vertical="center" wrapText="1"/>
    </xf>
    <xf numFmtId="0" fontId="50" fillId="11" borderId="0" xfId="0" applyFont="1" applyFill="1" applyAlignment="1">
      <alignment horizontal="center" vertical="center" wrapText="1"/>
    </xf>
    <xf numFmtId="0" fontId="50" fillId="11" borderId="0" xfId="0" applyFont="1" applyFill="1" applyAlignment="1">
      <alignment horizontal="left" vertical="center" wrapText="1"/>
    </xf>
    <xf numFmtId="4" fontId="50" fillId="11" borderId="7" xfId="0" applyNumberFormat="1" applyFont="1" applyFill="1" applyBorder="1" applyAlignment="1">
      <alignment horizontal="right" vertical="center" wrapText="1"/>
    </xf>
    <xf numFmtId="4" fontId="50" fillId="11" borderId="14" xfId="0" applyNumberFormat="1" applyFont="1" applyFill="1" applyBorder="1" applyAlignment="1">
      <alignment horizontal="right" vertical="center" wrapText="1"/>
    </xf>
    <xf numFmtId="4" fontId="51" fillId="11" borderId="14" xfId="0" applyNumberFormat="1" applyFont="1" applyFill="1" applyBorder="1" applyAlignment="1">
      <alignment horizontal="right" vertical="center" wrapText="1"/>
    </xf>
    <xf numFmtId="4" fontId="50" fillId="11" borderId="0" xfId="0" applyNumberFormat="1" applyFont="1" applyFill="1" applyAlignment="1">
      <alignment horizontal="right" vertical="center" wrapText="1"/>
    </xf>
    <xf numFmtId="4" fontId="50" fillId="11" borderId="17" xfId="0" applyNumberFormat="1" applyFont="1" applyFill="1" applyBorder="1" applyAlignment="1">
      <alignment horizontal="right" vertical="center" wrapText="1"/>
    </xf>
    <xf numFmtId="4" fontId="50" fillId="11" borderId="15" xfId="0" applyNumberFormat="1" applyFont="1" applyFill="1" applyBorder="1" applyAlignment="1">
      <alignment horizontal="right" vertical="center" wrapText="1"/>
    </xf>
    <xf numFmtId="4" fontId="51" fillId="11" borderId="0" xfId="0" applyNumberFormat="1" applyFont="1" applyFill="1" applyAlignment="1">
      <alignment horizontal="right" vertical="center" wrapText="1"/>
    </xf>
    <xf numFmtId="4" fontId="42" fillId="0" borderId="7" xfId="0" applyNumberFormat="1" applyFont="1" applyBorder="1" applyAlignment="1">
      <alignment horizontal="center" vertical="center" wrapText="1"/>
    </xf>
    <xf numFmtId="4" fontId="37" fillId="0" borderId="14" xfId="0" applyNumberFormat="1" applyFont="1" applyBorder="1" applyAlignment="1">
      <alignment horizontal="right" vertical="center"/>
    </xf>
    <xf numFmtId="4" fontId="42" fillId="0" borderId="14" xfId="0" applyNumberFormat="1" applyFont="1" applyBorder="1" applyAlignment="1">
      <alignment horizontal="center" vertical="center" wrapText="1"/>
    </xf>
    <xf numFmtId="4" fontId="37" fillId="0" borderId="15" xfId="0" applyNumberFormat="1" applyFont="1" applyBorder="1" applyAlignment="1">
      <alignment horizontal="center" vertical="center" wrapText="1"/>
    </xf>
    <xf numFmtId="0" fontId="56" fillId="0" borderId="1" xfId="0" applyFont="1" applyBorder="1" applyAlignment="1">
      <alignment horizontal="center" vertical="center" wrapText="1"/>
    </xf>
    <xf numFmtId="0" fontId="56" fillId="0" borderId="13" xfId="0" applyFont="1" applyBorder="1" applyAlignment="1">
      <alignment horizontal="center" vertical="center" wrapText="1"/>
    </xf>
    <xf numFmtId="0" fontId="56" fillId="0" borderId="8" xfId="0" applyFont="1" applyBorder="1" applyAlignment="1">
      <alignment horizontal="right" vertical="center"/>
    </xf>
    <xf numFmtId="4" fontId="56" fillId="0" borderId="8" xfId="0" applyNumberFormat="1" applyFont="1" applyBorder="1" applyAlignment="1">
      <alignment horizontal="center" vertical="center" wrapText="1"/>
    </xf>
    <xf numFmtId="4" fontId="56" fillId="0" borderId="1" xfId="0" applyNumberFormat="1" applyFont="1" applyBorder="1" applyAlignment="1">
      <alignment horizontal="center" vertical="center" wrapText="1"/>
    </xf>
    <xf numFmtId="4" fontId="56" fillId="0" borderId="9" xfId="0" applyNumberFormat="1" applyFont="1" applyBorder="1" applyAlignment="1">
      <alignment horizontal="center" vertical="center" wrapText="1"/>
    </xf>
    <xf numFmtId="0" fontId="56" fillId="0" borderId="9" xfId="0" applyFont="1" applyBorder="1" applyAlignment="1">
      <alignment horizontal="center" vertical="center" wrapText="1"/>
    </xf>
    <xf numFmtId="0" fontId="58" fillId="0" borderId="0" xfId="0" applyFont="1" applyAlignment="1">
      <alignment horizontal="center" vertical="center" wrapText="1"/>
    </xf>
    <xf numFmtId="0" fontId="56" fillId="0" borderId="7" xfId="0" applyFont="1" applyBorder="1" applyAlignment="1">
      <alignment horizontal="center" vertical="center" wrapText="1"/>
    </xf>
    <xf numFmtId="0" fontId="56" fillId="0" borderId="14" xfId="0" applyFont="1" applyBorder="1" applyAlignment="1">
      <alignment horizontal="right" vertical="center"/>
    </xf>
    <xf numFmtId="4" fontId="56" fillId="0" borderId="14" xfId="0" applyNumberFormat="1" applyFont="1" applyBorder="1" applyAlignment="1">
      <alignment horizontal="center" vertical="center" wrapText="1"/>
    </xf>
    <xf numFmtId="4" fontId="58" fillId="0" borderId="0" xfId="0" applyNumberFormat="1" applyFont="1" applyAlignment="1">
      <alignment horizontal="center" vertical="center" wrapText="1"/>
    </xf>
    <xf numFmtId="4" fontId="58" fillId="0" borderId="15" xfId="0" applyNumberFormat="1" applyFont="1" applyBorder="1" applyAlignment="1">
      <alignment horizontal="center" vertical="center" wrapText="1"/>
    </xf>
    <xf numFmtId="0" fontId="56" fillId="0" borderId="0" xfId="0" applyFont="1" applyAlignment="1">
      <alignment horizontal="center" vertical="center" wrapText="1"/>
    </xf>
    <xf numFmtId="0" fontId="58" fillId="0" borderId="15" xfId="0" applyFont="1" applyBorder="1" applyAlignment="1">
      <alignment horizontal="center" vertical="center" wrapText="1"/>
    </xf>
    <xf numFmtId="4" fontId="56" fillId="0" borderId="7" xfId="0" applyNumberFormat="1" applyFont="1" applyBorder="1" applyAlignment="1">
      <alignment horizontal="center" vertical="center" wrapText="1"/>
    </xf>
    <xf numFmtId="4" fontId="59" fillId="0" borderId="0" xfId="0" applyNumberFormat="1" applyFont="1" applyAlignment="1">
      <alignment horizontal="center" vertical="center" wrapText="1"/>
    </xf>
    <xf numFmtId="0" fontId="42" fillId="0" borderId="14" xfId="0" applyFont="1" applyBorder="1" applyAlignment="1">
      <alignment horizontal="right" vertical="center" wrapText="1"/>
    </xf>
    <xf numFmtId="0" fontId="42" fillId="0" borderId="13" xfId="0" applyFont="1" applyBorder="1" applyAlignment="1">
      <alignment horizontal="center" vertical="center" wrapText="1"/>
    </xf>
    <xf numFmtId="0" fontId="42" fillId="0" borderId="8" xfId="0" applyFont="1" applyBorder="1" applyAlignment="1">
      <alignment horizontal="right" vertical="center"/>
    </xf>
    <xf numFmtId="4" fontId="42" fillId="0" borderId="8" xfId="0" applyNumberFormat="1" applyFont="1" applyBorder="1" applyAlignment="1">
      <alignment horizontal="center" vertical="center" wrapText="1"/>
    </xf>
    <xf numFmtId="4" fontId="42" fillId="0" borderId="9" xfId="0" applyNumberFormat="1" applyFont="1" applyBorder="1" applyAlignment="1">
      <alignment horizontal="center" vertical="center" wrapText="1"/>
    </xf>
    <xf numFmtId="0" fontId="42" fillId="0" borderId="1"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14" xfId="0" applyFont="1" applyBorder="1" applyAlignment="1">
      <alignment horizontal="right" vertical="center"/>
    </xf>
    <xf numFmtId="4" fontId="51" fillId="0" borderId="0" xfId="0" applyNumberFormat="1" applyFont="1" applyAlignment="1">
      <alignment horizontal="center" vertical="center" wrapText="1"/>
    </xf>
    <xf numFmtId="4" fontId="51" fillId="0" borderId="15" xfId="0" applyNumberFormat="1" applyFont="1" applyBorder="1" applyAlignment="1">
      <alignment horizontal="center" vertical="center" wrapText="1"/>
    </xf>
    <xf numFmtId="0" fontId="42" fillId="0" borderId="15" xfId="0" applyFont="1" applyBorder="1" applyAlignment="1">
      <alignment horizontal="center" vertical="center" wrapText="1"/>
    </xf>
    <xf numFmtId="4" fontId="42" fillId="0" borderId="15" xfId="0" applyNumberFormat="1" applyFont="1" applyBorder="1" applyAlignment="1">
      <alignment horizontal="center" vertical="center" wrapText="1"/>
    </xf>
    <xf numFmtId="0" fontId="37" fillId="0" borderId="14" xfId="0" applyFont="1" applyBorder="1" applyAlignment="1">
      <alignment horizontal="right" vertical="center"/>
    </xf>
    <xf numFmtId="0" fontId="60" fillId="0" borderId="14" xfId="0" applyFont="1" applyBorder="1" applyAlignment="1">
      <alignment horizontal="right" vertical="center"/>
    </xf>
    <xf numFmtId="0" fontId="42" fillId="0" borderId="2" xfId="0" applyFont="1" applyBorder="1" applyAlignment="1">
      <alignment horizontal="center" vertical="center" wrapText="1"/>
    </xf>
    <xf numFmtId="0" fontId="37" fillId="0" borderId="4" xfId="0" applyFont="1" applyBorder="1" applyAlignment="1">
      <alignment horizontal="right" vertical="center"/>
    </xf>
    <xf numFmtId="4" fontId="42" fillId="0" borderId="4" xfId="0" applyNumberFormat="1" applyFont="1" applyBorder="1" applyAlignment="1">
      <alignment horizontal="center" vertical="center" wrapText="1"/>
    </xf>
    <xf numFmtId="4" fontId="37" fillId="0" borderId="5" xfId="0" applyNumberFormat="1" applyFont="1" applyBorder="1" applyAlignment="1">
      <alignment horizontal="center" vertical="center" wrapText="1"/>
    </xf>
    <xf numFmtId="4" fontId="37" fillId="0" borderId="6" xfId="0" applyNumberFormat="1" applyFont="1" applyBorder="1" applyAlignment="1">
      <alignment horizontal="center" vertical="center" wrapText="1"/>
    </xf>
    <xf numFmtId="0" fontId="42"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6" xfId="0" applyFont="1" applyBorder="1" applyAlignment="1">
      <alignment horizontal="center" vertical="center" wrapText="1"/>
    </xf>
    <xf numFmtId="0" fontId="42" fillId="0" borderId="8" xfId="0" applyFont="1" applyBorder="1" applyAlignment="1">
      <alignment horizontal="right" vertical="center" wrapText="1"/>
    </xf>
    <xf numFmtId="4" fontId="37" fillId="0" borderId="1" xfId="0" applyNumberFormat="1" applyFont="1" applyBorder="1" applyAlignment="1">
      <alignment horizontal="center" vertical="center" wrapText="1"/>
    </xf>
    <xf numFmtId="4" fontId="37" fillId="0" borderId="9" xfId="0" applyNumberFormat="1" applyFont="1" applyBorder="1" applyAlignment="1">
      <alignment horizontal="center" vertical="center" wrapText="1"/>
    </xf>
    <xf numFmtId="0" fontId="37" fillId="0" borderId="9" xfId="0" applyFont="1" applyBorder="1" applyAlignment="1">
      <alignment horizontal="center" vertical="center" wrapText="1"/>
    </xf>
    <xf numFmtId="0" fontId="37" fillId="0" borderId="8" xfId="0" applyFont="1" applyBorder="1" applyAlignment="1">
      <alignment horizontal="right" vertical="center"/>
    </xf>
    <xf numFmtId="4" fontId="28" fillId="7" borderId="3" xfId="1" applyNumberFormat="1" applyFont="1" applyFill="1" applyBorder="1" applyAlignment="1">
      <alignment horizontal="center" vertical="center" wrapText="1"/>
    </xf>
    <xf numFmtId="0" fontId="0" fillId="7" borderId="0" xfId="0" applyFill="1"/>
    <xf numFmtId="17" fontId="34" fillId="0" borderId="3" xfId="0" applyNumberFormat="1" applyFont="1" applyBorder="1" applyAlignment="1">
      <alignment horizontal="center" vertical="center"/>
    </xf>
    <xf numFmtId="0" fontId="50" fillId="0" borderId="0" xfId="2" applyFont="1"/>
    <xf numFmtId="0" fontId="19" fillId="0" borderId="0" xfId="7" applyAlignment="1">
      <alignment horizontal="center"/>
    </xf>
    <xf numFmtId="0" fontId="19" fillId="0" borderId="0" xfId="7"/>
    <xf numFmtId="0" fontId="19" fillId="0" borderId="3" xfId="7" applyBorder="1" applyAlignment="1">
      <alignment horizontal="center" vertical="center"/>
    </xf>
    <xf numFmtId="0" fontId="19" fillId="0" borderId="3" xfId="7" applyBorder="1" applyAlignment="1">
      <alignment horizontal="center" vertical="center" wrapText="1"/>
    </xf>
    <xf numFmtId="0" fontId="19" fillId="0" borderId="0" xfId="7" applyAlignment="1">
      <alignment horizontal="center" vertical="center" wrapText="1"/>
    </xf>
    <xf numFmtId="0" fontId="19" fillId="0" borderId="3" xfId="7" applyBorder="1" applyAlignment="1">
      <alignment horizontal="left" vertical="center" wrapText="1"/>
    </xf>
    <xf numFmtId="0" fontId="19" fillId="0" borderId="3" xfId="7" applyBorder="1" applyAlignment="1">
      <alignment vertical="center"/>
    </xf>
    <xf numFmtId="0" fontId="19" fillId="0" borderId="0" xfId="7" applyAlignment="1">
      <alignment vertical="center"/>
    </xf>
    <xf numFmtId="0" fontId="19" fillId="0" borderId="3" xfId="7" applyBorder="1" applyAlignment="1">
      <alignment vertical="center" wrapText="1"/>
    </xf>
    <xf numFmtId="0" fontId="2" fillId="0" borderId="0" xfId="7" applyFont="1" applyAlignment="1">
      <alignment vertical="center"/>
    </xf>
    <xf numFmtId="0" fontId="2" fillId="0" borderId="0" xfId="7" applyFont="1"/>
    <xf numFmtId="0" fontId="7" fillId="0" borderId="0" xfId="1" applyFont="1"/>
    <xf numFmtId="0" fontId="2" fillId="0" borderId="0" xfId="7" applyFont="1" applyAlignment="1">
      <alignment horizontal="center" vertical="center"/>
    </xf>
    <xf numFmtId="0" fontId="24" fillId="0" borderId="3" xfId="6" applyFont="1" applyBorder="1" applyAlignment="1">
      <alignment horizontal="center" vertical="center" wrapText="1"/>
    </xf>
    <xf numFmtId="0" fontId="19" fillId="0" borderId="3" xfId="2" applyFont="1" applyBorder="1" applyAlignment="1">
      <alignment horizontal="center" vertical="center"/>
    </xf>
    <xf numFmtId="0" fontId="19" fillId="0" borderId="0" xfId="2" applyFont="1"/>
    <xf numFmtId="0" fontId="24" fillId="0" borderId="3" xfId="6" applyFont="1" applyBorder="1" applyAlignment="1">
      <alignment horizontal="center" vertical="center"/>
    </xf>
    <xf numFmtId="0" fontId="24" fillId="0" borderId="3" xfId="6" applyFont="1" applyBorder="1" applyAlignment="1">
      <alignment horizontal="center" vertical="center" textRotation="90" wrapText="1"/>
    </xf>
    <xf numFmtId="0" fontId="19" fillId="0" borderId="3" xfId="2" applyFont="1" applyBorder="1" applyAlignment="1">
      <alignment horizontal="center" vertical="center" textRotation="90" wrapText="1"/>
    </xf>
    <xf numFmtId="0" fontId="24" fillId="0" borderId="0" xfId="6" applyFont="1" applyAlignment="1">
      <alignment horizontal="center" vertical="center" textRotation="90" wrapText="1"/>
    </xf>
    <xf numFmtId="0" fontId="19" fillId="0" borderId="0" xfId="2" applyFont="1" applyAlignment="1">
      <alignment horizontal="center" vertical="center" textRotation="90" wrapText="1"/>
    </xf>
    <xf numFmtId="0" fontId="4" fillId="0" borderId="0" xfId="2" applyFont="1"/>
    <xf numFmtId="0" fontId="4" fillId="0" borderId="0" xfId="2" applyFont="1" applyAlignment="1">
      <alignment horizontal="right"/>
    </xf>
    <xf numFmtId="0" fontId="14" fillId="0" borderId="0" xfId="2" applyFont="1" applyAlignment="1">
      <alignment horizontal="center"/>
    </xf>
    <xf numFmtId="0" fontId="10" fillId="0" borderId="0" xfId="2" applyFont="1" applyAlignment="1">
      <alignment horizontal="right"/>
    </xf>
    <xf numFmtId="0" fontId="10" fillId="0" borderId="0" xfId="2" applyFont="1"/>
    <xf numFmtId="0" fontId="16" fillId="0" borderId="0" xfId="2" applyFont="1" applyAlignment="1">
      <alignment vertical="top"/>
    </xf>
    <xf numFmtId="0" fontId="19" fillId="0" borderId="0" xfId="7" applyAlignment="1">
      <alignment wrapText="1"/>
    </xf>
    <xf numFmtId="0" fontId="19" fillId="0" borderId="0" xfId="7" applyAlignment="1">
      <alignment horizontal="center" wrapText="1"/>
    </xf>
    <xf numFmtId="0" fontId="34" fillId="0" borderId="3" xfId="7" applyFont="1" applyBorder="1" applyAlignment="1">
      <alignment horizontal="center" vertical="center" wrapText="1"/>
    </xf>
    <xf numFmtId="0" fontId="19" fillId="0" borderId="0" xfId="7" applyAlignment="1">
      <alignment horizontal="center" vertical="center"/>
    </xf>
    <xf numFmtId="0" fontId="16" fillId="0" borderId="0" xfId="7" applyFont="1" applyAlignment="1">
      <alignment horizontal="center" vertical="center"/>
    </xf>
    <xf numFmtId="0" fontId="16" fillId="0" borderId="0" xfId="7" applyFont="1" applyAlignment="1">
      <alignment vertical="center" wrapText="1"/>
    </xf>
    <xf numFmtId="0" fontId="16" fillId="0" borderId="0" xfId="7" applyFont="1" applyAlignment="1">
      <alignment horizontal="center" vertical="center" wrapText="1"/>
    </xf>
    <xf numFmtId="0" fontId="19" fillId="0" borderId="13" xfId="7" applyBorder="1" applyAlignment="1">
      <alignment horizontal="center" vertical="center" wrapText="1"/>
    </xf>
    <xf numFmtId="0" fontId="19" fillId="0" borderId="3" xfId="8" applyFont="1" applyBorder="1" applyAlignment="1">
      <alignment horizontal="center" vertical="center" wrapText="1"/>
    </xf>
    <xf numFmtId="0" fontId="19" fillId="0" borderId="3" xfId="8" applyFont="1" applyBorder="1" applyAlignment="1">
      <alignment horizontal="center" vertical="center"/>
    </xf>
    <xf numFmtId="0" fontId="16" fillId="0" borderId="3" xfId="7" applyFont="1" applyBorder="1" applyAlignment="1">
      <alignment horizontal="center" vertical="center"/>
    </xf>
    <xf numFmtId="0" fontId="16" fillId="0" borderId="3" xfId="7" applyFont="1" applyBorder="1" applyAlignment="1">
      <alignment horizontal="center" vertical="center" wrapText="1"/>
    </xf>
    <xf numFmtId="0" fontId="19" fillId="0" borderId="3" xfId="7" quotePrefix="1" applyBorder="1" applyAlignment="1">
      <alignment horizontal="center" vertical="center" wrapText="1"/>
    </xf>
    <xf numFmtId="0" fontId="19" fillId="0" borderId="0" xfId="7" applyAlignment="1">
      <alignment vertical="center" wrapText="1"/>
    </xf>
    <xf numFmtId="0" fontId="10" fillId="0" borderId="0" xfId="7" applyFont="1" applyAlignment="1">
      <alignment horizontal="right"/>
    </xf>
    <xf numFmtId="0" fontId="23" fillId="0" borderId="0" xfId="4" applyFont="1" applyAlignment="1">
      <alignment vertical="top"/>
    </xf>
    <xf numFmtId="0" fontId="3" fillId="0" borderId="0" xfId="2" applyFont="1" applyAlignment="1">
      <alignment horizontal="center"/>
    </xf>
    <xf numFmtId="0" fontId="3" fillId="0" borderId="0" xfId="2" applyFont="1"/>
    <xf numFmtId="0" fontId="2" fillId="0" borderId="0" xfId="2" applyFont="1" applyAlignment="1">
      <alignment horizontal="center"/>
    </xf>
    <xf numFmtId="0" fontId="2" fillId="0" borderId="0" xfId="2" applyFont="1"/>
    <xf numFmtId="0" fontId="14" fillId="0" borderId="0" xfId="2" applyFont="1" applyAlignment="1">
      <alignment wrapText="1"/>
    </xf>
    <xf numFmtId="0" fontId="14" fillId="0" borderId="0" xfId="2" applyFont="1" applyAlignment="1">
      <alignment horizontal="center" wrapText="1"/>
    </xf>
    <xf numFmtId="0" fontId="12" fillId="0" borderId="0" xfId="2" applyFont="1" applyAlignment="1">
      <alignment vertical="center"/>
    </xf>
    <xf numFmtId="0" fontId="16" fillId="0" borderId="0" xfId="2" applyFont="1" applyAlignment="1">
      <alignment horizontal="center"/>
    </xf>
    <xf numFmtId="0" fontId="9" fillId="0" borderId="0" xfId="2" applyFont="1" applyAlignment="1">
      <alignment horizontal="center" vertical="center"/>
    </xf>
    <xf numFmtId="0" fontId="3" fillId="0" borderId="0" xfId="7" applyFont="1" applyAlignment="1">
      <alignment horizontal="center"/>
    </xf>
    <xf numFmtId="0" fontId="3" fillId="0" borderId="0" xfId="7" applyFont="1"/>
    <xf numFmtId="0" fontId="4" fillId="0" borderId="0" xfId="7" applyFont="1" applyAlignment="1">
      <alignment horizontal="right" vertical="center"/>
    </xf>
    <xf numFmtId="0" fontId="4" fillId="0" borderId="0" xfId="7" applyFont="1" applyAlignment="1">
      <alignment horizontal="right"/>
    </xf>
    <xf numFmtId="0" fontId="2" fillId="0" borderId="0" xfId="7" applyFont="1" applyAlignment="1">
      <alignment horizontal="center"/>
    </xf>
    <xf numFmtId="0" fontId="9" fillId="0" borderId="0" xfId="7" applyFont="1" applyAlignment="1">
      <alignment horizontal="center"/>
    </xf>
    <xf numFmtId="0" fontId="9" fillId="0" borderId="0" xfId="7" applyFont="1"/>
    <xf numFmtId="0" fontId="12" fillId="0" borderId="0" xfId="7" applyFont="1" applyAlignment="1">
      <alignment vertical="center"/>
    </xf>
    <xf numFmtId="0" fontId="2" fillId="0" borderId="0" xfId="7" applyFont="1" applyAlignment="1">
      <alignment horizontal="right" vertical="center"/>
    </xf>
    <xf numFmtId="0" fontId="9" fillId="0" borderId="0" xfId="7" applyFont="1" applyAlignment="1">
      <alignment vertical="top"/>
    </xf>
    <xf numFmtId="0" fontId="9" fillId="0" borderId="0" xfId="7" applyFont="1" applyAlignment="1">
      <alignment horizontal="center" vertical="top"/>
    </xf>
    <xf numFmtId="0" fontId="2" fillId="0" borderId="0" xfId="7" applyFont="1" applyAlignment="1">
      <alignment horizontal="center" vertical="center" wrapText="1"/>
    </xf>
    <xf numFmtId="0" fontId="29" fillId="0" borderId="0" xfId="7" applyFont="1" applyAlignment="1">
      <alignment horizontal="center" vertical="center" wrapText="1"/>
    </xf>
    <xf numFmtId="0" fontId="4" fillId="0" borderId="0" xfId="1" applyFont="1"/>
    <xf numFmtId="0" fontId="3" fillId="0" borderId="0" xfId="1" applyFont="1"/>
    <xf numFmtId="0" fontId="3" fillId="0" borderId="0" xfId="7" applyFont="1" applyAlignment="1">
      <alignment vertical="center"/>
    </xf>
    <xf numFmtId="0" fontId="4" fillId="0" borderId="0" xfId="1" applyFont="1" applyAlignment="1">
      <alignment horizontal="right"/>
    </xf>
    <xf numFmtId="0" fontId="5" fillId="0" borderId="0" xfId="1" applyFont="1" applyAlignment="1">
      <alignment horizontal="left" vertical="center"/>
    </xf>
    <xf numFmtId="0" fontId="9" fillId="0" borderId="0" xfId="1" applyFont="1"/>
    <xf numFmtId="0" fontId="12" fillId="0" borderId="0" xfId="1" applyFont="1" applyAlignment="1">
      <alignment vertical="center"/>
    </xf>
    <xf numFmtId="0" fontId="9" fillId="0" borderId="0" xfId="1" applyFont="1" applyAlignment="1">
      <alignment vertical="top"/>
    </xf>
    <xf numFmtId="0" fontId="30" fillId="0" borderId="0" xfId="1" applyFont="1"/>
    <xf numFmtId="0" fontId="9" fillId="0" borderId="0" xfId="1" applyFont="1" applyAlignment="1">
      <alignment horizontal="center"/>
    </xf>
    <xf numFmtId="0" fontId="30" fillId="0" borderId="0" xfId="7" applyFont="1" applyAlignment="1">
      <alignment horizontal="center"/>
    </xf>
    <xf numFmtId="0" fontId="30" fillId="0" borderId="0" xfId="7" applyFont="1"/>
    <xf numFmtId="0" fontId="3" fillId="0" borderId="0" xfId="7" applyFont="1" applyAlignment="1">
      <alignment horizontal="center" vertical="center"/>
    </xf>
    <xf numFmtId="0" fontId="34" fillId="0" borderId="0" xfId="7" applyFont="1"/>
    <xf numFmtId="0" fontId="16" fillId="0" borderId="0" xfId="1" applyFont="1" applyAlignment="1">
      <alignment horizontal="center" vertical="center"/>
    </xf>
    <xf numFmtId="0" fontId="12" fillId="0" borderId="0" xfId="1" applyFont="1" applyAlignment="1">
      <alignment horizontal="left" vertical="center"/>
    </xf>
    <xf numFmtId="0" fontId="12" fillId="0" borderId="0" xfId="7" applyFont="1" applyAlignment="1">
      <alignment horizontal="left" vertical="center"/>
    </xf>
    <xf numFmtId="0" fontId="16" fillId="0" borderId="0" xfId="7" applyFont="1"/>
    <xf numFmtId="0" fontId="4" fillId="0" borderId="0" xfId="7" applyFont="1" applyAlignment="1">
      <alignment vertical="center"/>
    </xf>
    <xf numFmtId="0" fontId="12" fillId="0" borderId="0" xfId="7" applyFont="1" applyAlignment="1">
      <alignment horizontal="center"/>
    </xf>
    <xf numFmtId="0" fontId="12" fillId="0" borderId="0" xfId="7" applyFont="1"/>
    <xf numFmtId="0" fontId="27" fillId="0" borderId="0" xfId="4" applyFont="1" applyAlignment="1">
      <alignment vertical="center"/>
    </xf>
    <xf numFmtId="0" fontId="23" fillId="0" borderId="0" xfId="4" applyFont="1" applyAlignment="1">
      <alignment horizontal="center" vertical="center"/>
    </xf>
    <xf numFmtId="0" fontId="18" fillId="0" borderId="0" xfId="3" applyFont="1" applyAlignment="1">
      <alignment horizontal="center" vertical="center"/>
    </xf>
    <xf numFmtId="0" fontId="19" fillId="0" borderId="0" xfId="2" applyFont="1" applyAlignment="1">
      <alignment vertical="center"/>
    </xf>
    <xf numFmtId="0" fontId="16" fillId="0" borderId="0" xfId="5" applyFont="1"/>
    <xf numFmtId="0" fontId="23" fillId="0" borderId="3" xfId="4" applyFont="1" applyBorder="1" applyAlignment="1">
      <alignment horizontal="center" vertical="center"/>
    </xf>
    <xf numFmtId="0" fontId="23" fillId="0" borderId="3" xfId="4" applyFont="1" applyBorder="1" applyAlignment="1">
      <alignment horizontal="center" vertical="center" wrapText="1"/>
    </xf>
    <xf numFmtId="0" fontId="23" fillId="0" borderId="0" xfId="4" applyFont="1" applyAlignment="1">
      <alignment horizontal="center" vertical="top"/>
    </xf>
    <xf numFmtId="0" fontId="22" fillId="0" borderId="0" xfId="4" applyFont="1" applyAlignment="1">
      <alignment vertical="center"/>
    </xf>
    <xf numFmtId="0" fontId="19" fillId="0" borderId="0" xfId="2" applyFont="1" applyAlignment="1">
      <alignment horizontal="right"/>
    </xf>
    <xf numFmtId="0" fontId="26" fillId="0" borderId="0" xfId="7" applyFont="1" applyAlignment="1">
      <alignment horizontal="right"/>
    </xf>
    <xf numFmtId="0" fontId="18" fillId="0" borderId="0" xfId="3" applyFont="1"/>
    <xf numFmtId="0" fontId="24" fillId="0" borderId="0" xfId="6" applyFont="1" applyAlignment="1">
      <alignment horizontal="center" vertical="center"/>
    </xf>
    <xf numFmtId="0" fontId="22" fillId="0" borderId="0" xfId="4" applyFont="1" applyAlignment="1">
      <alignment horizontal="center"/>
    </xf>
    <xf numFmtId="0" fontId="16" fillId="0" borderId="0" xfId="2" applyFont="1"/>
    <xf numFmtId="0" fontId="16" fillId="0" borderId="0" xfId="5" applyFont="1" applyAlignment="1">
      <alignment horizontal="center"/>
    </xf>
    <xf numFmtId="0" fontId="18" fillId="0" borderId="0" xfId="6" applyFont="1" applyAlignment="1">
      <alignment vertical="center"/>
    </xf>
    <xf numFmtId="0" fontId="19" fillId="0" borderId="3" xfId="1" applyFont="1" applyBorder="1" applyAlignment="1">
      <alignment horizontal="center" vertical="center" wrapText="1"/>
    </xf>
    <xf numFmtId="0" fontId="19" fillId="0" borderId="3" xfId="2" applyFont="1" applyBorder="1" applyAlignment="1">
      <alignment horizontal="center"/>
    </xf>
    <xf numFmtId="0" fontId="19" fillId="0" borderId="0" xfId="2" applyFont="1" applyAlignment="1">
      <alignment horizontal="center"/>
    </xf>
    <xf numFmtId="0" fontId="2" fillId="0" borderId="3" xfId="7" applyFont="1" applyBorder="1" applyAlignment="1">
      <alignment horizontal="center" vertical="center" wrapText="1"/>
    </xf>
    <xf numFmtId="0" fontId="28" fillId="0" borderId="3" xfId="7" applyFont="1" applyBorder="1" applyAlignment="1">
      <alignment horizontal="center" vertical="center" wrapText="1"/>
    </xf>
    <xf numFmtId="0" fontId="9" fillId="0" borderId="3" xfId="7" applyFont="1" applyBorder="1" applyAlignment="1">
      <alignment horizontal="center" vertical="center" wrapText="1"/>
    </xf>
    <xf numFmtId="0" fontId="2" fillId="0" borderId="3" xfId="7" applyFont="1" applyBorder="1" applyAlignment="1">
      <alignment horizontal="center" vertical="center"/>
    </xf>
    <xf numFmtId="0" fontId="34" fillId="0" borderId="3" xfId="7" applyFont="1" applyBorder="1" applyAlignment="1">
      <alignment horizontal="center" vertical="center" textRotation="90" wrapText="1"/>
    </xf>
    <xf numFmtId="0" fontId="2" fillId="0" borderId="3" xfId="7" applyFont="1" applyBorder="1" applyAlignment="1">
      <alignment horizontal="center" vertical="center" textRotation="90"/>
    </xf>
    <xf numFmtId="0" fontId="2" fillId="0" borderId="3" xfId="1" applyBorder="1" applyAlignment="1">
      <alignment horizontal="center" vertical="center" wrapText="1"/>
    </xf>
    <xf numFmtId="0" fontId="9" fillId="0" borderId="3" xfId="1" applyFont="1" applyBorder="1" applyAlignment="1">
      <alignment horizontal="center" vertical="center" wrapText="1"/>
    </xf>
    <xf numFmtId="0" fontId="2" fillId="0" borderId="3" xfId="1" applyBorder="1" applyAlignment="1">
      <alignment horizontal="center" vertical="center"/>
    </xf>
    <xf numFmtId="0" fontId="9" fillId="0" borderId="3" xfId="1" applyFont="1" applyBorder="1" applyAlignment="1">
      <alignment horizontal="center"/>
    </xf>
    <xf numFmtId="0" fontId="9" fillId="0" borderId="3" xfId="7" applyFont="1" applyBorder="1" applyAlignment="1">
      <alignment horizontal="center"/>
    </xf>
    <xf numFmtId="0" fontId="28" fillId="0" borderId="3" xfId="7" applyFont="1" applyBorder="1" applyAlignment="1">
      <alignment horizontal="center" vertical="center" textRotation="90" wrapText="1"/>
    </xf>
    <xf numFmtId="0" fontId="28" fillId="0" borderId="3" xfId="1" applyFont="1" applyBorder="1" applyAlignment="1">
      <alignment horizontal="center" vertical="center" wrapText="1"/>
    </xf>
    <xf numFmtId="0" fontId="66" fillId="0" borderId="3" xfId="9" applyFont="1" applyBorder="1" applyAlignment="1">
      <alignment horizontal="center" vertical="center" wrapText="1"/>
    </xf>
    <xf numFmtId="0" fontId="2" fillId="0" borderId="3" xfId="7" applyFont="1" applyBorder="1" applyAlignment="1">
      <alignment vertical="center" wrapText="1"/>
    </xf>
    <xf numFmtId="0" fontId="16" fillId="0" borderId="0" xfId="2" applyFont="1" applyAlignment="1">
      <alignment horizontal="center" vertical="center"/>
    </xf>
    <xf numFmtId="0" fontId="19" fillId="0" borderId="3" xfId="6" applyFont="1" applyBorder="1" applyAlignment="1">
      <alignment horizontal="center" vertical="center"/>
    </xf>
    <xf numFmtId="0" fontId="19" fillId="0" borderId="3" xfId="10" applyBorder="1" applyAlignment="1">
      <alignment horizontal="left" vertical="center" wrapText="1"/>
    </xf>
    <xf numFmtId="0" fontId="19" fillId="0" borderId="3" xfId="10" applyBorder="1" applyAlignment="1">
      <alignment horizontal="center" vertical="center" wrapText="1"/>
    </xf>
    <xf numFmtId="166" fontId="19" fillId="0" borderId="3" xfId="10" applyNumberFormat="1" applyBorder="1" applyAlignment="1">
      <alignment horizontal="center" vertical="center" wrapText="1"/>
    </xf>
    <xf numFmtId="0" fontId="19" fillId="0" borderId="3" xfId="10" applyBorder="1" applyAlignment="1">
      <alignment vertical="center" wrapText="1"/>
    </xf>
    <xf numFmtId="0" fontId="50" fillId="0" borderId="3" xfId="2" applyFont="1" applyBorder="1" applyAlignment="1">
      <alignment horizontal="center"/>
    </xf>
    <xf numFmtId="0" fontId="50" fillId="0" borderId="3" xfId="2" applyFont="1" applyBorder="1"/>
    <xf numFmtId="49" fontId="19" fillId="0" borderId="0" xfId="10" applyNumberFormat="1" applyAlignment="1">
      <alignment horizontal="center"/>
    </xf>
    <xf numFmtId="0" fontId="19" fillId="0" borderId="0" xfId="10" applyAlignment="1">
      <alignment wrapText="1"/>
    </xf>
    <xf numFmtId="0" fontId="19" fillId="0" borderId="0" xfId="10" applyAlignment="1">
      <alignment horizontal="center" wrapText="1"/>
    </xf>
    <xf numFmtId="0" fontId="19" fillId="0" borderId="0" xfId="10" applyAlignment="1">
      <alignment horizontal="center"/>
    </xf>
    <xf numFmtId="3" fontId="19" fillId="0" borderId="0" xfId="10" applyNumberFormat="1" applyAlignment="1">
      <alignment horizontal="center"/>
    </xf>
    <xf numFmtId="0" fontId="19" fillId="0" borderId="0" xfId="10"/>
    <xf numFmtId="0" fontId="10" fillId="0" borderId="0" xfId="7" applyFont="1" applyAlignment="1">
      <alignment horizontal="right" vertical="center"/>
    </xf>
    <xf numFmtId="0" fontId="14" fillId="0" borderId="0" xfId="10" applyFont="1" applyAlignment="1">
      <alignment vertical="center" wrapText="1"/>
    </xf>
    <xf numFmtId="0" fontId="14" fillId="0" borderId="0" xfId="10" applyFont="1" applyAlignment="1">
      <alignment vertical="center"/>
    </xf>
    <xf numFmtId="0" fontId="14" fillId="0" borderId="0" xfId="10" applyFont="1"/>
    <xf numFmtId="0" fontId="10" fillId="0" borderId="0" xfId="4" applyFont="1" applyAlignment="1">
      <alignment vertical="center"/>
    </xf>
    <xf numFmtId="0" fontId="19" fillId="0" borderId="0" xfId="4" applyFont="1" applyAlignment="1">
      <alignment vertical="center"/>
    </xf>
    <xf numFmtId="0" fontId="19" fillId="0" borderId="0" xfId="4" applyFont="1" applyAlignment="1">
      <alignment vertical="top"/>
    </xf>
    <xf numFmtId="0" fontId="10" fillId="0" borderId="0" xfId="10" applyFont="1" applyAlignment="1">
      <alignment vertical="center"/>
    </xf>
    <xf numFmtId="0" fontId="10" fillId="0" borderId="0" xfId="10" applyFont="1"/>
    <xf numFmtId="0" fontId="10" fillId="0" borderId="0" xfId="10" applyFont="1" applyAlignment="1">
      <alignment vertical="top"/>
    </xf>
    <xf numFmtId="0" fontId="19" fillId="0" borderId="0" xfId="10" applyAlignment="1">
      <alignment vertical="top"/>
    </xf>
    <xf numFmtId="0" fontId="19" fillId="0" borderId="0" xfId="10" applyAlignment="1">
      <alignment vertical="center"/>
    </xf>
    <xf numFmtId="3" fontId="19" fillId="0" borderId="3" xfId="10" applyNumberFormat="1" applyBorder="1" applyAlignment="1">
      <alignment horizontal="center" vertical="center" wrapText="1"/>
    </xf>
    <xf numFmtId="0" fontId="19" fillId="0" borderId="0" xfId="10" applyAlignment="1">
      <alignment horizontal="center" vertical="center" wrapText="1"/>
    </xf>
    <xf numFmtId="0" fontId="16" fillId="0" borderId="0" xfId="10" applyFont="1" applyAlignment="1">
      <alignment horizontal="center" vertical="center" wrapText="1"/>
    </xf>
    <xf numFmtId="49" fontId="19" fillId="0" borderId="3" xfId="10" applyNumberFormat="1" applyBorder="1" applyAlignment="1">
      <alignment horizontal="center" vertical="center" wrapText="1"/>
    </xf>
    <xf numFmtId="0" fontId="67" fillId="0" borderId="3" xfId="10" applyFont="1" applyBorder="1" applyAlignment="1">
      <alignment horizontal="left" vertical="center" wrapText="1"/>
    </xf>
    <xf numFmtId="0" fontId="67" fillId="0" borderId="3" xfId="10" applyFont="1" applyBorder="1" applyAlignment="1">
      <alignment horizontal="center" vertical="center" wrapText="1"/>
    </xf>
    <xf numFmtId="0" fontId="16" fillId="0" borderId="0" xfId="10" applyFont="1" applyAlignment="1">
      <alignment horizontal="right"/>
    </xf>
    <xf numFmtId="3" fontId="16" fillId="0" borderId="0" xfId="10" applyNumberFormat="1" applyFont="1" applyAlignment="1">
      <alignment horizontal="center" vertical="center" wrapText="1"/>
    </xf>
    <xf numFmtId="0" fontId="19" fillId="0" borderId="0" xfId="10" applyAlignment="1">
      <alignment horizontal="right"/>
    </xf>
    <xf numFmtId="3" fontId="19" fillId="0" borderId="0" xfId="10" applyNumberFormat="1"/>
    <xf numFmtId="0" fontId="19" fillId="0" borderId="0" xfId="12"/>
    <xf numFmtId="0" fontId="19" fillId="0" borderId="3" xfId="12" applyBorder="1" applyAlignment="1">
      <alignment horizontal="center" vertical="center" wrapText="1"/>
    </xf>
    <xf numFmtId="3" fontId="19" fillId="0" borderId="3" xfId="12" applyNumberFormat="1" applyBorder="1" applyAlignment="1">
      <alignment horizontal="center" vertical="center" wrapText="1"/>
    </xf>
    <xf numFmtId="0" fontId="16" fillId="0" borderId="0" xfId="12" applyFont="1" applyAlignment="1">
      <alignment horizontal="center" vertical="center" wrapText="1"/>
    </xf>
    <xf numFmtId="49" fontId="19" fillId="0" borderId="13" xfId="12" applyNumberFormat="1" applyBorder="1" applyAlignment="1">
      <alignment horizontal="center" vertical="center" wrapText="1"/>
    </xf>
    <xf numFmtId="0" fontId="19" fillId="0" borderId="0" xfId="12" applyAlignment="1">
      <alignment horizontal="center" vertical="center" wrapText="1"/>
    </xf>
    <xf numFmtId="49" fontId="19" fillId="0" borderId="3" xfId="12" applyNumberFormat="1" applyBorder="1" applyAlignment="1">
      <alignment horizontal="center" vertical="center" wrapText="1"/>
    </xf>
    <xf numFmtId="0" fontId="19" fillId="0" borderId="3" xfId="12" applyBorder="1" applyAlignment="1">
      <alignment vertical="center" wrapText="1"/>
    </xf>
    <xf numFmtId="0" fontId="19" fillId="0" borderId="0" xfId="12" applyAlignment="1">
      <alignment vertical="center"/>
    </xf>
    <xf numFmtId="0" fontId="0" fillId="0" borderId="3" xfId="12" applyFont="1" applyBorder="1" applyAlignment="1">
      <alignment horizontal="center" vertical="center" wrapText="1"/>
    </xf>
    <xf numFmtId="0" fontId="19" fillId="0" borderId="2" xfId="10" applyBorder="1" applyAlignment="1">
      <alignment horizontal="center" vertical="center" wrapText="1"/>
    </xf>
    <xf numFmtId="4" fontId="19" fillId="0" borderId="2" xfId="10" applyNumberFormat="1" applyBorder="1" applyAlignment="1">
      <alignment horizontal="center" vertical="center" wrapText="1"/>
    </xf>
    <xf numFmtId="164" fontId="19" fillId="0" borderId="3" xfId="12" applyNumberFormat="1" applyBorder="1" applyAlignment="1">
      <alignment horizontal="center" vertical="center" wrapText="1"/>
    </xf>
    <xf numFmtId="0" fontId="19" fillId="0" borderId="3" xfId="12" applyBorder="1" applyAlignment="1">
      <alignment vertical="center"/>
    </xf>
    <xf numFmtId="3" fontId="16" fillId="0" borderId="3" xfId="12" applyNumberFormat="1" applyFont="1" applyBorder="1" applyAlignment="1">
      <alignment horizontal="center" vertical="center" wrapText="1"/>
    </xf>
    <xf numFmtId="49" fontId="19" fillId="0" borderId="3" xfId="12" applyNumberFormat="1" applyBorder="1" applyAlignment="1">
      <alignment horizontal="center" vertical="center"/>
    </xf>
    <xf numFmtId="0" fontId="19" fillId="0" borderId="2" xfId="10" applyBorder="1" applyAlignment="1">
      <alignment horizontal="center" vertical="top" wrapText="1"/>
    </xf>
    <xf numFmtId="3" fontId="19" fillId="0" borderId="3" xfId="12" applyNumberFormat="1" applyBorder="1" applyAlignment="1">
      <alignment horizontal="center" vertical="center"/>
    </xf>
    <xf numFmtId="0" fontId="19" fillId="0" borderId="3" xfId="12" applyBorder="1" applyAlignment="1">
      <alignment horizontal="center" vertical="center"/>
    </xf>
    <xf numFmtId="3" fontId="16" fillId="0" borderId="3" xfId="12" applyNumberFormat="1" applyFont="1" applyBorder="1" applyAlignment="1">
      <alignment horizontal="center" vertical="center"/>
    </xf>
    <xf numFmtId="49" fontId="19" fillId="0" borderId="0" xfId="12" applyNumberFormat="1" applyAlignment="1">
      <alignment horizontal="center"/>
    </xf>
    <xf numFmtId="0" fontId="16" fillId="0" borderId="0" xfId="12" applyFont="1" applyAlignment="1">
      <alignment vertical="center" wrapText="1"/>
    </xf>
    <xf numFmtId="0" fontId="19" fillId="0" borderId="0" xfId="12" applyAlignment="1">
      <alignment horizontal="center" wrapText="1"/>
    </xf>
    <xf numFmtId="0" fontId="19" fillId="0" borderId="0" xfId="12" applyAlignment="1">
      <alignment horizontal="center"/>
    </xf>
    <xf numFmtId="3" fontId="19" fillId="0" borderId="0" xfId="12" applyNumberFormat="1" applyAlignment="1">
      <alignment horizontal="center"/>
    </xf>
    <xf numFmtId="0" fontId="69" fillId="0" borderId="0" xfId="12" applyFont="1" applyAlignment="1">
      <alignment horizontal="center" vertical="center" wrapText="1"/>
    </xf>
    <xf numFmtId="0" fontId="19" fillId="0" borderId="0" xfId="12" applyAlignment="1">
      <alignment wrapText="1"/>
    </xf>
    <xf numFmtId="0" fontId="16" fillId="0" borderId="0" xfId="10" applyFont="1" applyAlignment="1">
      <alignment vertical="center" wrapText="1"/>
    </xf>
    <xf numFmtId="0" fontId="69" fillId="0" borderId="0" xfId="10" applyFont="1" applyAlignment="1">
      <alignment horizontal="center" vertical="center" wrapText="1"/>
    </xf>
    <xf numFmtId="49" fontId="19" fillId="0" borderId="13" xfId="10" applyNumberFormat="1" applyBorder="1" applyAlignment="1">
      <alignment horizontal="center" vertical="center" wrapText="1"/>
    </xf>
    <xf numFmtId="49" fontId="19" fillId="0" borderId="3" xfId="10" applyNumberFormat="1" applyBorder="1" applyAlignment="1">
      <alignment horizontal="center" vertical="center"/>
    </xf>
    <xf numFmtId="0" fontId="0" fillId="0" borderId="3" xfId="10" applyFont="1" applyBorder="1" applyAlignment="1">
      <alignment horizontal="center" vertical="center" wrapText="1"/>
    </xf>
    <xf numFmtId="0" fontId="19" fillId="0" borderId="3" xfId="13" applyFont="1" applyBorder="1" applyAlignment="1">
      <alignment vertical="center" wrapText="1"/>
    </xf>
    <xf numFmtId="0" fontId="19" fillId="0" borderId="3" xfId="13" applyFont="1" applyBorder="1" applyAlignment="1">
      <alignment horizontal="center" vertical="center" wrapText="1"/>
    </xf>
    <xf numFmtId="164" fontId="19" fillId="0" borderId="3" xfId="10" applyNumberFormat="1" applyBorder="1" applyAlignment="1">
      <alignment horizontal="center" vertical="center" wrapText="1"/>
    </xf>
    <xf numFmtId="3" fontId="19" fillId="0" borderId="3" xfId="10" applyNumberFormat="1" applyBorder="1" applyAlignment="1">
      <alignment horizontal="center" vertical="center"/>
    </xf>
    <xf numFmtId="0" fontId="19" fillId="0" borderId="3" xfId="13" applyFont="1" applyBorder="1" applyAlignment="1">
      <alignment horizontal="left" vertical="center" wrapText="1"/>
    </xf>
    <xf numFmtId="49" fontId="0" fillId="0" borderId="3" xfId="10" applyNumberFormat="1" applyFont="1" applyBorder="1" applyAlignment="1">
      <alignment horizontal="center" vertical="center"/>
    </xf>
    <xf numFmtId="0" fontId="16" fillId="0" borderId="3" xfId="10" applyFont="1" applyBorder="1" applyAlignment="1">
      <alignment horizontal="center" vertical="center" wrapText="1"/>
    </xf>
    <xf numFmtId="49" fontId="28" fillId="0" borderId="3" xfId="13" applyNumberFormat="1" applyFont="1" applyBorder="1" applyAlignment="1">
      <alignment horizontal="center" vertical="center" wrapText="1"/>
    </xf>
    <xf numFmtId="0" fontId="28" fillId="0" borderId="3" xfId="10" applyFont="1" applyBorder="1" applyAlignment="1">
      <alignment horizontal="center" vertical="center" wrapText="1"/>
    </xf>
    <xf numFmtId="0" fontId="19" fillId="0" borderId="0" xfId="10" applyAlignment="1">
      <alignment horizontal="center" vertical="center"/>
    </xf>
    <xf numFmtId="49" fontId="28" fillId="0" borderId="1" xfId="13" applyNumberFormat="1" applyFont="1" applyBorder="1" applyAlignment="1">
      <alignment horizontal="center" vertical="center" wrapText="1"/>
    </xf>
    <xf numFmtId="0" fontId="28" fillId="0" borderId="8" xfId="10" applyFont="1" applyBorder="1" applyAlignment="1">
      <alignment horizontal="center" vertical="center" wrapText="1"/>
    </xf>
    <xf numFmtId="49" fontId="28" fillId="0" borderId="3" xfId="10" applyNumberFormat="1" applyFont="1" applyBorder="1" applyAlignment="1">
      <alignment horizontal="center" vertical="center"/>
    </xf>
    <xf numFmtId="0" fontId="28" fillId="0" borderId="10" xfId="10" applyFont="1" applyBorder="1" applyAlignment="1">
      <alignment vertical="center" wrapText="1"/>
    </xf>
    <xf numFmtId="0" fontId="28" fillId="0" borderId="3" xfId="10" applyFont="1" applyBorder="1" applyAlignment="1">
      <alignment vertical="center" wrapText="1"/>
    </xf>
    <xf numFmtId="0" fontId="33" fillId="0" borderId="3" xfId="10" applyFont="1" applyBorder="1" applyAlignment="1">
      <alignment horizontal="left" vertical="center" wrapText="1"/>
    </xf>
    <xf numFmtId="0" fontId="28" fillId="0" borderId="0" xfId="10" applyFont="1" applyAlignment="1">
      <alignment horizontal="center" vertical="center"/>
    </xf>
    <xf numFmtId="0" fontId="28" fillId="0" borderId="3" xfId="10" applyFont="1" applyBorder="1" applyAlignment="1">
      <alignment horizontal="left" vertical="center" wrapText="1"/>
    </xf>
    <xf numFmtId="0" fontId="71" fillId="0" borderId="0" xfId="10" applyFont="1" applyAlignment="1">
      <alignment horizontal="center" vertical="center" wrapText="1"/>
    </xf>
    <xf numFmtId="0" fontId="33" fillId="0" borderId="3" xfId="10" applyFont="1" applyBorder="1" applyAlignment="1">
      <alignment horizontal="left" vertical="center"/>
    </xf>
    <xf numFmtId="49" fontId="28" fillId="0" borderId="0" xfId="10" applyNumberFormat="1" applyFont="1" applyAlignment="1">
      <alignment horizontal="center" vertical="center"/>
    </xf>
    <xf numFmtId="0" fontId="28" fillId="0" borderId="0" xfId="10" applyFont="1" applyAlignment="1">
      <alignment horizontal="left" vertical="center" wrapText="1"/>
    </xf>
    <xf numFmtId="0" fontId="50" fillId="12" borderId="0" xfId="0" applyFont="1" applyFill="1" applyAlignment="1">
      <alignment horizontal="center" vertical="center" wrapText="1"/>
    </xf>
    <xf numFmtId="0" fontId="50" fillId="12" borderId="0" xfId="0" applyFont="1" applyFill="1" applyAlignment="1">
      <alignment horizontal="left" vertical="center" wrapText="1"/>
    </xf>
    <xf numFmtId="4" fontId="50" fillId="12" borderId="7" xfId="0" applyNumberFormat="1" applyFont="1" applyFill="1" applyBorder="1" applyAlignment="1">
      <alignment horizontal="right" vertical="center" wrapText="1"/>
    </xf>
    <xf numFmtId="4" fontId="50" fillId="12" borderId="14" xfId="0" applyNumberFormat="1" applyFont="1" applyFill="1" applyBorder="1" applyAlignment="1">
      <alignment horizontal="right" vertical="center" wrapText="1"/>
    </xf>
    <xf numFmtId="4" fontId="51" fillId="12" borderId="14" xfId="0" applyNumberFormat="1" applyFont="1" applyFill="1" applyBorder="1" applyAlignment="1">
      <alignment horizontal="right" vertical="center" wrapText="1"/>
    </xf>
    <xf numFmtId="4" fontId="50" fillId="12" borderId="0" xfId="0" applyNumberFormat="1" applyFont="1" applyFill="1" applyAlignment="1">
      <alignment horizontal="right" vertical="center" wrapText="1"/>
    </xf>
    <xf numFmtId="4" fontId="50" fillId="12" borderId="17" xfId="0" applyNumberFormat="1" applyFont="1" applyFill="1" applyBorder="1" applyAlignment="1">
      <alignment horizontal="right" vertical="center" wrapText="1"/>
    </xf>
    <xf numFmtId="4" fontId="50" fillId="12" borderId="15" xfId="0" applyNumberFormat="1" applyFont="1" applyFill="1" applyBorder="1" applyAlignment="1">
      <alignment horizontal="right" vertical="center" wrapText="1"/>
    </xf>
    <xf numFmtId="4" fontId="51" fillId="12" borderId="0" xfId="0" applyNumberFormat="1" applyFont="1" applyFill="1" applyAlignment="1">
      <alignment horizontal="right" vertical="center" wrapText="1"/>
    </xf>
    <xf numFmtId="0" fontId="37" fillId="12" borderId="0" xfId="0" applyFont="1" applyFill="1" applyAlignment="1">
      <alignment horizontal="center" vertical="center" wrapText="1"/>
    </xf>
    <xf numFmtId="4" fontId="37" fillId="12" borderId="7" xfId="0" applyNumberFormat="1" applyFont="1" applyFill="1" applyBorder="1" applyAlignment="1">
      <alignment horizontal="right" vertical="center" wrapText="1"/>
    </xf>
    <xf numFmtId="4" fontId="37" fillId="12" borderId="14" xfId="0" applyNumberFormat="1" applyFont="1" applyFill="1" applyBorder="1" applyAlignment="1">
      <alignment horizontal="right" vertical="center" wrapText="1"/>
    </xf>
    <xf numFmtId="4" fontId="42" fillId="12" borderId="14" xfId="0" applyNumberFormat="1" applyFont="1" applyFill="1" applyBorder="1" applyAlignment="1">
      <alignment horizontal="right" vertical="center" wrapText="1"/>
    </xf>
    <xf numFmtId="4" fontId="37" fillId="12" borderId="0" xfId="0" applyNumberFormat="1" applyFont="1" applyFill="1" applyAlignment="1">
      <alignment horizontal="right" vertical="center" wrapText="1"/>
    </xf>
    <xf numFmtId="4" fontId="37" fillId="12" borderId="15" xfId="0" applyNumberFormat="1" applyFont="1" applyFill="1" applyBorder="1" applyAlignment="1">
      <alignment horizontal="right" vertical="center" wrapText="1"/>
    </xf>
    <xf numFmtId="4" fontId="42" fillId="12" borderId="0" xfId="0" applyNumberFormat="1" applyFont="1" applyFill="1" applyAlignment="1">
      <alignment horizontal="right" vertical="center" wrapText="1"/>
    </xf>
    <xf numFmtId="4" fontId="55" fillId="12" borderId="0" xfId="0" applyNumberFormat="1" applyFont="1" applyFill="1" applyAlignment="1">
      <alignment horizontal="right" vertical="center" wrapText="1"/>
    </xf>
    <xf numFmtId="0" fontId="0" fillId="12" borderId="0" xfId="0" applyFill="1"/>
    <xf numFmtId="0" fontId="37" fillId="12" borderId="15" xfId="0" applyFont="1" applyFill="1" applyBorder="1" applyAlignment="1">
      <alignment horizontal="left" vertical="center" wrapText="1"/>
    </xf>
    <xf numFmtId="4" fontId="37" fillId="12" borderId="17" xfId="0" applyNumberFormat="1" applyFont="1" applyFill="1" applyBorder="1" applyAlignment="1">
      <alignment horizontal="right" vertical="center" wrapText="1"/>
    </xf>
    <xf numFmtId="4" fontId="50" fillId="12" borderId="18" xfId="0" applyNumberFormat="1" applyFont="1" applyFill="1" applyBorder="1" applyAlignment="1">
      <alignment horizontal="right" vertical="center" wrapText="1"/>
    </xf>
    <xf numFmtId="0" fontId="37" fillId="0" borderId="14" xfId="0" applyFont="1" applyBorder="1" applyAlignment="1">
      <alignment horizontal="center" vertical="center" wrapText="1"/>
    </xf>
    <xf numFmtId="0" fontId="37" fillId="8" borderId="8" xfId="0" applyFont="1" applyFill="1" applyBorder="1" applyAlignment="1">
      <alignment horizontal="center" vertical="center" wrapText="1"/>
    </xf>
    <xf numFmtId="4" fontId="54" fillId="6" borderId="14" xfId="0" applyNumberFormat="1" applyFont="1" applyFill="1" applyBorder="1" applyAlignment="1">
      <alignment horizontal="right" vertical="center" wrapText="1"/>
    </xf>
    <xf numFmtId="4" fontId="55" fillId="12" borderId="14" xfId="0" applyNumberFormat="1" applyFont="1" applyFill="1" applyBorder="1" applyAlignment="1">
      <alignment horizontal="right" vertical="center" wrapText="1"/>
    </xf>
    <xf numFmtId="4" fontId="37" fillId="0" borderId="14" xfId="0" applyNumberFormat="1" applyFont="1" applyBorder="1" applyAlignment="1">
      <alignment horizontal="center" vertical="center" wrapText="1"/>
    </xf>
    <xf numFmtId="0" fontId="56" fillId="0" borderId="8" xfId="0" applyFont="1" applyBorder="1" applyAlignment="1">
      <alignment horizontal="center" vertical="center" wrapText="1"/>
    </xf>
    <xf numFmtId="0" fontId="58" fillId="0" borderId="14" xfId="0" applyFont="1" applyBorder="1" applyAlignment="1">
      <alignment horizontal="center" vertical="center" wrapText="1"/>
    </xf>
    <xf numFmtId="0" fontId="42" fillId="0" borderId="8" xfId="0" applyFont="1" applyBorder="1" applyAlignment="1">
      <alignment horizontal="center" vertical="center" wrapText="1"/>
    </xf>
    <xf numFmtId="0" fontId="0" fillId="0" borderId="14" xfId="0" applyBorder="1"/>
    <xf numFmtId="0" fontId="37" fillId="0" borderId="4" xfId="0" applyFont="1" applyBorder="1" applyAlignment="1">
      <alignment horizontal="center" vertical="center" wrapText="1"/>
    </xf>
    <xf numFmtId="0" fontId="37" fillId="0" borderId="8" xfId="0" applyFont="1" applyBorder="1" applyAlignment="1">
      <alignment horizontal="center" vertical="center" wrapText="1"/>
    </xf>
    <xf numFmtId="0" fontId="73" fillId="0" borderId="0" xfId="0" applyFont="1"/>
    <xf numFmtId="0" fontId="47" fillId="3" borderId="3"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0" xfId="2" applyFont="1" applyFill="1" applyAlignment="1">
      <alignment horizontal="center" vertical="center"/>
    </xf>
    <xf numFmtId="0" fontId="4" fillId="3" borderId="3" xfId="2" applyFont="1" applyFill="1" applyBorder="1" applyAlignment="1">
      <alignment horizontal="center" vertical="center"/>
    </xf>
    <xf numFmtId="49" fontId="47" fillId="13" borderId="3" xfId="2" applyNumberFormat="1" applyFont="1" applyFill="1" applyBorder="1" applyAlignment="1">
      <alignment horizontal="center" vertical="center"/>
    </xf>
    <xf numFmtId="0" fontId="47" fillId="13" borderId="3" xfId="2" applyFont="1" applyFill="1" applyBorder="1" applyAlignment="1">
      <alignment horizontal="left" vertical="center" wrapText="1"/>
    </xf>
    <xf numFmtId="0" fontId="47" fillId="13" borderId="3" xfId="2" applyFont="1" applyFill="1" applyBorder="1" applyAlignment="1">
      <alignment horizontal="center" vertical="center"/>
    </xf>
    <xf numFmtId="167" fontId="47" fillId="13" borderId="3" xfId="2" applyNumberFormat="1" applyFont="1" applyFill="1" applyBorder="1" applyAlignment="1">
      <alignment horizontal="center" vertical="center"/>
    </xf>
    <xf numFmtId="3" fontId="47" fillId="13" borderId="3" xfId="2" applyNumberFormat="1" applyFont="1" applyFill="1" applyBorder="1" applyAlignment="1">
      <alignment horizontal="center" vertical="center"/>
    </xf>
    <xf numFmtId="4" fontId="47" fillId="13" borderId="3" xfId="2" applyNumberFormat="1" applyFont="1" applyFill="1" applyBorder="1" applyAlignment="1">
      <alignment horizontal="center" vertical="center" wrapText="1"/>
    </xf>
    <xf numFmtId="4" fontId="47" fillId="13" borderId="3" xfId="2" applyNumberFormat="1" applyFont="1" applyFill="1" applyBorder="1" applyAlignment="1">
      <alignment horizontal="center" vertical="center"/>
    </xf>
    <xf numFmtId="0" fontId="47" fillId="13" borderId="0" xfId="2" applyFont="1" applyFill="1" applyAlignment="1">
      <alignment horizontal="center" vertical="center"/>
    </xf>
    <xf numFmtId="49" fontId="47" fillId="0" borderId="3" xfId="2" applyNumberFormat="1" applyFont="1" applyBorder="1" applyAlignment="1">
      <alignment horizontal="center" vertical="center"/>
    </xf>
    <xf numFmtId="0" fontId="47" fillId="0" borderId="3" xfId="2" applyFont="1" applyBorder="1" applyAlignment="1">
      <alignment horizontal="left" vertical="center" wrapText="1"/>
    </xf>
    <xf numFmtId="0" fontId="47" fillId="0" borderId="3" xfId="2" applyFont="1" applyBorder="1" applyAlignment="1">
      <alignment horizontal="center" vertical="center"/>
    </xf>
    <xf numFmtId="167" fontId="47" fillId="0" borderId="3" xfId="2" applyNumberFormat="1" applyFont="1" applyBorder="1" applyAlignment="1">
      <alignment horizontal="center" vertical="center"/>
    </xf>
    <xf numFmtId="3" fontId="47" fillId="0" borderId="3" xfId="2" applyNumberFormat="1" applyFont="1" applyBorder="1" applyAlignment="1">
      <alignment horizontal="center" vertical="center"/>
    </xf>
    <xf numFmtId="4" fontId="47" fillId="0" borderId="3" xfId="2" applyNumberFormat="1" applyFont="1" applyBorder="1" applyAlignment="1">
      <alignment horizontal="right" vertical="center"/>
    </xf>
    <xf numFmtId="0" fontId="47" fillId="0" borderId="0" xfId="2" applyFont="1" applyAlignment="1">
      <alignment horizontal="center" vertical="center"/>
    </xf>
    <xf numFmtId="49" fontId="4" fillId="0" borderId="3" xfId="2" applyNumberFormat="1" applyFont="1" applyBorder="1" applyAlignment="1">
      <alignment horizontal="center" vertical="center"/>
    </xf>
    <xf numFmtId="0" fontId="4" fillId="0" borderId="3" xfId="2" applyFont="1" applyBorder="1" applyAlignment="1">
      <alignment horizontal="center" vertical="center"/>
    </xf>
    <xf numFmtId="167" fontId="4" fillId="0" borderId="3" xfId="2" applyNumberFormat="1" applyFont="1" applyBorder="1" applyAlignment="1">
      <alignment horizontal="center" vertical="center"/>
    </xf>
    <xf numFmtId="4" fontId="4" fillId="0" borderId="3" xfId="2" applyNumberFormat="1" applyFont="1" applyBorder="1" applyAlignment="1">
      <alignment horizontal="center" vertical="center"/>
    </xf>
    <xf numFmtId="4" fontId="47" fillId="0" borderId="3" xfId="2" applyNumberFormat="1" applyFont="1" applyBorder="1" applyAlignment="1">
      <alignment horizontal="center" vertical="center"/>
    </xf>
    <xf numFmtId="0" fontId="4" fillId="0" borderId="3" xfId="2" applyFont="1" applyBorder="1" applyAlignment="1">
      <alignment horizontal="left" vertical="center" wrapText="1"/>
    </xf>
    <xf numFmtId="167" fontId="74" fillId="0" borderId="3" xfId="2" applyNumberFormat="1" applyFont="1" applyBorder="1" applyAlignment="1">
      <alignment horizontal="center" vertical="center"/>
    </xf>
    <xf numFmtId="17" fontId="23" fillId="0" borderId="3" xfId="0" applyNumberFormat="1" applyFont="1" applyBorder="1" applyAlignment="1">
      <alignment horizontal="center" vertical="center"/>
    </xf>
    <xf numFmtId="0" fontId="37" fillId="0" borderId="0" xfId="0" applyFont="1" applyAlignment="1">
      <alignment vertical="center"/>
    </xf>
    <xf numFmtId="0" fontId="37" fillId="0" borderId="0" xfId="0" applyFont="1" applyAlignment="1">
      <alignment horizontal="right" vertical="center"/>
    </xf>
    <xf numFmtId="0" fontId="77" fillId="0" borderId="0" xfId="0" applyFont="1" applyAlignment="1">
      <alignment horizontal="right" vertical="center"/>
    </xf>
    <xf numFmtId="0" fontId="42" fillId="3" borderId="21" xfId="0" applyFont="1" applyFill="1" applyBorder="1" applyAlignment="1">
      <alignment horizontal="center" vertical="center"/>
    </xf>
    <xf numFmtId="0" fontId="37" fillId="0" borderId="0" xfId="0" applyFont="1" applyAlignment="1">
      <alignment horizontal="center" vertical="center"/>
    </xf>
    <xf numFmtId="0" fontId="42" fillId="3" borderId="25" xfId="0" applyFont="1" applyFill="1" applyBorder="1" applyAlignment="1">
      <alignment horizontal="center" vertical="center"/>
    </xf>
    <xf numFmtId="0" fontId="42" fillId="0" borderId="19" xfId="0" applyFont="1" applyBorder="1" applyAlignment="1">
      <alignment horizontal="left" vertical="center"/>
    </xf>
    <xf numFmtId="0" fontId="42" fillId="0" borderId="20" xfId="0" applyFont="1" applyBorder="1" applyAlignment="1">
      <alignment vertical="center"/>
    </xf>
    <xf numFmtId="4" fontId="42" fillId="13" borderId="20" xfId="0" applyNumberFormat="1" applyFont="1" applyFill="1" applyBorder="1" applyAlignment="1">
      <alignment vertical="center"/>
    </xf>
    <xf numFmtId="4" fontId="42" fillId="13" borderId="22" xfId="0" applyNumberFormat="1" applyFont="1" applyFill="1" applyBorder="1" applyAlignment="1">
      <alignment vertical="center"/>
    </xf>
    <xf numFmtId="0" fontId="42" fillId="0" borderId="0" xfId="0" applyFont="1" applyAlignment="1">
      <alignment vertical="center"/>
    </xf>
    <xf numFmtId="0" fontId="42" fillId="0" borderId="27" xfId="0" applyFont="1" applyBorder="1" applyAlignment="1">
      <alignment horizontal="left" vertical="center"/>
    </xf>
    <xf numFmtId="0" fontId="42" fillId="0" borderId="3" xfId="0" applyFont="1" applyBorder="1" applyAlignment="1">
      <alignment vertical="center"/>
    </xf>
    <xf numFmtId="4" fontId="42" fillId="13" borderId="3" xfId="0" applyNumberFormat="1" applyFont="1" applyFill="1" applyBorder="1" applyAlignment="1">
      <alignment vertical="center"/>
    </xf>
    <xf numFmtId="4" fontId="42" fillId="13" borderId="28" xfId="0" applyNumberFormat="1" applyFont="1" applyFill="1" applyBorder="1" applyAlignment="1">
      <alignment vertical="center"/>
    </xf>
    <xf numFmtId="0" fontId="37" fillId="0" borderId="27" xfId="0" applyFont="1" applyBorder="1" applyAlignment="1">
      <alignment horizontal="left" vertical="center"/>
    </xf>
    <xf numFmtId="0" fontId="37" fillId="0" borderId="3" xfId="0" applyFont="1" applyBorder="1" applyAlignment="1">
      <alignment vertical="center"/>
    </xf>
    <xf numFmtId="4" fontId="37" fillId="0" borderId="3" xfId="0" applyNumberFormat="1" applyFont="1" applyBorder="1" applyAlignment="1">
      <alignment vertical="center"/>
    </xf>
    <xf numFmtId="4" fontId="37" fillId="13" borderId="28" xfId="0" applyNumberFormat="1" applyFont="1" applyFill="1" applyBorder="1" applyAlignment="1">
      <alignment vertical="center"/>
    </xf>
    <xf numFmtId="4" fontId="37" fillId="13" borderId="3" xfId="0" applyNumberFormat="1" applyFont="1" applyFill="1" applyBorder="1" applyAlignment="1">
      <alignment vertical="center"/>
    </xf>
    <xf numFmtId="4" fontId="42" fillId="0" borderId="3" xfId="0" applyNumberFormat="1" applyFont="1" applyBorder="1" applyAlignment="1">
      <alignment vertical="center"/>
    </xf>
    <xf numFmtId="0" fontId="42" fillId="0" borderId="23" xfId="0" applyFont="1" applyBorder="1" applyAlignment="1">
      <alignment horizontal="left" vertical="center"/>
    </xf>
    <xf numFmtId="0" fontId="42" fillId="0" borderId="24" xfId="0" applyFont="1" applyBorder="1" applyAlignment="1">
      <alignment vertical="center"/>
    </xf>
    <xf numFmtId="4" fontId="42" fillId="0" borderId="24" xfId="0" applyNumberFormat="1" applyFont="1" applyBorder="1" applyAlignment="1">
      <alignment vertical="center"/>
    </xf>
    <xf numFmtId="4" fontId="42" fillId="13" borderId="26" xfId="0" applyNumberFormat="1" applyFont="1" applyFill="1" applyBorder="1" applyAlignment="1">
      <alignment vertical="center"/>
    </xf>
    <xf numFmtId="0" fontId="37" fillId="0" borderId="23" xfId="0" applyFont="1" applyBorder="1" applyAlignment="1">
      <alignment horizontal="left" vertical="center"/>
    </xf>
    <xf numFmtId="0" fontId="37" fillId="0" borderId="24" xfId="0" applyFont="1" applyBorder="1" applyAlignment="1">
      <alignment vertical="center"/>
    </xf>
    <xf numFmtId="4" fontId="37" fillId="0" borderId="24" xfId="0" applyNumberFormat="1" applyFont="1" applyBorder="1" applyAlignment="1">
      <alignment vertical="center"/>
    </xf>
    <xf numFmtId="4" fontId="37" fillId="13" borderId="26" xfId="0" applyNumberFormat="1" applyFont="1" applyFill="1" applyBorder="1" applyAlignment="1">
      <alignment vertical="center"/>
    </xf>
    <xf numFmtId="49" fontId="50" fillId="14" borderId="0" xfId="9" applyNumberFormat="1" applyFont="1" applyFill="1" applyAlignment="1">
      <alignment horizontal="center" vertical="center"/>
    </xf>
    <xf numFmtId="0" fontId="19" fillId="14" borderId="0" xfId="9" applyFill="1" applyAlignment="1">
      <alignment wrapText="1"/>
    </xf>
    <xf numFmtId="0" fontId="50" fillId="14" borderId="0" xfId="9" applyFont="1" applyFill="1" applyAlignment="1">
      <alignment horizontal="center" vertical="center" wrapText="1"/>
    </xf>
    <xf numFmtId="0" fontId="75" fillId="15" borderId="0" xfId="9" applyFont="1" applyFill="1" applyAlignment="1">
      <alignment horizontal="center" vertical="center" wrapText="1"/>
    </xf>
    <xf numFmtId="0" fontId="19" fillId="14" borderId="0" xfId="9" applyFill="1" applyAlignment="1">
      <alignment horizontal="center" vertical="center" wrapText="1"/>
    </xf>
    <xf numFmtId="0" fontId="19" fillId="14" borderId="0" xfId="9" applyFill="1" applyAlignment="1">
      <alignment vertical="center"/>
    </xf>
    <xf numFmtId="0" fontId="21" fillId="14" borderId="0" xfId="0" applyFont="1" applyFill="1" applyAlignment="1">
      <alignment horizontal="right" vertical="center"/>
    </xf>
    <xf numFmtId="0" fontId="19" fillId="14" borderId="0" xfId="9" applyFill="1"/>
    <xf numFmtId="0" fontId="21" fillId="14" borderId="0" xfId="0" applyFont="1" applyFill="1" applyAlignment="1">
      <alignment horizontal="justify" vertical="center"/>
    </xf>
    <xf numFmtId="0" fontId="76" fillId="15" borderId="0" xfId="9" applyFont="1" applyFill="1"/>
    <xf numFmtId="0" fontId="16" fillId="3" borderId="29" xfId="9" applyFont="1" applyFill="1" applyBorder="1" applyAlignment="1">
      <alignment horizontal="center" vertical="center" wrapText="1"/>
    </xf>
    <xf numFmtId="0" fontId="16" fillId="3" borderId="20" xfId="9" applyFont="1" applyFill="1" applyBorder="1" applyAlignment="1">
      <alignment horizontal="center" vertical="center" wrapText="1"/>
    </xf>
    <xf numFmtId="0" fontId="19" fillId="3" borderId="0" xfId="9" applyFill="1"/>
    <xf numFmtId="0" fontId="51" fillId="3" borderId="12" xfId="9" applyFont="1" applyFill="1" applyBorder="1" applyAlignment="1">
      <alignment horizontal="center" vertical="center" wrapText="1"/>
    </xf>
    <xf numFmtId="0" fontId="51" fillId="3" borderId="3" xfId="9" applyFont="1" applyFill="1" applyBorder="1" applyAlignment="1">
      <alignment horizontal="center" vertical="center" wrapText="1"/>
    </xf>
    <xf numFmtId="0" fontId="51" fillId="3" borderId="28" xfId="9" applyFont="1" applyFill="1" applyBorder="1" applyAlignment="1">
      <alignment horizontal="center" vertical="center" wrapText="1"/>
    </xf>
    <xf numFmtId="49" fontId="82" fillId="0" borderId="30" xfId="9" applyNumberFormat="1" applyFont="1" applyBorder="1" applyAlignment="1">
      <alignment horizontal="center" vertical="center"/>
    </xf>
    <xf numFmtId="0" fontId="82" fillId="0" borderId="2" xfId="9" applyFont="1" applyBorder="1" applyAlignment="1">
      <alignment horizontal="center" vertical="center" wrapText="1"/>
    </xf>
    <xf numFmtId="0" fontId="82" fillId="14" borderId="26" xfId="9" applyFont="1" applyFill="1" applyBorder="1" applyAlignment="1">
      <alignment horizontal="center" vertical="center" wrapText="1"/>
    </xf>
    <xf numFmtId="49" fontId="83" fillId="0" borderId="2" xfId="9" applyNumberFormat="1" applyFont="1" applyBorder="1" applyAlignment="1">
      <alignment horizontal="center" vertical="center"/>
    </xf>
    <xf numFmtId="0" fontId="83" fillId="0" borderId="2" xfId="9" applyFont="1" applyBorder="1" applyAlignment="1">
      <alignment horizontal="center" vertical="center" wrapText="1"/>
    </xf>
    <xf numFmtId="0" fontId="83" fillId="0" borderId="2" xfId="9" applyFont="1" applyBorder="1" applyAlignment="1">
      <alignment horizontal="center" vertical="center"/>
    </xf>
    <xf numFmtId="0" fontId="83" fillId="0" borderId="31" xfId="9" applyFont="1" applyBorder="1" applyAlignment="1">
      <alignment horizontal="center" vertical="center" wrapText="1"/>
    </xf>
    <xf numFmtId="0" fontId="19" fillId="0" borderId="0" xfId="9" applyAlignment="1">
      <alignment vertical="center"/>
    </xf>
    <xf numFmtId="49" fontId="50" fillId="0" borderId="0" xfId="9" applyNumberFormat="1" applyFont="1" applyAlignment="1">
      <alignment horizontal="center" vertical="center"/>
    </xf>
    <xf numFmtId="0" fontId="19" fillId="0" borderId="0" xfId="9" applyAlignment="1">
      <alignment wrapText="1"/>
    </xf>
    <xf numFmtId="0" fontId="50" fillId="0" borderId="0" xfId="9" applyFont="1" applyAlignment="1">
      <alignment horizontal="center" vertical="center" wrapText="1"/>
    </xf>
    <xf numFmtId="0" fontId="75" fillId="0" borderId="0" xfId="9" applyFont="1" applyAlignment="1">
      <alignment horizontal="center" vertical="center" wrapText="1"/>
    </xf>
    <xf numFmtId="0" fontId="19" fillId="0" borderId="0" xfId="9" applyAlignment="1">
      <alignment horizontal="center" vertical="center" wrapText="1"/>
    </xf>
    <xf numFmtId="49" fontId="51" fillId="0" borderId="5" xfId="9" applyNumberFormat="1" applyFont="1" applyBorder="1" applyAlignment="1">
      <alignment horizontal="left" vertical="center"/>
    </xf>
    <xf numFmtId="49" fontId="50" fillId="0" borderId="0" xfId="9" applyNumberFormat="1" applyFont="1" applyAlignment="1">
      <alignment horizontal="left" vertical="center"/>
    </xf>
    <xf numFmtId="49" fontId="50" fillId="0" borderId="19" xfId="0" applyNumberFormat="1" applyFont="1" applyBorder="1" applyAlignment="1">
      <alignment horizontal="center" vertical="center"/>
    </xf>
    <xf numFmtId="0" fontId="19" fillId="0" borderId="20" xfId="0" applyFont="1" applyBorder="1" applyAlignment="1">
      <alignment vertical="center" wrapText="1"/>
    </xf>
    <xf numFmtId="0" fontId="50" fillId="0" borderId="22" xfId="9" applyFont="1" applyBorder="1" applyAlignment="1">
      <alignment horizontal="center" vertical="center"/>
    </xf>
    <xf numFmtId="4" fontId="19" fillId="0" borderId="20" xfId="0" applyNumberFormat="1" applyFont="1" applyBorder="1" applyAlignment="1">
      <alignment horizontal="center" vertical="center"/>
    </xf>
    <xf numFmtId="4" fontId="19" fillId="0" borderId="20" xfId="14" applyNumberFormat="1" applyFont="1" applyBorder="1" applyAlignment="1">
      <alignment horizontal="center" vertical="center"/>
    </xf>
    <xf numFmtId="4" fontId="23" fillId="0" borderId="20" xfId="0" applyNumberFormat="1" applyFont="1" applyBorder="1" applyAlignment="1">
      <alignment horizontal="center" vertical="center"/>
    </xf>
    <xf numFmtId="4" fontId="23" fillId="0" borderId="22" xfId="0" applyNumberFormat="1" applyFont="1" applyBorder="1" applyAlignment="1">
      <alignment horizontal="center" vertical="center"/>
    </xf>
    <xf numFmtId="0" fontId="19" fillId="0" borderId="0" xfId="9"/>
    <xf numFmtId="49" fontId="50" fillId="0" borderId="27" xfId="0" applyNumberFormat="1" applyFont="1" applyBorder="1" applyAlignment="1">
      <alignment horizontal="center" vertical="center"/>
    </xf>
    <xf numFmtId="0" fontId="19" fillId="0" borderId="3" xfId="9" applyBorder="1" applyAlignment="1">
      <alignment horizontal="left" vertical="center" indent="1"/>
    </xf>
    <xf numFmtId="0" fontId="50" fillId="0" borderId="28" xfId="9" applyFont="1" applyBorder="1" applyAlignment="1">
      <alignment horizontal="center" vertical="center"/>
    </xf>
    <xf numFmtId="4" fontId="19" fillId="0" borderId="3" xfId="0" applyNumberFormat="1" applyFont="1" applyBorder="1" applyAlignment="1">
      <alignment horizontal="center" vertical="center"/>
    </xf>
    <xf numFmtId="4" fontId="19" fillId="0" borderId="3" xfId="14" applyNumberFormat="1" applyFont="1" applyBorder="1" applyAlignment="1">
      <alignment horizontal="center" vertical="center"/>
    </xf>
    <xf numFmtId="4" fontId="23" fillId="0" borderId="3" xfId="0" applyNumberFormat="1" applyFont="1" applyBorder="1" applyAlignment="1">
      <alignment horizontal="center" vertical="center"/>
    </xf>
    <xf numFmtId="4" fontId="23" fillId="0" borderId="28" xfId="0" applyNumberFormat="1" applyFont="1" applyBorder="1" applyAlignment="1">
      <alignment horizontal="center" vertical="center"/>
    </xf>
    <xf numFmtId="0" fontId="19" fillId="0" borderId="3" xfId="9" applyBorder="1" applyAlignment="1">
      <alignment horizontal="left" vertical="center" wrapText="1" indent="1"/>
    </xf>
    <xf numFmtId="0" fontId="19" fillId="0" borderId="3" xfId="9" applyBorder="1" applyAlignment="1">
      <alignment horizontal="left" vertical="center" indent="3"/>
    </xf>
    <xf numFmtId="49" fontId="50" fillId="0" borderId="23" xfId="0" applyNumberFormat="1" applyFont="1" applyBorder="1" applyAlignment="1">
      <alignment horizontal="center" vertical="center"/>
    </xf>
    <xf numFmtId="0" fontId="19" fillId="0" borderId="24" xfId="9" applyBorder="1" applyAlignment="1">
      <alignment horizontal="left" vertical="center" indent="1"/>
    </xf>
    <xf numFmtId="0" fontId="50" fillId="0" borderId="26" xfId="9" applyFont="1" applyBorder="1" applyAlignment="1">
      <alignment horizontal="center" vertical="center"/>
    </xf>
    <xf numFmtId="4" fontId="19" fillId="0" borderId="24" xfId="0" applyNumberFormat="1" applyFont="1" applyBorder="1" applyAlignment="1">
      <alignment horizontal="center" vertical="center"/>
    </xf>
    <xf numFmtId="4" fontId="19" fillId="0" borderId="24" xfId="14" applyNumberFormat="1" applyFont="1" applyBorder="1" applyAlignment="1">
      <alignment horizontal="center" vertical="center"/>
    </xf>
    <xf numFmtId="4" fontId="23" fillId="0" borderId="24" xfId="0" applyNumberFormat="1" applyFont="1" applyBorder="1" applyAlignment="1">
      <alignment horizontal="center" vertical="center"/>
    </xf>
    <xf numFmtId="4" fontId="23" fillId="0" borderId="26" xfId="0" applyNumberFormat="1" applyFont="1" applyBorder="1" applyAlignment="1">
      <alignment horizontal="center" vertical="center"/>
    </xf>
    <xf numFmtId="0" fontId="19" fillId="0" borderId="3" xfId="9" applyBorder="1" applyAlignment="1">
      <alignment horizontal="left" vertical="center" wrapText="1" indent="3"/>
    </xf>
    <xf numFmtId="0" fontId="19" fillId="0" borderId="3" xfId="0" applyFont="1" applyBorder="1" applyAlignment="1">
      <alignment horizontal="left" vertical="center" wrapText="1" indent="1"/>
    </xf>
    <xf numFmtId="0" fontId="19" fillId="0" borderId="3" xfId="9" applyBorder="1" applyAlignment="1">
      <alignment horizontal="left" vertical="center" wrapText="1" indent="5"/>
    </xf>
    <xf numFmtId="0" fontId="19" fillId="0" borderId="3" xfId="0" applyFont="1" applyBorder="1" applyAlignment="1">
      <alignment horizontal="left" vertical="center" wrapText="1" indent="7"/>
    </xf>
    <xf numFmtId="0" fontId="19" fillId="0" borderId="24" xfId="9" applyBorder="1" applyAlignment="1">
      <alignment horizontal="left" vertical="center" indent="3"/>
    </xf>
    <xf numFmtId="0" fontId="19" fillId="0" borderId="24" xfId="0" applyFont="1" applyBorder="1" applyAlignment="1">
      <alignment horizontal="left" vertical="center" wrapText="1" indent="1"/>
    </xf>
    <xf numFmtId="49" fontId="50" fillId="0" borderId="30" xfId="0" applyNumberFormat="1" applyFont="1" applyBorder="1" applyAlignment="1">
      <alignment horizontal="center" vertical="center"/>
    </xf>
    <xf numFmtId="4" fontId="23" fillId="0" borderId="2" xfId="0" applyNumberFormat="1" applyFont="1" applyBorder="1" applyAlignment="1">
      <alignment horizontal="center" vertical="center"/>
    </xf>
    <xf numFmtId="4" fontId="23" fillId="0" borderId="31" xfId="0" applyNumberFormat="1" applyFont="1" applyBorder="1" applyAlignment="1">
      <alignment horizontal="center" vertical="center"/>
    </xf>
    <xf numFmtId="4" fontId="23" fillId="0" borderId="20" xfId="0" applyNumberFormat="1" applyFont="1" applyBorder="1" applyAlignment="1">
      <alignment horizontal="center" vertical="center" wrapText="1"/>
    </xf>
    <xf numFmtId="4" fontId="23" fillId="0" borderId="22" xfId="0" applyNumberFormat="1" applyFont="1" applyBorder="1" applyAlignment="1">
      <alignment horizontal="center" vertical="center" wrapText="1"/>
    </xf>
    <xf numFmtId="4" fontId="23" fillId="0" borderId="3" xfId="0" applyNumberFormat="1" applyFont="1" applyBorder="1" applyAlignment="1">
      <alignment horizontal="center" vertical="center" wrapText="1"/>
    </xf>
    <xf numFmtId="4" fontId="23" fillId="0" borderId="28" xfId="0" applyNumberFormat="1" applyFont="1" applyBorder="1" applyAlignment="1">
      <alignment horizontal="center" vertical="center" wrapText="1"/>
    </xf>
    <xf numFmtId="4" fontId="23" fillId="0" borderId="24" xfId="0" applyNumberFormat="1" applyFont="1" applyBorder="1" applyAlignment="1">
      <alignment horizontal="center" vertical="center" wrapText="1"/>
    </xf>
    <xf numFmtId="4" fontId="23" fillId="0" borderId="26" xfId="0" applyNumberFormat="1" applyFont="1" applyBorder="1" applyAlignment="1">
      <alignment horizontal="center" vertical="center" wrapText="1"/>
    </xf>
    <xf numFmtId="49" fontId="50" fillId="0" borderId="35" xfId="0" applyNumberFormat="1" applyFont="1" applyBorder="1" applyAlignment="1">
      <alignment horizontal="center" vertical="center"/>
    </xf>
    <xf numFmtId="0" fontId="19" fillId="0" borderId="36" xfId="0" applyFont="1" applyBorder="1" applyAlignment="1">
      <alignment vertical="center" wrapText="1"/>
    </xf>
    <xf numFmtId="0" fontId="50" fillId="0" borderId="37" xfId="9" applyFont="1" applyBorder="1" applyAlignment="1">
      <alignment horizontal="center" vertical="center"/>
    </xf>
    <xf numFmtId="4" fontId="23" fillId="0" borderId="36" xfId="0" applyNumberFormat="1" applyFont="1" applyBorder="1" applyAlignment="1">
      <alignment horizontal="center" vertical="center" wrapText="1"/>
    </xf>
    <xf numFmtId="4" fontId="23" fillId="0" borderId="37" xfId="0" applyNumberFormat="1" applyFont="1" applyBorder="1" applyAlignment="1">
      <alignment horizontal="center" vertical="center" wrapText="1"/>
    </xf>
    <xf numFmtId="0" fontId="19" fillId="0" borderId="2" xfId="0" applyFont="1" applyBorder="1" applyAlignment="1">
      <alignment horizontal="left" vertical="center" wrapText="1" indent="1"/>
    </xf>
    <xf numFmtId="0" fontId="50" fillId="0" borderId="31" xfId="9" applyFont="1" applyBorder="1" applyAlignment="1">
      <alignment horizontal="center" vertical="center"/>
    </xf>
    <xf numFmtId="4" fontId="23" fillId="0" borderId="2" xfId="0" applyNumberFormat="1" applyFont="1" applyBorder="1" applyAlignment="1">
      <alignment horizontal="center" vertical="center" wrapText="1"/>
    </xf>
    <xf numFmtId="4" fontId="23" fillId="0" borderId="31" xfId="0" applyNumberFormat="1" applyFont="1" applyBorder="1" applyAlignment="1">
      <alignment horizontal="center" vertical="center" wrapText="1"/>
    </xf>
    <xf numFmtId="49" fontId="50" fillId="0" borderId="38" xfId="0" applyNumberFormat="1" applyFont="1" applyBorder="1" applyAlignment="1">
      <alignment horizontal="center" vertical="center"/>
    </xf>
    <xf numFmtId="0" fontId="19" fillId="0" borderId="7" xfId="0" applyFont="1" applyBorder="1" applyAlignment="1">
      <alignment vertical="center" wrapText="1"/>
    </xf>
    <xf numFmtId="0" fontId="50" fillId="0" borderId="39" xfId="9" applyFont="1" applyBorder="1" applyAlignment="1">
      <alignment horizontal="center" vertical="center"/>
    </xf>
    <xf numFmtId="4" fontId="23" fillId="0" borderId="25" xfId="0" applyNumberFormat="1" applyFont="1" applyBorder="1" applyAlignment="1">
      <alignment horizontal="center" vertical="center" wrapText="1"/>
    </xf>
    <xf numFmtId="4" fontId="23" fillId="0" borderId="7" xfId="0" applyNumberFormat="1" applyFont="1" applyBorder="1" applyAlignment="1">
      <alignment horizontal="center" vertical="center" wrapText="1"/>
    </xf>
    <xf numFmtId="4" fontId="23" fillId="0" borderId="39" xfId="0" applyNumberFormat="1" applyFont="1" applyBorder="1" applyAlignment="1">
      <alignment horizontal="center" vertical="center" wrapText="1"/>
    </xf>
    <xf numFmtId="4" fontId="23" fillId="0" borderId="13" xfId="0" applyNumberFormat="1" applyFont="1" applyBorder="1" applyAlignment="1">
      <alignment horizontal="center" vertical="center" wrapText="1"/>
    </xf>
    <xf numFmtId="0" fontId="19" fillId="0" borderId="3" xfId="9" applyBorder="1" applyAlignment="1">
      <alignment horizontal="left" vertical="center" indent="5"/>
    </xf>
    <xf numFmtId="0" fontId="19" fillId="0" borderId="24" xfId="9" applyBorder="1" applyAlignment="1">
      <alignment horizontal="left" vertical="center" indent="5"/>
    </xf>
    <xf numFmtId="49" fontId="50" fillId="0" borderId="40" xfId="0" applyNumberFormat="1" applyFont="1" applyBorder="1" applyAlignment="1">
      <alignment horizontal="center" vertical="center"/>
    </xf>
    <xf numFmtId="0" fontId="19" fillId="0" borderId="13" xfId="0" applyFont="1" applyBorder="1" applyAlignment="1">
      <alignment vertical="center" wrapText="1"/>
    </xf>
    <xf numFmtId="0" fontId="50" fillId="0" borderId="41" xfId="9" applyFont="1" applyBorder="1" applyAlignment="1">
      <alignment horizontal="center" vertical="center"/>
    </xf>
    <xf numFmtId="0" fontId="52" fillId="0" borderId="13" xfId="0" applyFont="1" applyBorder="1" applyAlignment="1">
      <alignment horizontal="center" vertical="center"/>
    </xf>
    <xf numFmtId="4" fontId="23" fillId="0" borderId="41" xfId="0" applyNumberFormat="1" applyFont="1" applyBorder="1" applyAlignment="1">
      <alignment horizontal="center" vertical="center" wrapText="1"/>
    </xf>
    <xf numFmtId="0" fontId="75" fillId="0" borderId="11" xfId="9" applyFont="1" applyBorder="1" applyAlignment="1">
      <alignment horizontal="center" vertical="center"/>
    </xf>
    <xf numFmtId="0" fontId="52" fillId="0" borderId="3" xfId="0" applyFont="1" applyBorder="1" applyAlignment="1">
      <alignment horizontal="center" vertical="center"/>
    </xf>
    <xf numFmtId="0" fontId="19" fillId="0" borderId="3" xfId="0" applyFont="1" applyBorder="1" applyAlignment="1">
      <alignment vertical="center" wrapText="1"/>
    </xf>
    <xf numFmtId="0" fontId="0" fillId="0" borderId="28" xfId="0" applyBorder="1" applyAlignment="1">
      <alignment horizontal="center" vertical="center"/>
    </xf>
    <xf numFmtId="0" fontId="75" fillId="0" borderId="5" xfId="9" applyFont="1" applyBorder="1" applyAlignment="1">
      <alignment horizontal="center" vertical="center"/>
    </xf>
    <xf numFmtId="0" fontId="19" fillId="0" borderId="24" xfId="0" applyFont="1" applyBorder="1" applyAlignment="1">
      <alignment vertical="center" wrapText="1"/>
    </xf>
    <xf numFmtId="0" fontId="75" fillId="0" borderId="42" xfId="9" applyFont="1" applyBorder="1" applyAlignment="1">
      <alignment horizontal="center" vertical="center"/>
    </xf>
    <xf numFmtId="4" fontId="23" fillId="0" borderId="24" xfId="14" applyNumberFormat="1" applyFont="1" applyBorder="1" applyAlignment="1">
      <alignment horizontal="center" vertical="center" wrapText="1"/>
    </xf>
    <xf numFmtId="4" fontId="23" fillId="0" borderId="26" xfId="14" applyNumberFormat="1" applyFont="1" applyBorder="1" applyAlignment="1">
      <alignment horizontal="center" vertical="center" wrapText="1"/>
    </xf>
    <xf numFmtId="0" fontId="16" fillId="0" borderId="29" xfId="9" applyFont="1" applyBorder="1" applyAlignment="1">
      <alignment horizontal="center" vertical="center" wrapText="1"/>
    </xf>
    <xf numFmtId="0" fontId="16" fillId="0" borderId="20" xfId="9" applyFont="1" applyBorder="1" applyAlignment="1">
      <alignment horizontal="center" vertical="center" wrapText="1"/>
    </xf>
    <xf numFmtId="0" fontId="51" fillId="0" borderId="12" xfId="9" applyFont="1" applyBorder="1" applyAlignment="1">
      <alignment horizontal="center" vertical="center" wrapText="1"/>
    </xf>
    <xf numFmtId="0" fontId="51" fillId="0" borderId="3" xfId="9" applyFont="1" applyBorder="1" applyAlignment="1">
      <alignment horizontal="center" vertical="center" wrapText="1"/>
    </xf>
    <xf numFmtId="0" fontId="51" fillId="0" borderId="28" xfId="9" applyFont="1" applyBorder="1" applyAlignment="1">
      <alignment horizontal="center" vertical="center" wrapText="1"/>
    </xf>
    <xf numFmtId="49" fontId="82" fillId="0" borderId="23" xfId="9" applyNumberFormat="1" applyFont="1" applyBorder="1" applyAlignment="1">
      <alignment horizontal="center" vertical="center"/>
    </xf>
    <xf numFmtId="0" fontId="82" fillId="0" borderId="24" xfId="9" applyFont="1" applyBorder="1" applyAlignment="1">
      <alignment horizontal="center" vertical="center" wrapText="1"/>
    </xf>
    <xf numFmtId="0" fontId="82" fillId="0" borderId="26" xfId="9" applyFont="1" applyBorder="1" applyAlignment="1">
      <alignment horizontal="center" vertical="center" wrapText="1"/>
    </xf>
    <xf numFmtId="0" fontId="87" fillId="0" borderId="42" xfId="9" applyFont="1" applyBorder="1" applyAlignment="1">
      <alignment horizontal="center" vertical="center" wrapText="1"/>
    </xf>
    <xf numFmtId="0" fontId="83" fillId="0" borderId="24" xfId="9" applyFont="1" applyBorder="1" applyAlignment="1">
      <alignment horizontal="center" vertical="center"/>
    </xf>
    <xf numFmtId="0" fontId="83" fillId="0" borderId="26" xfId="9" applyFont="1" applyBorder="1" applyAlignment="1">
      <alignment horizontal="center" vertical="center"/>
    </xf>
    <xf numFmtId="4" fontId="19" fillId="0" borderId="13" xfId="9" applyNumberFormat="1" applyBorder="1" applyAlignment="1">
      <alignment horizontal="center" vertical="center" wrapText="1"/>
    </xf>
    <xf numFmtId="4" fontId="19" fillId="0" borderId="41" xfId="9" applyNumberFormat="1" applyBorder="1" applyAlignment="1">
      <alignment horizontal="center" vertical="center" wrapText="1"/>
    </xf>
    <xf numFmtId="0" fontId="19" fillId="0" borderId="3" xfId="0" applyFont="1" applyBorder="1" applyAlignment="1">
      <alignment vertical="center"/>
    </xf>
    <xf numFmtId="4" fontId="19" fillId="0" borderId="3" xfId="9" applyNumberFormat="1" applyBorder="1" applyAlignment="1">
      <alignment horizontal="center" vertical="center" wrapText="1"/>
    </xf>
    <xf numFmtId="4" fontId="19" fillId="0" borderId="28" xfId="9" applyNumberFormat="1" applyBorder="1" applyAlignment="1">
      <alignment horizontal="center" vertical="center" wrapText="1"/>
    </xf>
    <xf numFmtId="4" fontId="19" fillId="0" borderId="3" xfId="0" applyNumberFormat="1" applyFont="1" applyBorder="1" applyAlignment="1">
      <alignment horizontal="center" vertical="center" wrapText="1"/>
    </xf>
    <xf numFmtId="0" fontId="19" fillId="0" borderId="3" xfId="9" applyBorder="1" applyAlignment="1">
      <alignment horizontal="left" vertical="center" indent="7"/>
    </xf>
    <xf numFmtId="0" fontId="88" fillId="0" borderId="0" xfId="15" applyFont="1" applyAlignment="1">
      <alignment vertical="center" wrapText="1"/>
    </xf>
    <xf numFmtId="0" fontId="21" fillId="0" borderId="0" xfId="0" applyFont="1" applyAlignment="1">
      <alignment horizontal="justify"/>
    </xf>
    <xf numFmtId="0" fontId="89" fillId="0" borderId="0" xfId="16" applyFont="1" applyAlignment="1">
      <alignment vertical="center"/>
    </xf>
    <xf numFmtId="4" fontId="19" fillId="0" borderId="2" xfId="9" applyNumberFormat="1" applyBorder="1" applyAlignment="1">
      <alignment horizontal="center" vertical="center" wrapText="1"/>
    </xf>
    <xf numFmtId="4" fontId="19" fillId="0" borderId="31" xfId="9" applyNumberFormat="1" applyBorder="1" applyAlignment="1">
      <alignment horizontal="center" vertical="center" wrapText="1"/>
    </xf>
    <xf numFmtId="0" fontId="50" fillId="0" borderId="22" xfId="9" applyFont="1" applyBorder="1" applyAlignment="1">
      <alignment horizontal="center" vertical="center" wrapText="1"/>
    </xf>
    <xf numFmtId="4" fontId="19" fillId="0" borderId="20" xfId="9" applyNumberFormat="1" applyBorder="1" applyAlignment="1">
      <alignment horizontal="center" vertical="center"/>
    </xf>
    <xf numFmtId="4" fontId="19" fillId="0" borderId="22" xfId="9" applyNumberFormat="1" applyBorder="1" applyAlignment="1">
      <alignment horizontal="center" vertical="center"/>
    </xf>
    <xf numFmtId="49" fontId="50" fillId="0" borderId="27" xfId="9" applyNumberFormat="1" applyFont="1" applyBorder="1" applyAlignment="1">
      <alignment horizontal="center" vertical="center"/>
    </xf>
    <xf numFmtId="4" fontId="19" fillId="0" borderId="3" xfId="9" applyNumberFormat="1" applyBorder="1" applyAlignment="1">
      <alignment horizontal="center" vertical="center"/>
    </xf>
    <xf numFmtId="4" fontId="19" fillId="0" borderId="28" xfId="9" applyNumberFormat="1" applyBorder="1" applyAlignment="1">
      <alignment horizontal="center" vertical="center"/>
    </xf>
    <xf numFmtId="0" fontId="50" fillId="0" borderId="28" xfId="9" applyFont="1" applyBorder="1" applyAlignment="1">
      <alignment horizontal="center" vertical="center" wrapText="1"/>
    </xf>
    <xf numFmtId="49" fontId="50" fillId="0" borderId="23" xfId="9" applyNumberFormat="1" applyFont="1" applyBorder="1" applyAlignment="1">
      <alignment horizontal="center" vertical="center"/>
    </xf>
    <xf numFmtId="0" fontId="19" fillId="0" borderId="24" xfId="9" applyBorder="1" applyAlignment="1">
      <alignment horizontal="left" vertical="center" wrapText="1" indent="3"/>
    </xf>
    <xf numFmtId="4" fontId="19" fillId="0" borderId="24" xfId="9" applyNumberFormat="1" applyBorder="1" applyAlignment="1">
      <alignment horizontal="center" vertical="center" wrapText="1"/>
    </xf>
    <xf numFmtId="4" fontId="19" fillId="0" borderId="24" xfId="9" applyNumberFormat="1" applyBorder="1" applyAlignment="1">
      <alignment horizontal="center" vertical="center"/>
    </xf>
    <xf numFmtId="4" fontId="19" fillId="0" borderId="26" xfId="9" applyNumberFormat="1" applyBorder="1" applyAlignment="1">
      <alignment horizontal="center" vertical="center"/>
    </xf>
    <xf numFmtId="0" fontId="14" fillId="0" borderId="0" xfId="1" applyFont="1" applyAlignment="1">
      <alignment horizontal="center" vertical="center"/>
    </xf>
    <xf numFmtId="0" fontId="14" fillId="0" borderId="0" xfId="1" applyFont="1" applyAlignment="1">
      <alignment vertical="center"/>
    </xf>
    <xf numFmtId="0" fontId="47" fillId="0" borderId="0" xfId="1" applyFont="1" applyAlignment="1">
      <alignment vertical="center" wrapText="1"/>
    </xf>
    <xf numFmtId="0" fontId="21" fillId="0" borderId="0" xfId="4" applyFont="1" applyAlignment="1">
      <alignment vertical="center"/>
    </xf>
    <xf numFmtId="0" fontId="19" fillId="0" borderId="3" xfId="1" applyFont="1" applyBorder="1" applyAlignment="1">
      <alignment horizontal="center" vertical="center" wrapText="1"/>
    </xf>
    <xf numFmtId="4" fontId="19" fillId="0" borderId="3" xfId="1" applyNumberFormat="1" applyFont="1" applyFill="1" applyBorder="1" applyAlignment="1">
      <alignment horizontal="center" vertical="center" wrapText="1"/>
    </xf>
    <xf numFmtId="4" fontId="50" fillId="0" borderId="0" xfId="2" applyNumberFormat="1" applyFont="1"/>
    <xf numFmtId="49" fontId="16" fillId="4" borderId="2" xfId="1" applyNumberFormat="1" applyFont="1" applyFill="1" applyBorder="1" applyAlignment="1">
      <alignment horizontal="center" vertical="center" wrapText="1"/>
    </xf>
    <xf numFmtId="4" fontId="16" fillId="4" borderId="2" xfId="1" applyNumberFormat="1" applyFont="1" applyFill="1" applyBorder="1" applyAlignment="1">
      <alignment horizontal="right" vertical="center" wrapText="1"/>
    </xf>
    <xf numFmtId="4" fontId="16" fillId="4" borderId="2" xfId="1" applyNumberFormat="1" applyFont="1" applyFill="1" applyBorder="1" applyAlignment="1">
      <alignment horizontal="center" vertical="center" wrapText="1"/>
    </xf>
    <xf numFmtId="49" fontId="16" fillId="4" borderId="13" xfId="1" applyNumberFormat="1" applyFont="1" applyFill="1" applyBorder="1" applyAlignment="1">
      <alignment horizontal="center" vertical="center" wrapText="1"/>
    </xf>
    <xf numFmtId="4" fontId="16" fillId="4" borderId="13" xfId="1" applyNumberFormat="1" applyFont="1" applyFill="1" applyBorder="1" applyAlignment="1">
      <alignment horizontal="right" vertical="center" wrapText="1"/>
    </xf>
    <xf numFmtId="4" fontId="16" fillId="4" borderId="13" xfId="1" applyNumberFormat="1" applyFont="1" applyFill="1" applyBorder="1" applyAlignment="1">
      <alignment horizontal="center" vertical="center" wrapText="1"/>
    </xf>
    <xf numFmtId="4" fontId="19" fillId="0" borderId="0" xfId="1" applyNumberFormat="1" applyFont="1" applyBorder="1" applyAlignment="1">
      <alignment horizontal="center" vertical="center" wrapText="1"/>
    </xf>
    <xf numFmtId="4" fontId="19" fillId="0" borderId="0" xfId="1" applyNumberFormat="1" applyFont="1" applyBorder="1" applyAlignment="1">
      <alignment vertical="center" wrapText="1"/>
    </xf>
    <xf numFmtId="0" fontId="73" fillId="0" borderId="0" xfId="0" applyFont="1" applyAlignment="1">
      <alignment horizontal="center"/>
    </xf>
    <xf numFmtId="0" fontId="47" fillId="3" borderId="3" xfId="2" applyFont="1" applyFill="1" applyBorder="1" applyAlignment="1">
      <alignment horizontal="center" vertical="center" wrapText="1"/>
    </xf>
    <xf numFmtId="0" fontId="47" fillId="3" borderId="11" xfId="2" applyFont="1" applyFill="1" applyBorder="1" applyAlignment="1">
      <alignment horizontal="center" vertical="center" wrapText="1"/>
    </xf>
    <xf numFmtId="0" fontId="47" fillId="3" borderId="12" xfId="2" applyFont="1" applyFill="1" applyBorder="1" applyAlignment="1">
      <alignment horizontal="center" vertical="center" wrapText="1"/>
    </xf>
    <xf numFmtId="0" fontId="47" fillId="3" borderId="10"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2" fillId="0" borderId="0" xfId="0" applyFont="1" applyAlignment="1">
      <alignment horizontal="center" vertical="center"/>
    </xf>
    <xf numFmtId="0" fontId="42" fillId="3" borderId="19" xfId="0" applyFont="1" applyFill="1" applyBorder="1" applyAlignment="1">
      <alignment horizontal="center" vertical="center"/>
    </xf>
    <xf numFmtId="0" fontId="42" fillId="3" borderId="23" xfId="0" applyFont="1" applyFill="1" applyBorder="1" applyAlignment="1">
      <alignment horizontal="center" vertical="center"/>
    </xf>
    <xf numFmtId="0" fontId="42" fillId="3" borderId="20" xfId="0" applyFont="1" applyFill="1" applyBorder="1" applyAlignment="1">
      <alignment horizontal="center" vertical="center"/>
    </xf>
    <xf numFmtId="0" fontId="42" fillId="3" borderId="24" xfId="0" applyFont="1" applyFill="1" applyBorder="1" applyAlignment="1">
      <alignment horizontal="center" vertical="center"/>
    </xf>
    <xf numFmtId="0" fontId="42" fillId="3" borderId="22" xfId="0" applyFont="1" applyFill="1" applyBorder="1" applyAlignment="1">
      <alignment horizontal="center" vertical="center"/>
    </xf>
    <xf numFmtId="0" fontId="42" fillId="3" borderId="26" xfId="0" applyFont="1" applyFill="1" applyBorder="1" applyAlignment="1">
      <alignment horizontal="center" vertical="center"/>
    </xf>
    <xf numFmtId="0" fontId="37" fillId="8" borderId="4" xfId="0" applyFont="1" applyFill="1" applyBorder="1" applyAlignment="1">
      <alignment horizontal="center" vertical="center" wrapText="1"/>
    </xf>
    <xf numFmtId="0" fontId="37" fillId="8" borderId="5" xfId="0" applyFont="1" applyFill="1" applyBorder="1" applyAlignment="1">
      <alignment horizontal="center" vertical="center" wrapText="1"/>
    </xf>
    <xf numFmtId="0" fontId="37" fillId="8" borderId="6" xfId="0" applyFont="1" applyFill="1" applyBorder="1" applyAlignment="1">
      <alignment horizontal="center" vertical="center" wrapText="1"/>
    </xf>
    <xf numFmtId="0" fontId="37" fillId="8" borderId="9" xfId="0" applyFont="1" applyFill="1" applyBorder="1" applyAlignment="1">
      <alignment horizontal="center" vertical="center" wrapText="1"/>
    </xf>
    <xf numFmtId="0" fontId="37" fillId="8" borderId="2" xfId="0" applyFont="1" applyFill="1" applyBorder="1" applyAlignment="1">
      <alignment horizontal="center" vertical="center" wrapText="1"/>
    </xf>
    <xf numFmtId="0" fontId="37" fillId="8" borderId="13" xfId="0" applyFont="1" applyFill="1" applyBorder="1" applyAlignment="1">
      <alignment horizontal="center" vertical="center" wrapText="1"/>
    </xf>
    <xf numFmtId="4" fontId="38" fillId="2" borderId="14" xfId="0" applyNumberFormat="1" applyFont="1" applyFill="1" applyBorder="1" applyAlignment="1">
      <alignment horizontal="center" vertical="center" wrapText="1"/>
    </xf>
    <xf numFmtId="4" fontId="38" fillId="2" borderId="0" xfId="0" applyNumberFormat="1" applyFont="1" applyFill="1" applyAlignment="1">
      <alignment horizontal="center" vertical="center" wrapText="1"/>
    </xf>
    <xf numFmtId="4" fontId="38" fillId="2" borderId="15" xfId="0" applyNumberFormat="1" applyFont="1" applyFill="1" applyBorder="1" applyAlignment="1">
      <alignment horizontal="center" vertical="center" wrapText="1"/>
    </xf>
    <xf numFmtId="4" fontId="38" fillId="2" borderId="7" xfId="0" applyNumberFormat="1" applyFont="1" applyFill="1" applyBorder="1" applyAlignment="1">
      <alignment horizontal="center" vertical="center" wrapText="1"/>
    </xf>
    <xf numFmtId="4" fontId="38" fillId="2" borderId="13" xfId="0" applyNumberFormat="1" applyFont="1" applyFill="1" applyBorder="1" applyAlignment="1">
      <alignment horizontal="center" vertical="center" wrapText="1"/>
    </xf>
    <xf numFmtId="0" fontId="78" fillId="14" borderId="0" xfId="9" applyFont="1" applyFill="1" applyAlignment="1">
      <alignment horizontal="center" vertical="center" wrapText="1"/>
    </xf>
    <xf numFmtId="0" fontId="21" fillId="14" borderId="0" xfId="0" applyFont="1" applyFill="1" applyAlignment="1">
      <alignment horizontal="center" vertical="center"/>
    </xf>
    <xf numFmtId="0" fontId="38" fillId="14" borderId="0" xfId="0" applyFont="1" applyFill="1" applyAlignment="1">
      <alignment horizontal="center" vertical="top"/>
    </xf>
    <xf numFmtId="0" fontId="21" fillId="14" borderId="0" xfId="0" applyFont="1" applyFill="1" applyAlignment="1">
      <alignment horizontal="center" vertical="center" wrapText="1"/>
    </xf>
    <xf numFmtId="0" fontId="79" fillId="14" borderId="0" xfId="9" applyFont="1" applyFill="1" applyAlignment="1">
      <alignment horizontal="center" vertical="center" wrapText="1"/>
    </xf>
    <xf numFmtId="49" fontId="80" fillId="3" borderId="19" xfId="9" applyNumberFormat="1" applyFont="1" applyFill="1" applyBorder="1" applyAlignment="1">
      <alignment horizontal="center" vertical="center" wrapText="1"/>
    </xf>
    <xf numFmtId="49" fontId="80" fillId="3" borderId="27" xfId="9" applyNumberFormat="1" applyFont="1" applyFill="1" applyBorder="1" applyAlignment="1">
      <alignment horizontal="center" vertical="center" wrapText="1"/>
    </xf>
    <xf numFmtId="0" fontId="81" fillId="3" borderId="20" xfId="9" applyFont="1" applyFill="1" applyBorder="1" applyAlignment="1">
      <alignment horizontal="center" vertical="center" wrapText="1"/>
    </xf>
    <xf numFmtId="0" fontId="81" fillId="3" borderId="3" xfId="9" applyFont="1" applyFill="1" applyBorder="1" applyAlignment="1">
      <alignment horizontal="center" vertical="center" wrapText="1"/>
    </xf>
    <xf numFmtId="0" fontId="81" fillId="3" borderId="22" xfId="9" applyFont="1" applyFill="1" applyBorder="1" applyAlignment="1">
      <alignment horizontal="center" vertical="center" wrapText="1"/>
    </xf>
    <xf numFmtId="0" fontId="81" fillId="3" borderId="28" xfId="9" applyFont="1" applyFill="1" applyBorder="1" applyAlignment="1">
      <alignment horizontal="center" vertical="center" wrapText="1"/>
    </xf>
    <xf numFmtId="0" fontId="16" fillId="3" borderId="20" xfId="9" applyFont="1" applyFill="1" applyBorder="1" applyAlignment="1">
      <alignment horizontal="center" vertical="center" wrapText="1"/>
    </xf>
    <xf numFmtId="0" fontId="16" fillId="3" borderId="22" xfId="9" applyFont="1" applyFill="1" applyBorder="1" applyAlignment="1">
      <alignment horizontal="center" vertical="center" wrapText="1"/>
    </xf>
    <xf numFmtId="49" fontId="84" fillId="0" borderId="32" xfId="9" applyNumberFormat="1" applyFont="1" applyBorder="1" applyAlignment="1">
      <alignment horizontal="center" vertical="center"/>
    </xf>
    <xf numFmtId="49" fontId="84" fillId="0" borderId="33" xfId="9" applyNumberFormat="1" applyFont="1" applyBorder="1" applyAlignment="1">
      <alignment horizontal="center" vertical="center"/>
    </xf>
    <xf numFmtId="49" fontId="84" fillId="0" borderId="34" xfId="9" applyNumberFormat="1" applyFont="1" applyBorder="1" applyAlignment="1">
      <alignment horizontal="center" vertical="center"/>
    </xf>
    <xf numFmtId="0" fontId="79" fillId="0" borderId="43" xfId="9" applyFont="1" applyBorder="1" applyAlignment="1">
      <alignment horizontal="center" vertical="center" wrapText="1"/>
    </xf>
    <xf numFmtId="0" fontId="79" fillId="0" borderId="0" xfId="9" applyFont="1" applyAlignment="1">
      <alignment horizontal="center" vertical="center" wrapText="1"/>
    </xf>
    <xf numFmtId="0" fontId="79" fillId="0" borderId="44" xfId="9" applyFont="1" applyBorder="1" applyAlignment="1">
      <alignment horizontal="center" vertical="center" wrapText="1"/>
    </xf>
    <xf numFmtId="49" fontId="85" fillId="0" borderId="19" xfId="9" applyNumberFormat="1" applyFont="1" applyBorder="1" applyAlignment="1">
      <alignment horizontal="center" vertical="center" wrapText="1"/>
    </xf>
    <xf numFmtId="49" fontId="85" fillId="0" borderId="27" xfId="9" applyNumberFormat="1" applyFont="1" applyBorder="1" applyAlignment="1">
      <alignment horizontal="center" vertical="center" wrapText="1"/>
    </xf>
    <xf numFmtId="0" fontId="86" fillId="0" borderId="20" xfId="9" applyFont="1" applyBorder="1" applyAlignment="1">
      <alignment horizontal="center" vertical="center" wrapText="1"/>
    </xf>
    <xf numFmtId="0" fontId="86" fillId="0" borderId="3" xfId="9" applyFont="1" applyBorder="1" applyAlignment="1">
      <alignment horizontal="center" vertical="center" wrapText="1"/>
    </xf>
    <xf numFmtId="0" fontId="86" fillId="0" borderId="22" xfId="9" applyFont="1" applyBorder="1" applyAlignment="1">
      <alignment horizontal="center" vertical="center" wrapText="1"/>
    </xf>
    <xf numFmtId="0" fontId="86" fillId="0" borderId="28" xfId="9" applyFont="1" applyBorder="1" applyAlignment="1">
      <alignment horizontal="center" vertical="center" wrapText="1"/>
    </xf>
    <xf numFmtId="0" fontId="16" fillId="0" borderId="20" xfId="9" applyFont="1" applyBorder="1" applyAlignment="1">
      <alignment horizontal="center" vertical="center" wrapText="1"/>
    </xf>
    <xf numFmtId="0" fontId="16" fillId="0" borderId="22" xfId="9" applyFont="1" applyBorder="1" applyAlignment="1">
      <alignment horizontal="center" vertical="center" wrapText="1"/>
    </xf>
    <xf numFmtId="0" fontId="19" fillId="0" borderId="45" xfId="9" applyBorder="1" applyAlignment="1">
      <alignment horizontal="left" vertical="center" wrapText="1"/>
    </xf>
    <xf numFmtId="0" fontId="19" fillId="0" borderId="29" xfId="9" applyBorder="1" applyAlignment="1">
      <alignment horizontal="left" vertical="center" wrapText="1"/>
    </xf>
    <xf numFmtId="49" fontId="50" fillId="0" borderId="0" xfId="9" applyNumberFormat="1" applyFont="1" applyAlignment="1">
      <alignment horizontal="left" vertical="center"/>
    </xf>
    <xf numFmtId="0" fontId="50" fillId="0" borderId="0" xfId="9" applyFont="1" applyAlignment="1">
      <alignment horizontal="left" vertical="top" wrapText="1"/>
    </xf>
    <xf numFmtId="0" fontId="14" fillId="0" borderId="0" xfId="1" applyFont="1" applyAlignment="1">
      <alignment horizontal="center" vertical="center"/>
    </xf>
    <xf numFmtId="0" fontId="10" fillId="0" borderId="0" xfId="1" applyFont="1" applyAlignment="1">
      <alignment horizontal="center" vertical="center"/>
    </xf>
    <xf numFmtId="0" fontId="19" fillId="0" borderId="3" xfId="1" applyFont="1" applyBorder="1" applyAlignment="1">
      <alignment horizontal="center" vertical="center" textRotation="90" wrapText="1"/>
    </xf>
    <xf numFmtId="0" fontId="19" fillId="0" borderId="3" xfId="1" applyFont="1" applyBorder="1" applyAlignment="1">
      <alignment horizontal="center" vertical="center" wrapText="1"/>
    </xf>
    <xf numFmtId="0" fontId="47" fillId="0" borderId="0" xfId="1" applyFont="1" applyAlignment="1">
      <alignment horizontal="center" vertical="center" wrapText="1"/>
    </xf>
    <xf numFmtId="0" fontId="19" fillId="0" borderId="0" xfId="1" applyFont="1" applyAlignment="1">
      <alignment horizontal="center" vertical="center"/>
    </xf>
    <xf numFmtId="0" fontId="28" fillId="0" borderId="0" xfId="1" applyFont="1" applyAlignment="1">
      <alignment horizontal="center" vertical="center"/>
    </xf>
    <xf numFmtId="0" fontId="50" fillId="0" borderId="3" xfId="2" applyFont="1" applyBorder="1" applyAlignment="1">
      <alignment horizontal="center" vertical="center" wrapText="1"/>
    </xf>
    <xf numFmtId="0" fontId="15" fillId="0" borderId="0" xfId="2" applyFont="1" applyAlignment="1">
      <alignment horizontal="left" vertical="center" wrapText="1"/>
    </xf>
    <xf numFmtId="0" fontId="50" fillId="0" borderId="3" xfId="2" applyFont="1" applyBorder="1" applyAlignment="1">
      <alignment horizontal="center" vertical="center" textRotation="90" wrapText="1"/>
    </xf>
    <xf numFmtId="0" fontId="14" fillId="0" borderId="0" xfId="2" applyFont="1" applyAlignment="1">
      <alignment horizontal="center" vertical="center"/>
    </xf>
    <xf numFmtId="0" fontId="50" fillId="0" borderId="0" xfId="2" applyFont="1" applyAlignment="1">
      <alignment horizontal="center" vertical="center"/>
    </xf>
    <xf numFmtId="0" fontId="10" fillId="0" borderId="0" xfId="2" applyFont="1" applyAlignment="1">
      <alignment horizontal="center" vertical="center"/>
    </xf>
    <xf numFmtId="0" fontId="8" fillId="0" borderId="0" xfId="2" applyFont="1" applyAlignment="1">
      <alignment horizontal="center" vertical="center"/>
    </xf>
    <xf numFmtId="0" fontId="9" fillId="0" borderId="0" xfId="2" applyFont="1" applyAlignment="1">
      <alignment horizontal="center" vertical="center"/>
    </xf>
    <xf numFmtId="0" fontId="50" fillId="0" borderId="3" xfId="2" applyFont="1" applyBorder="1" applyAlignment="1">
      <alignment horizontal="center" vertical="center"/>
    </xf>
    <xf numFmtId="0" fontId="16" fillId="0" borderId="0" xfId="2" applyFont="1" applyAlignment="1">
      <alignment horizontal="center" vertical="top"/>
    </xf>
    <xf numFmtId="0" fontId="50" fillId="0" borderId="0" xfId="2" applyFont="1" applyAlignment="1">
      <alignment horizontal="center"/>
    </xf>
    <xf numFmtId="0" fontId="14" fillId="0" borderId="0" xfId="2" applyFont="1" applyAlignment="1">
      <alignment horizontal="center"/>
    </xf>
    <xf numFmtId="0" fontId="9" fillId="0" borderId="0" xfId="2" applyFont="1" applyAlignment="1">
      <alignment horizontal="center" vertical="top"/>
    </xf>
    <xf numFmtId="0" fontId="10" fillId="0" borderId="0" xfId="2" applyFont="1" applyAlignment="1">
      <alignment horizontal="center"/>
    </xf>
    <xf numFmtId="0" fontId="24" fillId="0" borderId="3" xfId="6" applyFont="1" applyBorder="1" applyAlignment="1">
      <alignment horizontal="center" vertical="center"/>
    </xf>
    <xf numFmtId="0" fontId="24" fillId="0" borderId="2" xfId="6" applyFont="1" applyBorder="1" applyAlignment="1">
      <alignment horizontal="center" vertical="center" wrapText="1"/>
    </xf>
    <xf numFmtId="0" fontId="24" fillId="0" borderId="7" xfId="6" applyFont="1" applyBorder="1" applyAlignment="1">
      <alignment horizontal="center" vertical="center" wrapText="1"/>
    </xf>
    <xf numFmtId="0" fontId="24" fillId="0" borderId="13" xfId="6" applyFont="1" applyBorder="1" applyAlignment="1">
      <alignment horizontal="center" vertical="center" wrapText="1"/>
    </xf>
    <xf numFmtId="0" fontId="24" fillId="0" borderId="10" xfId="6" applyFont="1" applyBorder="1" applyAlignment="1">
      <alignment horizontal="center" vertical="center"/>
    </xf>
    <xf numFmtId="0" fontId="24" fillId="0" borderId="11" xfId="6" applyFont="1" applyBorder="1" applyAlignment="1">
      <alignment horizontal="center" vertical="center"/>
    </xf>
    <xf numFmtId="0" fontId="24" fillId="0" borderId="12" xfId="6" applyFont="1" applyBorder="1" applyAlignment="1">
      <alignment horizontal="center" vertical="center"/>
    </xf>
    <xf numFmtId="0" fontId="24" fillId="0" borderId="3" xfId="6" applyFont="1" applyBorder="1" applyAlignment="1">
      <alignment horizontal="center" vertical="center" wrapText="1"/>
    </xf>
    <xf numFmtId="0" fontId="24" fillId="0" borderId="10" xfId="6" applyFont="1" applyBorder="1" applyAlignment="1">
      <alignment horizontal="center" vertical="center" wrapText="1"/>
    </xf>
    <xf numFmtId="0" fontId="24" fillId="0" borderId="11" xfId="6" applyFont="1" applyBorder="1" applyAlignment="1">
      <alignment horizontal="center" vertical="center" wrapText="1"/>
    </xf>
    <xf numFmtId="0" fontId="24" fillId="0" borderId="12" xfId="6" applyFont="1" applyBorder="1" applyAlignment="1">
      <alignment horizontal="center" vertical="center" wrapText="1"/>
    </xf>
    <xf numFmtId="0" fontId="16" fillId="0" borderId="0" xfId="2" applyFont="1" applyAlignment="1">
      <alignment horizontal="center"/>
    </xf>
    <xf numFmtId="0" fontId="19" fillId="0" borderId="0" xfId="2" applyFont="1" applyAlignment="1">
      <alignment horizontal="center" vertical="center"/>
    </xf>
    <xf numFmtId="0" fontId="16" fillId="0" borderId="1" xfId="5" applyFont="1" applyBorder="1" applyAlignment="1">
      <alignment horizontal="center"/>
    </xf>
    <xf numFmtId="0" fontId="24" fillId="0" borderId="4" xfId="6" applyFont="1" applyBorder="1" applyAlignment="1">
      <alignment horizontal="center" vertical="center"/>
    </xf>
    <xf numFmtId="0" fontId="24" fillId="0" borderId="5" xfId="6" applyFont="1" applyBorder="1" applyAlignment="1">
      <alignment horizontal="center" vertical="center"/>
    </xf>
    <xf numFmtId="0" fontId="24" fillId="0" borderId="6" xfId="6" applyFont="1" applyBorder="1" applyAlignment="1">
      <alignment horizontal="center" vertical="center"/>
    </xf>
    <xf numFmtId="0" fontId="24" fillId="0" borderId="8" xfId="6" applyFont="1" applyBorder="1" applyAlignment="1">
      <alignment horizontal="center" vertical="center"/>
    </xf>
    <xf numFmtId="0" fontId="24" fillId="0" borderId="1" xfId="6" applyFont="1" applyBorder="1" applyAlignment="1">
      <alignment horizontal="center" vertical="center"/>
    </xf>
    <xf numFmtId="0" fontId="24" fillId="0" borderId="9" xfId="6" applyFont="1" applyBorder="1" applyAlignment="1">
      <alignment horizontal="center" vertical="center"/>
    </xf>
    <xf numFmtId="0" fontId="19" fillId="0" borderId="0" xfId="2" applyFont="1" applyAlignment="1">
      <alignment horizontal="center"/>
    </xf>
    <xf numFmtId="0" fontId="18" fillId="0" borderId="0" xfId="3" applyFont="1" applyAlignment="1">
      <alignment horizontal="center"/>
    </xf>
    <xf numFmtId="0" fontId="21" fillId="0" borderId="0" xfId="4" applyFont="1" applyAlignment="1">
      <alignment horizontal="center" vertical="center"/>
    </xf>
    <xf numFmtId="0" fontId="23" fillId="0" borderId="0" xfId="4" applyFont="1" applyAlignment="1">
      <alignment horizontal="center" vertical="top"/>
    </xf>
    <xf numFmtId="0" fontId="25" fillId="0" borderId="0" xfId="3" applyFont="1" applyAlignment="1">
      <alignment horizontal="center"/>
    </xf>
    <xf numFmtId="0" fontId="22" fillId="0" borderId="0" xfId="4" applyFont="1" applyAlignment="1">
      <alignment horizontal="center"/>
    </xf>
    <xf numFmtId="0" fontId="24" fillId="0" borderId="0" xfId="6" applyFont="1" applyAlignment="1">
      <alignment horizontal="center" vertical="center"/>
    </xf>
    <xf numFmtId="0" fontId="24" fillId="0" borderId="0" xfId="6" applyFont="1" applyAlignment="1">
      <alignment horizontal="center" vertical="center" wrapText="1"/>
    </xf>
    <xf numFmtId="0" fontId="18" fillId="0" borderId="0" xfId="6" applyFont="1" applyAlignment="1">
      <alignment horizontal="center" vertical="center"/>
    </xf>
    <xf numFmtId="0" fontId="19" fillId="0" borderId="3" xfId="2" applyFont="1" applyBorder="1" applyAlignment="1">
      <alignment horizontal="center" vertical="center" wrapText="1"/>
    </xf>
    <xf numFmtId="0" fontId="24" fillId="0" borderId="4" xfId="6" applyFont="1" applyBorder="1" applyAlignment="1">
      <alignment horizontal="center" vertical="center" wrapText="1"/>
    </xf>
    <xf numFmtId="0" fontId="24" fillId="0" borderId="5" xfId="6" applyFont="1" applyBorder="1" applyAlignment="1">
      <alignment horizontal="center" vertical="center" wrapText="1"/>
    </xf>
    <xf numFmtId="0" fontId="24" fillId="0" borderId="6" xfId="6" applyFont="1" applyBorder="1" applyAlignment="1">
      <alignment horizontal="center" vertical="center" wrapText="1"/>
    </xf>
    <xf numFmtId="0" fontId="24" fillId="0" borderId="14" xfId="6" applyFont="1" applyBorder="1" applyAlignment="1">
      <alignment horizontal="center" vertical="center" wrapText="1"/>
    </xf>
    <xf numFmtId="0" fontId="24" fillId="0" borderId="15" xfId="6" applyFont="1" applyBorder="1" applyAlignment="1">
      <alignment horizontal="center" vertical="center" wrapText="1"/>
    </xf>
    <xf numFmtId="0" fontId="24" fillId="0" borderId="8" xfId="6" applyFont="1" applyBorder="1" applyAlignment="1">
      <alignment horizontal="center" vertical="center" wrapText="1"/>
    </xf>
    <xf numFmtId="0" fontId="24" fillId="0" borderId="1" xfId="6" applyFont="1" applyBorder="1" applyAlignment="1">
      <alignment horizontal="center" vertical="center" wrapText="1"/>
    </xf>
    <xf numFmtId="0" fontId="24" fillId="0" borderId="9" xfId="6" applyFont="1" applyBorder="1" applyAlignment="1">
      <alignment horizontal="center" vertical="center" wrapText="1"/>
    </xf>
    <xf numFmtId="0" fontId="19" fillId="0" borderId="10" xfId="5" applyBorder="1" applyAlignment="1">
      <alignment horizontal="center" vertical="center"/>
    </xf>
    <xf numFmtId="0" fontId="19" fillId="0" borderId="11" xfId="5" applyBorder="1" applyAlignment="1">
      <alignment horizontal="center" vertical="center"/>
    </xf>
    <xf numFmtId="0" fontId="18" fillId="0" borderId="0" xfId="3" applyFont="1" applyAlignment="1">
      <alignment horizontal="center" wrapText="1"/>
    </xf>
    <xf numFmtId="0" fontId="16" fillId="0" borderId="0" xfId="5" applyFont="1" applyAlignment="1">
      <alignment horizontal="center"/>
    </xf>
    <xf numFmtId="0" fontId="19" fillId="0" borderId="3" xfId="2" applyFont="1" applyBorder="1" applyAlignment="1">
      <alignment horizontal="center" vertical="center"/>
    </xf>
    <xf numFmtId="0" fontId="19" fillId="0" borderId="4" xfId="2" applyFont="1" applyBorder="1" applyAlignment="1">
      <alignment horizontal="center" vertical="center" wrapText="1"/>
    </xf>
    <xf numFmtId="0" fontId="19" fillId="0" borderId="5" xfId="2" applyFont="1" applyBorder="1" applyAlignment="1">
      <alignment horizontal="center" vertical="center" wrapText="1"/>
    </xf>
    <xf numFmtId="0" fontId="19" fillId="0" borderId="6" xfId="2" applyFont="1" applyBorder="1" applyAlignment="1">
      <alignment horizontal="center" vertical="center" wrapText="1"/>
    </xf>
    <xf numFmtId="0" fontId="19" fillId="0" borderId="8" xfId="2" applyFont="1" applyBorder="1" applyAlignment="1">
      <alignment horizontal="center" vertical="center" wrapText="1"/>
    </xf>
    <xf numFmtId="0" fontId="19" fillId="0" borderId="1" xfId="2" applyFont="1" applyBorder="1" applyAlignment="1">
      <alignment horizontal="center" vertical="center" wrapText="1"/>
    </xf>
    <xf numFmtId="0" fontId="19" fillId="0" borderId="9" xfId="2" applyFont="1" applyBorder="1" applyAlignment="1">
      <alignment horizontal="center" vertical="center" wrapText="1"/>
    </xf>
    <xf numFmtId="0" fontId="19" fillId="0" borderId="12" xfId="5" applyBorder="1" applyAlignment="1">
      <alignment horizontal="center" vertical="center"/>
    </xf>
    <xf numFmtId="0" fontId="19" fillId="0" borderId="3" xfId="5" applyBorder="1" applyAlignment="1">
      <alignment horizontal="center"/>
    </xf>
    <xf numFmtId="0" fontId="23" fillId="0" borderId="0" xfId="4" applyFont="1" applyAlignment="1">
      <alignment horizontal="center" vertical="center"/>
    </xf>
    <xf numFmtId="0" fontId="28" fillId="0" borderId="0" xfId="2" applyFont="1" applyAlignment="1">
      <alignment horizontal="center" vertical="top" wrapText="1"/>
    </xf>
    <xf numFmtId="0" fontId="16" fillId="0" borderId="0" xfId="2" applyFont="1" applyAlignment="1">
      <alignment horizontal="center" vertical="center"/>
    </xf>
    <xf numFmtId="0" fontId="18" fillId="0" borderId="0" xfId="3" applyFont="1" applyAlignment="1">
      <alignment horizontal="center" vertical="center"/>
    </xf>
    <xf numFmtId="0" fontId="28" fillId="0" borderId="3" xfId="7" applyFont="1" applyBorder="1" applyAlignment="1">
      <alignment horizontal="center" vertical="center" wrapText="1"/>
    </xf>
    <xf numFmtId="0" fontId="34" fillId="0" borderId="3" xfId="7" applyFont="1" applyBorder="1" applyAlignment="1">
      <alignment horizontal="center" vertical="center" wrapText="1"/>
    </xf>
    <xf numFmtId="0" fontId="2" fillId="0" borderId="3" xfId="7" applyFont="1" applyBorder="1" applyAlignment="1">
      <alignment horizontal="center" vertical="center"/>
    </xf>
    <xf numFmtId="0" fontId="2" fillId="0" borderId="3" xfId="7" applyFont="1" applyBorder="1" applyAlignment="1">
      <alignment horizontal="center" vertical="center" wrapText="1"/>
    </xf>
    <xf numFmtId="0" fontId="2" fillId="0" borderId="0" xfId="7" applyFont="1"/>
    <xf numFmtId="0" fontId="34" fillId="0" borderId="0" xfId="7" applyFont="1" applyAlignment="1">
      <alignment horizontal="center"/>
    </xf>
    <xf numFmtId="0" fontId="30" fillId="0" borderId="0" xfId="7" applyFont="1" applyAlignment="1">
      <alignment horizontal="center"/>
    </xf>
    <xf numFmtId="0" fontId="9" fillId="0" borderId="0" xfId="7" applyFont="1" applyAlignment="1">
      <alignment horizontal="center" vertical="center"/>
    </xf>
    <xf numFmtId="0" fontId="9" fillId="0" borderId="0" xfId="7" applyFont="1" applyAlignment="1">
      <alignment horizontal="center" vertical="top"/>
    </xf>
    <xf numFmtId="0" fontId="2" fillId="0" borderId="0" xfId="7" applyFont="1" applyAlignment="1">
      <alignment horizontal="center"/>
    </xf>
    <xf numFmtId="0" fontId="12" fillId="0" borderId="0" xfId="7" applyFont="1" applyAlignment="1">
      <alignment horizontal="center"/>
    </xf>
    <xf numFmtId="0" fontId="29" fillId="0" borderId="0" xfId="7" applyFont="1" applyAlignment="1">
      <alignment horizontal="center"/>
    </xf>
    <xf numFmtId="0" fontId="2" fillId="0" borderId="3" xfId="1" applyBorder="1" applyAlignment="1">
      <alignment horizontal="center" vertical="center" wrapText="1"/>
    </xf>
    <xf numFmtId="0" fontId="9" fillId="0" borderId="3" xfId="1" applyFont="1" applyBorder="1" applyAlignment="1">
      <alignment horizontal="center" vertical="center" wrapText="1"/>
    </xf>
    <xf numFmtId="0" fontId="30" fillId="0" borderId="0" xfId="1" applyFont="1" applyAlignment="1">
      <alignment horizontal="center"/>
    </xf>
    <xf numFmtId="0" fontId="16"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top"/>
    </xf>
    <xf numFmtId="0" fontId="9" fillId="0" borderId="3" xfId="7" applyFont="1" applyBorder="1" applyAlignment="1">
      <alignment horizontal="center" vertical="center" wrapText="1"/>
    </xf>
    <xf numFmtId="0" fontId="15" fillId="0" borderId="0" xfId="7" applyFont="1" applyAlignment="1">
      <alignment horizontal="left" wrapText="1"/>
    </xf>
    <xf numFmtId="0" fontId="90" fillId="0" borderId="3" xfId="7" applyFont="1" applyBorder="1" applyAlignment="1">
      <alignment horizontal="center" vertical="center" wrapText="1"/>
    </xf>
    <xf numFmtId="0" fontId="28" fillId="0" borderId="3" xfId="1" applyFont="1" applyBorder="1" applyAlignment="1">
      <alignment horizontal="center" vertical="center" wrapText="1"/>
    </xf>
    <xf numFmtId="0" fontId="90" fillId="0" borderId="3" xfId="1" applyFont="1" applyBorder="1" applyAlignment="1">
      <alignment horizontal="center" vertical="center" wrapText="1"/>
    </xf>
    <xf numFmtId="0" fontId="12" fillId="0" borderId="0" xfId="7" applyFont="1" applyAlignment="1">
      <alignment horizontal="center" wrapText="1"/>
    </xf>
    <xf numFmtId="0" fontId="9" fillId="0" borderId="3" xfId="2" applyFont="1" applyBorder="1" applyAlignment="1">
      <alignment horizontal="center" vertical="center"/>
    </xf>
    <xf numFmtId="0" fontId="12" fillId="0" borderId="0" xfId="2" applyFont="1" applyAlignment="1">
      <alignment horizontal="center" vertical="center" wrapText="1"/>
    </xf>
    <xf numFmtId="0" fontId="14" fillId="0" borderId="0" xfId="2" applyFont="1" applyAlignment="1">
      <alignment horizontal="center" vertical="center" wrapText="1"/>
    </xf>
    <xf numFmtId="0" fontId="33" fillId="0" borderId="14" xfId="10" applyFont="1" applyBorder="1" applyAlignment="1">
      <alignment horizontal="left" vertical="center" wrapText="1"/>
    </xf>
    <xf numFmtId="0" fontId="33" fillId="0" borderId="0" xfId="10" applyFont="1" applyAlignment="1">
      <alignment horizontal="left" vertical="center" wrapText="1"/>
    </xf>
    <xf numFmtId="0" fontId="19" fillId="0" borderId="0" xfId="10" applyAlignment="1">
      <alignment horizontal="center"/>
    </xf>
    <xf numFmtId="0" fontId="19" fillId="0" borderId="3" xfId="10" applyBorder="1" applyAlignment="1">
      <alignment horizontal="center" vertical="center" wrapText="1"/>
    </xf>
    <xf numFmtId="0" fontId="28" fillId="0" borderId="0" xfId="10" applyFont="1" applyAlignment="1">
      <alignment horizontal="left" vertical="center" wrapText="1"/>
    </xf>
    <xf numFmtId="0" fontId="28" fillId="0" borderId="0" xfId="10" applyFont="1" applyAlignment="1">
      <alignment horizontal="left" vertical="center"/>
    </xf>
    <xf numFmtId="0" fontId="33" fillId="0" borderId="0" xfId="10" applyFont="1" applyAlignment="1">
      <alignment horizontal="left" vertical="center"/>
    </xf>
    <xf numFmtId="0" fontId="19" fillId="0" borderId="1" xfId="10" applyBorder="1" applyAlignment="1">
      <alignment horizontal="center" vertical="center"/>
    </xf>
    <xf numFmtId="49" fontId="19" fillId="0" borderId="3" xfId="10" applyNumberFormat="1" applyBorder="1" applyAlignment="1">
      <alignment horizontal="center" vertical="center" wrapText="1"/>
    </xf>
    <xf numFmtId="0" fontId="19" fillId="0" borderId="3" xfId="10" applyBorder="1" applyAlignment="1">
      <alignment horizontal="center"/>
    </xf>
    <xf numFmtId="0" fontId="19" fillId="0" borderId="10" xfId="10" applyBorder="1" applyAlignment="1">
      <alignment horizontal="center" vertical="center" wrapText="1"/>
    </xf>
    <xf numFmtId="0" fontId="19" fillId="0" borderId="11" xfId="10" applyBorder="1" applyAlignment="1">
      <alignment horizontal="center" vertical="center" wrapText="1"/>
    </xf>
    <xf numFmtId="0" fontId="19" fillId="0" borderId="12" xfId="10" applyBorder="1" applyAlignment="1">
      <alignment horizontal="center" vertical="center" wrapText="1"/>
    </xf>
    <xf numFmtId="0" fontId="28" fillId="0" borderId="0" xfId="10" applyFont="1" applyAlignment="1">
      <alignment horizontal="left" vertical="top"/>
    </xf>
    <xf numFmtId="0" fontId="14" fillId="0" borderId="0" xfId="10" applyFont="1" applyAlignment="1">
      <alignment horizontal="center" vertical="center" wrapText="1"/>
    </xf>
    <xf numFmtId="0" fontId="14" fillId="0" borderId="0" xfId="10" applyFont="1" applyAlignment="1">
      <alignment horizontal="center"/>
    </xf>
    <xf numFmtId="0" fontId="19" fillId="0" borderId="0" xfId="4" applyFont="1" applyAlignment="1">
      <alignment horizontal="center" vertical="center"/>
    </xf>
    <xf numFmtId="0" fontId="28" fillId="0" borderId="0" xfId="4" applyFont="1" applyAlignment="1">
      <alignment horizontal="center" vertical="top"/>
    </xf>
    <xf numFmtId="0" fontId="19" fillId="0" borderId="0" xfId="10" applyAlignment="1">
      <alignment horizontal="center" vertical="center"/>
    </xf>
    <xf numFmtId="0" fontId="19" fillId="0" borderId="0" xfId="11" applyFont="1" applyAlignment="1">
      <alignment vertical="top" wrapText="1"/>
    </xf>
    <xf numFmtId="0" fontId="19" fillId="0" borderId="0" xfId="11" applyFont="1" applyAlignment="1">
      <alignment vertical="top"/>
    </xf>
    <xf numFmtId="0" fontId="19" fillId="0" borderId="0" xfId="11" applyFont="1"/>
    <xf numFmtId="0" fontId="19" fillId="0" borderId="0" xfId="10" applyAlignment="1">
      <alignment horizontal="left" vertical="center"/>
    </xf>
    <xf numFmtId="0" fontId="19" fillId="0" borderId="0" xfId="11" applyFont="1" applyAlignment="1">
      <alignment horizontal="left"/>
    </xf>
    <xf numFmtId="0" fontId="33" fillId="0" borderId="14" xfId="7" applyFont="1" applyBorder="1" applyAlignment="1">
      <alignment horizontal="left" vertical="center" wrapText="1"/>
    </xf>
    <xf numFmtId="0" fontId="33" fillId="0" borderId="0" xfId="7" applyFont="1" applyAlignment="1">
      <alignment horizontal="left" vertical="center" wrapText="1"/>
    </xf>
    <xf numFmtId="0" fontId="19" fillId="0" borderId="0" xfId="7" applyAlignment="1">
      <alignment horizontal="center"/>
    </xf>
    <xf numFmtId="0" fontId="19" fillId="0" borderId="3" xfId="7" applyBorder="1" applyAlignment="1">
      <alignment horizontal="center" vertical="center" wrapText="1"/>
    </xf>
    <xf numFmtId="0" fontId="28" fillId="0" borderId="0" xfId="7" applyFont="1" applyAlignment="1">
      <alignment horizontal="left" vertical="center" wrapText="1"/>
    </xf>
    <xf numFmtId="0" fontId="28" fillId="0" borderId="0" xfId="7" applyFont="1" applyAlignment="1">
      <alignment horizontal="left" vertical="center"/>
    </xf>
    <xf numFmtId="0" fontId="33" fillId="0" borderId="0" xfId="7" applyFont="1" applyAlignment="1">
      <alignment horizontal="left" vertical="center"/>
    </xf>
    <xf numFmtId="0" fontId="19" fillId="0" borderId="1" xfId="7" applyBorder="1" applyAlignment="1">
      <alignment horizontal="center" vertical="center"/>
    </xf>
    <xf numFmtId="0" fontId="19" fillId="0" borderId="3" xfId="7" applyBorder="1" applyAlignment="1">
      <alignment horizontal="center"/>
    </xf>
    <xf numFmtId="0" fontId="33" fillId="0" borderId="14" xfId="12" applyFont="1" applyBorder="1" applyAlignment="1">
      <alignment horizontal="left" vertical="center" wrapText="1"/>
    </xf>
    <xf numFmtId="0" fontId="33" fillId="0" borderId="0" xfId="12" applyFont="1" applyAlignment="1">
      <alignment horizontal="left" vertical="center" wrapText="1"/>
    </xf>
    <xf numFmtId="0" fontId="19" fillId="0" borderId="0" xfId="12" applyAlignment="1">
      <alignment horizontal="center"/>
    </xf>
    <xf numFmtId="0" fontId="19" fillId="0" borderId="3" xfId="12" applyBorder="1" applyAlignment="1">
      <alignment horizontal="center" vertical="center" wrapText="1"/>
    </xf>
    <xf numFmtId="0" fontId="28" fillId="0" borderId="0" xfId="12" applyFont="1" applyAlignment="1">
      <alignment horizontal="left" vertical="center" wrapText="1"/>
    </xf>
    <xf numFmtId="0" fontId="28" fillId="0" borderId="0" xfId="12" applyFont="1" applyAlignment="1">
      <alignment horizontal="left" vertical="center"/>
    </xf>
    <xf numFmtId="0" fontId="33" fillId="0" borderId="0" xfId="12" applyFont="1" applyAlignment="1">
      <alignment horizontal="left" vertical="center"/>
    </xf>
    <xf numFmtId="0" fontId="19" fillId="0" borderId="1" xfId="12" applyBorder="1" applyAlignment="1">
      <alignment horizontal="center" vertical="center"/>
    </xf>
    <xf numFmtId="49" fontId="19" fillId="0" borderId="3" xfId="12" applyNumberFormat="1" applyBorder="1" applyAlignment="1">
      <alignment horizontal="center" vertical="center" wrapText="1"/>
    </xf>
    <xf numFmtId="0" fontId="19" fillId="0" borderId="3" xfId="12" applyBorder="1" applyAlignment="1">
      <alignment horizontal="center"/>
    </xf>
    <xf numFmtId="0" fontId="19" fillId="0" borderId="10" xfId="12" applyBorder="1" applyAlignment="1">
      <alignment horizontal="center" vertical="center" wrapText="1"/>
    </xf>
    <xf numFmtId="0" fontId="19" fillId="0" borderId="11" xfId="12" applyBorder="1" applyAlignment="1">
      <alignment horizontal="center" vertical="center" wrapText="1"/>
    </xf>
    <xf numFmtId="0" fontId="19" fillId="0" borderId="12" xfId="12" applyBorder="1" applyAlignment="1">
      <alignment horizontal="center" vertical="center" wrapText="1"/>
    </xf>
    <xf numFmtId="0" fontId="19" fillId="0" borderId="10" xfId="7" applyBorder="1" applyAlignment="1">
      <alignment horizontal="center" vertical="center" wrapText="1"/>
    </xf>
    <xf numFmtId="0" fontId="19" fillId="0" borderId="11" xfId="7" applyBorder="1" applyAlignment="1">
      <alignment horizontal="center" vertical="center" wrapText="1"/>
    </xf>
    <xf numFmtId="0" fontId="19" fillId="0" borderId="12" xfId="7" applyBorder="1" applyAlignment="1">
      <alignment horizontal="center" vertical="center" wrapText="1"/>
    </xf>
    <xf numFmtId="3" fontId="28" fillId="0" borderId="3" xfId="10" applyNumberFormat="1" applyFont="1" applyBorder="1" applyAlignment="1">
      <alignment horizontal="center" vertical="center" wrapText="1"/>
    </xf>
    <xf numFmtId="0" fontId="19" fillId="0" borderId="10" xfId="10" applyBorder="1" applyAlignment="1">
      <alignment horizontal="center"/>
    </xf>
    <xf numFmtId="0" fontId="19" fillId="0" borderId="12" xfId="10" applyBorder="1" applyAlignment="1">
      <alignment horizontal="center"/>
    </xf>
    <xf numFmtId="3" fontId="19" fillId="0" borderId="10" xfId="10" applyNumberFormat="1" applyBorder="1" applyAlignment="1">
      <alignment horizontal="center" wrapText="1"/>
    </xf>
    <xf numFmtId="0" fontId="19" fillId="0" borderId="11" xfId="10" applyBorder="1" applyAlignment="1">
      <alignment horizontal="center" wrapText="1"/>
    </xf>
    <xf numFmtId="0" fontId="19" fillId="0" borderId="12" xfId="10" applyBorder="1" applyAlignment="1">
      <alignment horizontal="center" wrapText="1"/>
    </xf>
    <xf numFmtId="0" fontId="19" fillId="0" borderId="0" xfId="10" applyAlignment="1">
      <alignment horizontal="center" wrapText="1"/>
    </xf>
    <xf numFmtId="49" fontId="28" fillId="0" borderId="0" xfId="10" applyNumberFormat="1" applyFont="1" applyAlignment="1">
      <alignment horizontal="left" vertical="center"/>
    </xf>
    <xf numFmtId="0" fontId="50" fillId="0" borderId="0" xfId="10" applyFont="1" applyAlignment="1">
      <alignment horizontal="center" vertical="center" wrapText="1"/>
    </xf>
    <xf numFmtId="0" fontId="50" fillId="0" borderId="14" xfId="10" applyFont="1" applyBorder="1" applyAlignment="1">
      <alignment horizontal="center" vertical="center" wrapText="1"/>
    </xf>
    <xf numFmtId="0" fontId="19" fillId="0" borderId="1" xfId="13" applyFont="1" applyBorder="1" applyAlignment="1">
      <alignment horizontal="center" vertical="center" wrapText="1"/>
    </xf>
    <xf numFmtId="0" fontId="19" fillId="0" borderId="3" xfId="13" applyFont="1" applyBorder="1" applyAlignment="1">
      <alignment horizontal="center" vertical="center" wrapText="1"/>
    </xf>
    <xf numFmtId="0" fontId="19" fillId="0" borderId="8" xfId="13" applyFont="1" applyBorder="1" applyAlignment="1">
      <alignment horizontal="center" vertical="center" wrapText="1"/>
    </xf>
    <xf numFmtId="0" fontId="19" fillId="0" borderId="9" xfId="13" applyFont="1" applyBorder="1" applyAlignment="1">
      <alignment horizontal="center" vertical="center" wrapText="1"/>
    </xf>
    <xf numFmtId="0" fontId="19" fillId="0" borderId="8" xfId="10" applyBorder="1" applyAlignment="1">
      <alignment horizontal="center" vertical="center" wrapText="1"/>
    </xf>
    <xf numFmtId="0" fontId="19" fillId="0" borderId="1" xfId="10" applyBorder="1" applyAlignment="1">
      <alignment horizontal="center" vertical="center" wrapText="1"/>
    </xf>
    <xf numFmtId="0" fontId="19" fillId="0" borderId="9" xfId="10" applyBorder="1" applyAlignment="1">
      <alignment horizontal="center" vertical="center" wrapText="1"/>
    </xf>
  </cellXfs>
  <cellStyles count="17">
    <cellStyle name="Обычный" xfId="0" builtinId="0"/>
    <cellStyle name="Обычный 2" xfId="2" xr:uid="{00000000-0005-0000-0000-000001000000}"/>
    <cellStyle name="Обычный 2 13" xfId="10" xr:uid="{00000000-0005-0000-0000-000002000000}"/>
    <cellStyle name="Обычный 26" xfId="12" xr:uid="{00000000-0005-0000-0000-000003000000}"/>
    <cellStyle name="Обычный 3" xfId="7" xr:uid="{00000000-0005-0000-0000-000004000000}"/>
    <cellStyle name="Обычный 3 2 3" xfId="9" xr:uid="{00000000-0005-0000-0000-000005000000}"/>
    <cellStyle name="Обычный 4" xfId="3" xr:uid="{00000000-0005-0000-0000-000006000000}"/>
    <cellStyle name="Обычный 5" xfId="6" xr:uid="{00000000-0005-0000-0000-000007000000}"/>
    <cellStyle name="Обычный 6 2" xfId="8" xr:uid="{00000000-0005-0000-0000-000008000000}"/>
    <cellStyle name="Обычный 6 2 12" xfId="13" xr:uid="{00000000-0005-0000-0000-000009000000}"/>
    <cellStyle name="Обычный 6 2 13" xfId="11" xr:uid="{00000000-0005-0000-0000-00000A000000}"/>
    <cellStyle name="Обычный 7" xfId="1" xr:uid="{00000000-0005-0000-0000-00000B000000}"/>
    <cellStyle name="Обычный 7 2" xfId="4" xr:uid="{00000000-0005-0000-0000-00000C000000}"/>
    <cellStyle name="Обычный 8" xfId="15" xr:uid="{00000000-0005-0000-0000-00000D000000}"/>
    <cellStyle name="Обычный_Формат МЭ  - (кор  08 09 2010) 2" xfId="16" xr:uid="{00000000-0005-0000-0000-00000E000000}"/>
    <cellStyle name="Обычный_Форматы по компаниям_last" xfId="5" xr:uid="{00000000-0005-0000-0000-00000F000000}"/>
    <cellStyle name="Финансовый 2" xfId="14" xr:uid="{00000000-0005-0000-0000-000010000000}"/>
  </cellStyles>
  <dxfs count="45">
    <dxf>
      <font>
        <color theme="1" tint="0.499984740745262"/>
      </font>
    </dxf>
    <dxf>
      <fill>
        <patternFill>
          <bgColor theme="4" tint="0.59996337778862885"/>
        </patternFill>
      </fill>
    </dxf>
    <dxf>
      <font>
        <color theme="1" tint="0.499984740745262"/>
      </font>
    </dxf>
    <dxf>
      <font>
        <color theme="1" tint="0.499984740745262"/>
      </font>
    </dxf>
    <dxf>
      <font>
        <color theme="1" tint="0.499984740745262"/>
      </font>
    </dxf>
    <dxf>
      <fill>
        <patternFill>
          <bgColor theme="4" tint="0.59996337778862885"/>
        </patternFill>
      </fill>
    </dxf>
    <dxf>
      <font>
        <color theme="1" tint="0.499984740745262"/>
      </font>
    </dxf>
    <dxf>
      <font>
        <color theme="1" tint="0.499984740745262"/>
      </font>
    </dxf>
    <dxf>
      <font>
        <color theme="1" tint="0.499984740745262"/>
      </font>
    </dxf>
    <dxf>
      <fill>
        <patternFill>
          <bgColor theme="4" tint="0.59996337778862885"/>
        </patternFill>
      </fill>
    </dxf>
    <dxf>
      <font>
        <color theme="1" tint="0.499984740745262"/>
      </font>
    </dxf>
    <dxf>
      <font>
        <color theme="1" tint="0.499984740745262"/>
      </font>
    </dxf>
    <dxf>
      <fill>
        <patternFill>
          <bgColor theme="4" tint="0.59996337778862885"/>
        </patternFill>
      </fill>
    </dxf>
    <dxf>
      <font>
        <color theme="1" tint="0.499984740745262"/>
      </font>
    </dxf>
    <dxf>
      <font>
        <color theme="1" tint="0.499984740745262"/>
      </font>
    </dxf>
    <dxf>
      <font>
        <color theme="1" tint="0.499984740745262"/>
      </font>
    </dxf>
    <dxf>
      <font>
        <color theme="1" tint="0.499984740745262"/>
      </font>
    </dxf>
    <dxf>
      <fill>
        <patternFill>
          <bgColor theme="4" tint="0.59996337778862885"/>
        </patternFill>
      </fill>
    </dxf>
    <dxf>
      <font>
        <color theme="1" tint="0.499984740745262"/>
      </font>
    </dxf>
    <dxf>
      <font>
        <color theme="1" tint="0.499984740745262"/>
      </font>
    </dxf>
    <dxf>
      <font>
        <color theme="1" tint="0.499984740745262"/>
      </font>
    </dxf>
    <dxf>
      <font>
        <color theme="1" tint="0.499984740745262"/>
      </font>
    </dxf>
    <dxf>
      <font>
        <color theme="1" tint="0.499984740745262"/>
      </font>
    </dxf>
    <dxf>
      <fill>
        <patternFill>
          <bgColor theme="4" tint="0.59996337778862885"/>
        </patternFill>
      </fill>
    </dxf>
    <dxf>
      <font>
        <color theme="1" tint="0.499984740745262"/>
      </font>
    </dxf>
    <dxf>
      <font>
        <color theme="1" tint="0.499984740745262"/>
      </font>
    </dxf>
    <dxf>
      <fill>
        <patternFill>
          <bgColor theme="4" tint="0.59996337778862885"/>
        </patternFill>
      </fill>
    </dxf>
    <dxf>
      <font>
        <color theme="1" tint="0.499984740745262"/>
      </font>
    </dxf>
    <dxf>
      <fill>
        <patternFill>
          <bgColor theme="4" tint="0.59996337778862885"/>
        </patternFill>
      </fill>
    </dxf>
    <dxf>
      <font>
        <color theme="1" tint="0.499984740745262"/>
      </font>
    </dxf>
    <dxf>
      <fill>
        <patternFill>
          <bgColor theme="4" tint="0.59996337778862885"/>
        </patternFill>
      </fill>
    </dxf>
    <dxf>
      <font>
        <color theme="1" tint="0.499984740745262"/>
      </font>
    </dxf>
    <dxf>
      <fill>
        <patternFill>
          <bgColor rgb="FFFFCDCD"/>
        </patternFill>
      </fill>
    </dxf>
    <dxf>
      <font>
        <color theme="1" tint="0.499984740745262"/>
      </font>
    </dxf>
    <dxf>
      <font>
        <color rgb="FFFF0000"/>
      </font>
    </dxf>
    <dxf>
      <font>
        <color theme="1" tint="0.499984740745262"/>
      </font>
    </dxf>
    <dxf>
      <font>
        <color rgb="FFFF0000"/>
      </font>
    </dxf>
    <dxf>
      <font>
        <color theme="9" tint="-0.24994659260841701"/>
      </font>
    </dxf>
    <dxf>
      <font>
        <color theme="1" tint="0.499984740745262"/>
      </font>
    </dxf>
    <dxf>
      <fill>
        <patternFill>
          <bgColor theme="7" tint="0.79998168889431442"/>
        </patternFill>
      </fill>
    </dxf>
    <dxf>
      <fill>
        <patternFill>
          <bgColor rgb="FFFF9797"/>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C198E0"/>
      <color rgb="FFFFEBEB"/>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122\&#1088;&#1072;&#1073;&#1086;&#1095;&#1072;&#1103;%20&#1087;&#1072;&#1087;&#1082;&#1072;\&#1056;&#1058;&#1057;%20&#1052;&#1086;&#1089;&#1082;%20&#1086;&#1073;&#1083;\&#1058;&#1072;&#1088;&#1080;&#1092;%20&#1085;&#1072;%20&#1087;&#1077;&#1088;&#1077;&#1076;&#1072;&#1095;&#1091;\&#1090;&#1072;&#1088;&#1080;&#1092;%202018\&#1096;&#1072;&#1073;&#1083;&#1086;&#1085;\&#1086;&#1090;&#1087;&#1088;&#1072;&#1074;&#1083;&#1077;&#1085;&#1086;%20&#1074;%20&#1044;&#1069;&#1055;&#1056;_10.08.2017\&#1058;&#1072;&#1088;&#1080;&#1092;_&#1047;&#1072;&#1103;&#1074;&#1082;&#1072;_&#1052;&#1044;&#1048;_prot_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еречень форм для заполнения"/>
      <sheetName val="0 (анкета)"/>
      <sheetName val="1 (полезный отпуск)"/>
      <sheetName val="2 (ЛЭП у.е.)"/>
      <sheetName val="3 (ПС у.е.)"/>
      <sheetName val="4 (свод у.е.)"/>
      <sheetName val="5 (расчет тарифа)"/>
      <sheetName val="5.1 (расчет НВВ)"/>
      <sheetName val="5.4 (истор.данные МСА)"/>
      <sheetName val="6.1 (корректировка)"/>
      <sheetName val="6.2 (корректировка-новая метод)"/>
      <sheetName val="7 (сырье и материалы)"/>
      <sheetName val="8 (РПР, ремонт)"/>
      <sheetName val="8.1 (ремонты ЭСХ)"/>
      <sheetName val="8.2 (расходы на ТО)"/>
      <sheetName val="9 (Персонал)"/>
      <sheetName val="10 (ППР)"/>
      <sheetName val="11 (ФСК)"/>
      <sheetName val="12 (аренда ЭСХ-отч пер)"/>
      <sheetName val="12.1 (стр-ра потребления отч.)"/>
      <sheetName val="13 (аренда ЭСХ-план) "/>
      <sheetName val="13.1 (стр-ра потребления-план)"/>
      <sheetName val="14 (лизинг ЭСХ-отч пер)"/>
      <sheetName val="15 (лизинг ЭСХ-план)"/>
      <sheetName val="16 (ар.+лиз. проч. им.-отч пер)"/>
      <sheetName val="17 (ар.+лиз. проч. им. на-план)"/>
      <sheetName val="18 (прочие НР)"/>
      <sheetName val="19 (кредиты)"/>
      <sheetName val="20 (аморт-отч пер)"/>
      <sheetName val="21 (аморт-план)"/>
      <sheetName val="22 (свод аморт)"/>
      <sheetName val="23 (свод средн стоим ОС)"/>
      <sheetName val="24 (прибыль)"/>
      <sheetName val="25 (депозиты)"/>
      <sheetName val="26 (бездоговор)"/>
      <sheetName val="27 (потери-факт)"/>
      <sheetName val="28 (тов.выручка-факт)"/>
      <sheetName val="28.1 (услуги ФСК-факт)"/>
      <sheetName val="29 (фин.показатели)"/>
      <sheetName val="30 (ИПР-факт)"/>
    </sheetNames>
    <sheetDataSet>
      <sheetData sheetId="0"/>
      <sheetData sheetId="1"/>
      <sheetData sheetId="2">
        <row r="3">
          <cell r="B3">
            <v>2018</v>
          </cell>
        </row>
        <row r="5">
          <cell r="B5">
            <v>2016</v>
          </cell>
        </row>
      </sheetData>
      <sheetData sheetId="3"/>
      <sheetData sheetId="4"/>
      <sheetData sheetId="5"/>
      <sheetData sheetId="6"/>
      <sheetData sheetId="7"/>
      <sheetData sheetId="8">
        <row r="23">
          <cell r="H23">
            <v>687.99</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249977111117893"/>
    <pageSetUpPr fitToPage="1"/>
  </sheetPr>
  <dimension ref="A2:V19"/>
  <sheetViews>
    <sheetView tabSelected="1" view="pageBreakPreview" zoomScale="115" zoomScaleNormal="70" zoomScaleSheetLayoutView="115" workbookViewId="0">
      <selection activeCell="B9" sqref="B9"/>
    </sheetView>
  </sheetViews>
  <sheetFormatPr defaultRowHeight="15" x14ac:dyDescent="0.25"/>
  <cols>
    <col min="2" max="2" width="52.85546875" customWidth="1"/>
    <col min="4" max="5" width="6.28515625" customWidth="1"/>
    <col min="8" max="10" width="9.7109375" customWidth="1"/>
    <col min="11" max="18" width="6.28515625" customWidth="1"/>
    <col min="19" max="22" width="9.7109375" customWidth="1"/>
  </cols>
  <sheetData>
    <row r="2" spans="1:22" s="522" customFormat="1" x14ac:dyDescent="0.25">
      <c r="A2" s="731" t="s">
        <v>1600</v>
      </c>
      <c r="B2" s="731"/>
      <c r="C2" s="731"/>
      <c r="D2" s="731"/>
      <c r="E2" s="731"/>
      <c r="F2" s="731"/>
      <c r="G2" s="731"/>
      <c r="H2" s="731"/>
      <c r="I2" s="731"/>
      <c r="J2" s="731"/>
      <c r="K2" s="731"/>
      <c r="L2" s="731"/>
      <c r="M2" s="731"/>
      <c r="N2" s="731"/>
      <c r="O2" s="731"/>
      <c r="P2" s="731"/>
      <c r="Q2" s="731"/>
      <c r="R2" s="731"/>
      <c r="S2" s="731"/>
      <c r="T2" s="731"/>
      <c r="U2" s="731"/>
      <c r="V2" s="731"/>
    </row>
    <row r="4" spans="1:22" s="525" customFormat="1" ht="33" customHeight="1" x14ac:dyDescent="0.25">
      <c r="A4" s="732" t="s">
        <v>848</v>
      </c>
      <c r="B4" s="732" t="s">
        <v>849</v>
      </c>
      <c r="C4" s="732" t="s">
        <v>850</v>
      </c>
      <c r="D4" s="732" t="s">
        <v>851</v>
      </c>
      <c r="E4" s="736"/>
      <c r="F4" s="732" t="s">
        <v>852</v>
      </c>
      <c r="G4" s="732" t="s">
        <v>853</v>
      </c>
      <c r="H4" s="732" t="s">
        <v>854</v>
      </c>
      <c r="I4" s="732" t="s">
        <v>855</v>
      </c>
      <c r="J4" s="732" t="s">
        <v>1599</v>
      </c>
      <c r="K4" s="733" t="s">
        <v>856</v>
      </c>
      <c r="L4" s="733"/>
      <c r="M4" s="733"/>
      <c r="N4" s="733"/>
      <c r="O4" s="733"/>
      <c r="P4" s="733"/>
      <c r="Q4" s="733"/>
      <c r="R4" s="734"/>
      <c r="S4" s="733" t="s">
        <v>857</v>
      </c>
      <c r="T4" s="733"/>
      <c r="U4" s="733"/>
      <c r="V4" s="734"/>
    </row>
    <row r="5" spans="1:22" s="525" customFormat="1" ht="33" customHeight="1" x14ac:dyDescent="0.25">
      <c r="A5" s="732"/>
      <c r="B5" s="732"/>
      <c r="C5" s="732"/>
      <c r="D5" s="732"/>
      <c r="E5" s="736"/>
      <c r="F5" s="732"/>
      <c r="G5" s="732"/>
      <c r="H5" s="732"/>
      <c r="I5" s="732"/>
      <c r="J5" s="732"/>
      <c r="K5" s="735">
        <v>2020</v>
      </c>
      <c r="L5" s="734"/>
      <c r="M5" s="735">
        <v>2021</v>
      </c>
      <c r="N5" s="734"/>
      <c r="O5" s="735">
        <v>2022</v>
      </c>
      <c r="P5" s="734"/>
      <c r="Q5" s="732" t="s">
        <v>858</v>
      </c>
      <c r="R5" s="732"/>
      <c r="S5" s="523" t="s">
        <v>859</v>
      </c>
      <c r="T5" s="523" t="s">
        <v>860</v>
      </c>
      <c r="U5" s="523" t="s">
        <v>1593</v>
      </c>
      <c r="V5" s="523" t="s">
        <v>861</v>
      </c>
    </row>
    <row r="6" spans="1:22" s="525" customFormat="1" ht="11.25" x14ac:dyDescent="0.25">
      <c r="A6" s="732"/>
      <c r="B6" s="732"/>
      <c r="C6" s="526" t="s">
        <v>862</v>
      </c>
      <c r="D6" s="524" t="s">
        <v>863</v>
      </c>
      <c r="E6" s="524" t="s">
        <v>594</v>
      </c>
      <c r="F6" s="732"/>
      <c r="G6" s="732"/>
      <c r="H6" s="526" t="s">
        <v>864</v>
      </c>
      <c r="I6" s="526" t="s">
        <v>864</v>
      </c>
      <c r="J6" s="526" t="s">
        <v>864</v>
      </c>
      <c r="K6" s="526" t="s">
        <v>863</v>
      </c>
      <c r="L6" s="526" t="s">
        <v>594</v>
      </c>
      <c r="M6" s="526" t="s">
        <v>863</v>
      </c>
      <c r="N6" s="526" t="s">
        <v>594</v>
      </c>
      <c r="O6" s="526" t="s">
        <v>863</v>
      </c>
      <c r="P6" s="526" t="s">
        <v>594</v>
      </c>
      <c r="Q6" s="524" t="s">
        <v>863</v>
      </c>
      <c r="R6" s="524" t="s">
        <v>594</v>
      </c>
      <c r="S6" s="526" t="s">
        <v>864</v>
      </c>
      <c r="T6" s="526" t="s">
        <v>864</v>
      </c>
      <c r="U6" s="526" t="s">
        <v>864</v>
      </c>
      <c r="V6" s="526" t="s">
        <v>864</v>
      </c>
    </row>
    <row r="7" spans="1:22" s="534" customFormat="1" ht="30.75" customHeight="1" x14ac:dyDescent="0.25">
      <c r="A7" s="527"/>
      <c r="B7" s="528" t="s">
        <v>865</v>
      </c>
      <c r="C7" s="529"/>
      <c r="D7" s="530"/>
      <c r="E7" s="530"/>
      <c r="F7" s="531"/>
      <c r="G7" s="531"/>
      <c r="H7" s="532">
        <f>H9</f>
        <v>37.037774570000003</v>
      </c>
      <c r="I7" s="533">
        <f t="shared" ref="I7:V7" si="0">I9</f>
        <v>37.037774570000003</v>
      </c>
      <c r="J7" s="533">
        <f t="shared" si="0"/>
        <v>12.345924856666668</v>
      </c>
      <c r="K7" s="530" t="str">
        <f t="shared" si="0"/>
        <v>нд</v>
      </c>
      <c r="L7" s="530" t="str">
        <f t="shared" si="0"/>
        <v>нд</v>
      </c>
      <c r="M7" s="530" t="str">
        <f t="shared" si="0"/>
        <v>нд</v>
      </c>
      <c r="N7" s="530" t="str">
        <f t="shared" si="0"/>
        <v>нд</v>
      </c>
      <c r="O7" s="530" t="str">
        <f t="shared" si="0"/>
        <v>нд</v>
      </c>
      <c r="P7" s="530" t="str">
        <f t="shared" si="0"/>
        <v>нд</v>
      </c>
      <c r="Q7" s="530" t="str">
        <f t="shared" si="0"/>
        <v>нд</v>
      </c>
      <c r="R7" s="530" t="str">
        <f t="shared" si="0"/>
        <v>нд</v>
      </c>
      <c r="S7" s="533">
        <f t="shared" si="0"/>
        <v>12.345924856666668</v>
      </c>
      <c r="T7" s="533">
        <f t="shared" si="0"/>
        <v>12.345924856666668</v>
      </c>
      <c r="U7" s="533">
        <f t="shared" si="0"/>
        <v>12.345924856666668</v>
      </c>
      <c r="V7" s="533">
        <f t="shared" si="0"/>
        <v>37.037774570000003</v>
      </c>
    </row>
    <row r="8" spans="1:22" s="541" customFormat="1" ht="3.75" customHeight="1" x14ac:dyDescent="0.25">
      <c r="A8" s="535"/>
      <c r="B8" s="536"/>
      <c r="C8" s="537"/>
      <c r="D8" s="538"/>
      <c r="E8" s="538"/>
      <c r="F8" s="539"/>
      <c r="G8" s="539"/>
      <c r="H8" s="540"/>
      <c r="I8" s="540"/>
      <c r="J8" s="540"/>
      <c r="K8" s="538"/>
      <c r="L8" s="538"/>
      <c r="M8" s="538"/>
      <c r="N8" s="538"/>
      <c r="O8" s="538"/>
      <c r="P8" s="538"/>
      <c r="Q8" s="538"/>
      <c r="R8" s="538"/>
      <c r="S8" s="540"/>
      <c r="T8" s="540"/>
      <c r="U8" s="540"/>
      <c r="V8" s="540"/>
    </row>
    <row r="9" spans="1:22" s="534" customFormat="1" ht="30.75" customHeight="1" x14ac:dyDescent="0.25">
      <c r="A9" s="527"/>
      <c r="B9" s="528" t="s">
        <v>866</v>
      </c>
      <c r="C9" s="529"/>
      <c r="D9" s="530"/>
      <c r="E9" s="530"/>
      <c r="F9" s="531"/>
      <c r="G9" s="531"/>
      <c r="H9" s="532">
        <f>H13</f>
        <v>37.037774570000003</v>
      </c>
      <c r="I9" s="533">
        <f t="shared" ref="I9:V9" si="1">I13</f>
        <v>37.037774570000003</v>
      </c>
      <c r="J9" s="533">
        <f t="shared" si="1"/>
        <v>12.345924856666668</v>
      </c>
      <c r="K9" s="530" t="str">
        <f t="shared" si="1"/>
        <v>нд</v>
      </c>
      <c r="L9" s="530" t="str">
        <f t="shared" si="1"/>
        <v>нд</v>
      </c>
      <c r="M9" s="530" t="str">
        <f t="shared" si="1"/>
        <v>нд</v>
      </c>
      <c r="N9" s="530" t="str">
        <f t="shared" si="1"/>
        <v>нд</v>
      </c>
      <c r="O9" s="530" t="str">
        <f t="shared" si="1"/>
        <v>нд</v>
      </c>
      <c r="P9" s="530" t="str">
        <f t="shared" si="1"/>
        <v>нд</v>
      </c>
      <c r="Q9" s="530" t="str">
        <f t="shared" si="1"/>
        <v>нд</v>
      </c>
      <c r="R9" s="530" t="str">
        <f t="shared" si="1"/>
        <v>нд</v>
      </c>
      <c r="S9" s="533">
        <f t="shared" si="1"/>
        <v>12.345924856666668</v>
      </c>
      <c r="T9" s="533">
        <f t="shared" si="1"/>
        <v>12.345924856666668</v>
      </c>
      <c r="U9" s="533">
        <f t="shared" si="1"/>
        <v>12.345924856666668</v>
      </c>
      <c r="V9" s="533">
        <f t="shared" si="1"/>
        <v>37.037774570000003</v>
      </c>
    </row>
    <row r="10" spans="1:22" s="541" customFormat="1" ht="3.75" customHeight="1" x14ac:dyDescent="0.25">
      <c r="A10" s="535"/>
      <c r="B10" s="536"/>
      <c r="C10" s="537"/>
      <c r="D10" s="538"/>
      <c r="E10" s="538"/>
      <c r="F10" s="539"/>
      <c r="G10" s="539"/>
      <c r="H10" s="540"/>
      <c r="I10" s="540"/>
      <c r="J10" s="540"/>
      <c r="K10" s="538"/>
      <c r="L10" s="538"/>
      <c r="M10" s="538"/>
      <c r="N10" s="538"/>
      <c r="O10" s="538"/>
      <c r="P10" s="538"/>
      <c r="Q10" s="538"/>
      <c r="R10" s="538"/>
      <c r="S10" s="540"/>
      <c r="T10" s="540"/>
      <c r="U10" s="540"/>
      <c r="V10" s="540"/>
    </row>
    <row r="11" spans="1:22" s="534" customFormat="1" ht="11.25" customHeight="1" x14ac:dyDescent="0.25">
      <c r="A11" s="527" t="s">
        <v>867</v>
      </c>
      <c r="B11" s="528" t="s">
        <v>868</v>
      </c>
      <c r="C11" s="529"/>
      <c r="D11" s="530"/>
      <c r="E11" s="530"/>
      <c r="F11" s="531"/>
      <c r="G11" s="531"/>
      <c r="H11" s="533">
        <v>0</v>
      </c>
      <c r="I11" s="533">
        <v>0</v>
      </c>
      <c r="J11" s="533">
        <v>0</v>
      </c>
      <c r="K11" s="530">
        <v>0</v>
      </c>
      <c r="L11" s="530">
        <v>0</v>
      </c>
      <c r="M11" s="530">
        <v>0</v>
      </c>
      <c r="N11" s="530">
        <v>0</v>
      </c>
      <c r="O11" s="530">
        <v>0</v>
      </c>
      <c r="P11" s="530">
        <v>0</v>
      </c>
      <c r="Q11" s="530">
        <v>0</v>
      </c>
      <c r="R11" s="530">
        <v>0</v>
      </c>
      <c r="S11" s="533">
        <v>0</v>
      </c>
      <c r="T11" s="533">
        <v>0</v>
      </c>
      <c r="U11" s="533">
        <v>0</v>
      </c>
      <c r="V11" s="533">
        <v>0</v>
      </c>
    </row>
    <row r="12" spans="1:22" s="541" customFormat="1" ht="3.75" customHeight="1" x14ac:dyDescent="0.25">
      <c r="A12" s="535"/>
      <c r="B12" s="536"/>
      <c r="C12" s="537"/>
      <c r="D12" s="538"/>
      <c r="E12" s="538"/>
      <c r="F12" s="539"/>
      <c r="G12" s="539"/>
      <c r="H12" s="540"/>
      <c r="I12" s="540"/>
      <c r="J12" s="540"/>
      <c r="K12" s="538"/>
      <c r="L12" s="538"/>
      <c r="M12" s="538"/>
      <c r="N12" s="538"/>
      <c r="O12" s="538"/>
      <c r="P12" s="538"/>
      <c r="Q12" s="538"/>
      <c r="R12" s="538"/>
      <c r="S12" s="540"/>
      <c r="T12" s="540"/>
      <c r="U12" s="540"/>
      <c r="V12" s="540"/>
    </row>
    <row r="13" spans="1:22" s="534" customFormat="1" ht="11.25" customHeight="1" x14ac:dyDescent="0.25">
      <c r="A13" s="527" t="s">
        <v>869</v>
      </c>
      <c r="B13" s="528" t="s">
        <v>870</v>
      </c>
      <c r="C13" s="529"/>
      <c r="D13" s="530"/>
      <c r="E13" s="530"/>
      <c r="F13" s="531"/>
      <c r="G13" s="531"/>
      <c r="H13" s="532">
        <f>H14</f>
        <v>37.037774570000003</v>
      </c>
      <c r="I13" s="532">
        <f t="shared" ref="I13:V14" si="2">I14</f>
        <v>37.037774570000003</v>
      </c>
      <c r="J13" s="532">
        <f t="shared" si="2"/>
        <v>12.345924856666668</v>
      </c>
      <c r="K13" s="530" t="str">
        <f t="shared" si="2"/>
        <v>нд</v>
      </c>
      <c r="L13" s="530" t="str">
        <f t="shared" si="2"/>
        <v>нд</v>
      </c>
      <c r="M13" s="530" t="str">
        <f t="shared" si="2"/>
        <v>нд</v>
      </c>
      <c r="N13" s="530" t="str">
        <f t="shared" si="2"/>
        <v>нд</v>
      </c>
      <c r="O13" s="530" t="str">
        <f t="shared" si="2"/>
        <v>нд</v>
      </c>
      <c r="P13" s="530" t="str">
        <f t="shared" si="2"/>
        <v>нд</v>
      </c>
      <c r="Q13" s="530" t="str">
        <f t="shared" si="2"/>
        <v>нд</v>
      </c>
      <c r="R13" s="530" t="str">
        <f t="shared" si="2"/>
        <v>нд</v>
      </c>
      <c r="S13" s="532">
        <f t="shared" si="2"/>
        <v>12.345924856666668</v>
      </c>
      <c r="T13" s="532">
        <f t="shared" si="2"/>
        <v>12.345924856666668</v>
      </c>
      <c r="U13" s="532">
        <f t="shared" si="2"/>
        <v>12.345924856666668</v>
      </c>
      <c r="V13" s="533">
        <f t="shared" si="2"/>
        <v>37.037774570000003</v>
      </c>
    </row>
    <row r="14" spans="1:22" s="534" customFormat="1" ht="11.25" customHeight="1" x14ac:dyDescent="0.25">
      <c r="A14" s="527" t="s">
        <v>871</v>
      </c>
      <c r="B14" s="528" t="s">
        <v>872</v>
      </c>
      <c r="C14" s="529"/>
      <c r="D14" s="530"/>
      <c r="E14" s="530"/>
      <c r="F14" s="531"/>
      <c r="G14" s="531"/>
      <c r="H14" s="532">
        <f>H15</f>
        <v>37.037774570000003</v>
      </c>
      <c r="I14" s="532">
        <f>I15</f>
        <v>37.037774570000003</v>
      </c>
      <c r="J14" s="532">
        <f>J15</f>
        <v>12.345924856666668</v>
      </c>
      <c r="K14" s="530" t="str">
        <f>K15</f>
        <v>нд</v>
      </c>
      <c r="L14" s="530" t="str">
        <f>L15</f>
        <v>нд</v>
      </c>
      <c r="M14" s="530" t="str">
        <f t="shared" si="2"/>
        <v>нд</v>
      </c>
      <c r="N14" s="530" t="str">
        <f t="shared" si="2"/>
        <v>нд</v>
      </c>
      <c r="O14" s="530" t="str">
        <f t="shared" si="2"/>
        <v>нд</v>
      </c>
      <c r="P14" s="530" t="str">
        <f t="shared" si="2"/>
        <v>нд</v>
      </c>
      <c r="Q14" s="530" t="str">
        <f t="shared" si="2"/>
        <v>нд</v>
      </c>
      <c r="R14" s="530" t="str">
        <f t="shared" si="2"/>
        <v>нд</v>
      </c>
      <c r="S14" s="532">
        <f t="shared" si="2"/>
        <v>12.345924856666668</v>
      </c>
      <c r="T14" s="532">
        <f t="shared" si="2"/>
        <v>12.345924856666668</v>
      </c>
      <c r="U14" s="532">
        <f t="shared" si="2"/>
        <v>12.345924856666668</v>
      </c>
      <c r="V14" s="533">
        <f t="shared" si="2"/>
        <v>37.037774570000003</v>
      </c>
    </row>
    <row r="15" spans="1:22" s="139" customFormat="1" ht="22.5" x14ac:dyDescent="0.25">
      <c r="A15" s="542" t="s">
        <v>873</v>
      </c>
      <c r="B15" s="547" t="s">
        <v>874</v>
      </c>
      <c r="C15" s="543" t="s">
        <v>744</v>
      </c>
      <c r="D15" s="544" t="s">
        <v>534</v>
      </c>
      <c r="E15" s="544" t="s">
        <v>534</v>
      </c>
      <c r="F15" s="543">
        <v>2020</v>
      </c>
      <c r="G15" s="543">
        <v>2022</v>
      </c>
      <c r="H15" s="545">
        <f>37037774.57/1000000</f>
        <v>37.037774570000003</v>
      </c>
      <c r="I15" s="545">
        <f>H15</f>
        <v>37.037774570000003</v>
      </c>
      <c r="J15" s="545">
        <f>I15/3</f>
        <v>12.345924856666668</v>
      </c>
      <c r="K15" s="544" t="s">
        <v>534</v>
      </c>
      <c r="L15" s="544" t="s">
        <v>534</v>
      </c>
      <c r="M15" s="544" t="s">
        <v>534</v>
      </c>
      <c r="N15" s="544" t="s">
        <v>534</v>
      </c>
      <c r="O15" s="544" t="s">
        <v>534</v>
      </c>
      <c r="P15" s="544" t="s">
        <v>534</v>
      </c>
      <c r="Q15" s="538" t="s">
        <v>534</v>
      </c>
      <c r="R15" s="538" t="s">
        <v>534</v>
      </c>
      <c r="S15" s="545">
        <f>J15</f>
        <v>12.345924856666668</v>
      </c>
      <c r="T15" s="545">
        <f>S15</f>
        <v>12.345924856666668</v>
      </c>
      <c r="U15" s="545">
        <f>T15</f>
        <v>12.345924856666668</v>
      </c>
      <c r="V15" s="546">
        <f>SUM(S15:U15)</f>
        <v>37.037774570000003</v>
      </c>
    </row>
    <row r="16" spans="1:22" s="541" customFormat="1" ht="3.75" customHeight="1" x14ac:dyDescent="0.25">
      <c r="A16" s="535"/>
      <c r="B16" s="536"/>
      <c r="C16" s="537"/>
      <c r="D16" s="538"/>
      <c r="E16" s="538"/>
      <c r="F16" s="539"/>
      <c r="G16" s="539"/>
      <c r="H16" s="540"/>
      <c r="I16" s="540"/>
      <c r="J16" s="540"/>
      <c r="K16" s="538"/>
      <c r="L16" s="538"/>
      <c r="M16" s="538"/>
      <c r="N16" s="538"/>
      <c r="O16" s="538"/>
      <c r="P16" s="538"/>
      <c r="Q16" s="538"/>
      <c r="R16" s="538"/>
      <c r="S16" s="540"/>
      <c r="T16" s="540"/>
      <c r="U16" s="540"/>
      <c r="V16" s="540"/>
    </row>
    <row r="17" spans="1:22" s="534" customFormat="1" ht="21" x14ac:dyDescent="0.25">
      <c r="A17" s="529" t="s">
        <v>875</v>
      </c>
      <c r="B17" s="528" t="s">
        <v>876</v>
      </c>
      <c r="C17" s="529"/>
      <c r="D17" s="530"/>
      <c r="E17" s="530"/>
      <c r="F17" s="529"/>
      <c r="G17" s="529"/>
      <c r="H17" s="533">
        <v>0</v>
      </c>
      <c r="I17" s="533">
        <v>0</v>
      </c>
      <c r="J17" s="533">
        <v>0</v>
      </c>
      <c r="K17" s="530">
        <v>0</v>
      </c>
      <c r="L17" s="530">
        <v>0</v>
      </c>
      <c r="M17" s="530">
        <v>0</v>
      </c>
      <c r="N17" s="530">
        <v>0</v>
      </c>
      <c r="O17" s="530">
        <v>0</v>
      </c>
      <c r="P17" s="530">
        <v>0</v>
      </c>
      <c r="Q17" s="530">
        <v>0</v>
      </c>
      <c r="R17" s="530">
        <v>0</v>
      </c>
      <c r="S17" s="533">
        <v>0</v>
      </c>
      <c r="T17" s="533">
        <v>0</v>
      </c>
      <c r="U17" s="533">
        <v>0</v>
      </c>
      <c r="V17" s="533">
        <v>0</v>
      </c>
    </row>
    <row r="18" spans="1:22" s="541" customFormat="1" ht="3.75" customHeight="1" x14ac:dyDescent="0.25">
      <c r="A18" s="535"/>
      <c r="B18" s="536"/>
      <c r="C18" s="537"/>
      <c r="D18" s="538"/>
      <c r="E18" s="538"/>
      <c r="F18" s="539"/>
      <c r="G18" s="539"/>
      <c r="H18" s="540"/>
      <c r="I18" s="540"/>
      <c r="J18" s="540"/>
      <c r="K18" s="538"/>
      <c r="L18" s="538"/>
      <c r="M18" s="538"/>
      <c r="N18" s="538"/>
      <c r="O18" s="538"/>
      <c r="P18" s="538"/>
      <c r="Q18" s="538"/>
      <c r="R18" s="538"/>
      <c r="S18" s="540"/>
      <c r="T18" s="540"/>
      <c r="U18" s="540"/>
      <c r="V18" s="540"/>
    </row>
    <row r="19" spans="1:22" s="139" customFormat="1" ht="11.25" x14ac:dyDescent="0.25">
      <c r="A19" s="542"/>
      <c r="B19" s="547"/>
      <c r="C19" s="543"/>
      <c r="D19" s="544"/>
      <c r="E19" s="544"/>
      <c r="F19" s="543"/>
      <c r="G19" s="543"/>
      <c r="H19" s="545"/>
      <c r="I19" s="545"/>
      <c r="J19" s="545"/>
      <c r="K19" s="544"/>
      <c r="L19" s="544"/>
      <c r="M19" s="544"/>
      <c r="N19" s="548"/>
      <c r="O19" s="544"/>
      <c r="P19" s="544"/>
      <c r="Q19" s="538"/>
      <c r="R19" s="538"/>
      <c r="S19" s="545"/>
      <c r="T19" s="545"/>
      <c r="U19" s="545"/>
      <c r="V19" s="546"/>
    </row>
  </sheetData>
  <mergeCells count="16">
    <mergeCell ref="A2:V2"/>
    <mergeCell ref="H4:H5"/>
    <mergeCell ref="I4:I5"/>
    <mergeCell ref="J4:J5"/>
    <mergeCell ref="K4:R4"/>
    <mergeCell ref="S4:V4"/>
    <mergeCell ref="K5:L5"/>
    <mergeCell ref="M5:N5"/>
    <mergeCell ref="O5:P5"/>
    <mergeCell ref="Q5:R5"/>
    <mergeCell ref="G4:G6"/>
    <mergeCell ref="A4:A6"/>
    <mergeCell ref="B4:B6"/>
    <mergeCell ref="C4:C5"/>
    <mergeCell ref="D4:E5"/>
    <mergeCell ref="F4:F6"/>
  </mergeCells>
  <pageMargins left="0.70866141732283472" right="0.70866141732283472" top="0.74803149606299213" bottom="0.74803149606299213"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249977111117893"/>
  </sheetPr>
  <dimension ref="A1:F39"/>
  <sheetViews>
    <sheetView view="pageBreakPreview" zoomScale="115" zoomScaleNormal="100" zoomScaleSheetLayoutView="115" workbookViewId="0">
      <selection activeCell="G9" sqref="G9"/>
    </sheetView>
  </sheetViews>
  <sheetFormatPr defaultRowHeight="15" x14ac:dyDescent="0.25"/>
  <cols>
    <col min="2" max="2" width="47.28515625" bestFit="1" customWidth="1"/>
    <col min="3" max="6" width="10.5703125" customWidth="1"/>
  </cols>
  <sheetData>
    <row r="1" spans="1:6" s="550" customFormat="1" ht="12.75" x14ac:dyDescent="0.25">
      <c r="F1" s="551" t="s">
        <v>897</v>
      </c>
    </row>
    <row r="2" spans="1:6" s="550" customFormat="1" ht="12.75" x14ac:dyDescent="0.25">
      <c r="F2" s="551" t="s">
        <v>1</v>
      </c>
    </row>
    <row r="3" spans="1:6" s="550" customFormat="1" ht="12.75" x14ac:dyDescent="0.25">
      <c r="F3" s="551" t="s">
        <v>898</v>
      </c>
    </row>
    <row r="4" spans="1:6" s="550" customFormat="1" ht="12.75" x14ac:dyDescent="0.25"/>
    <row r="5" spans="1:6" s="550" customFormat="1" ht="12.75" x14ac:dyDescent="0.25">
      <c r="A5" s="737" t="s">
        <v>899</v>
      </c>
      <c r="B5" s="737"/>
      <c r="C5" s="737"/>
      <c r="D5" s="737"/>
      <c r="E5" s="737"/>
      <c r="F5" s="737"/>
    </row>
    <row r="6" spans="1:6" s="550" customFormat="1" ht="12.75" x14ac:dyDescent="0.25">
      <c r="A6" s="737" t="s">
        <v>900</v>
      </c>
      <c r="B6" s="737"/>
      <c r="C6" s="737"/>
      <c r="D6" s="737"/>
      <c r="E6" s="737"/>
      <c r="F6" s="737"/>
    </row>
    <row r="7" spans="1:6" s="550" customFormat="1" ht="12.75" x14ac:dyDescent="0.25"/>
    <row r="8" spans="1:6" s="550" customFormat="1" ht="13.5" thickBot="1" x14ac:dyDescent="0.3">
      <c r="F8" s="552" t="s">
        <v>864</v>
      </c>
    </row>
    <row r="9" spans="1:6" s="554" customFormat="1" ht="17.25" customHeight="1" x14ac:dyDescent="0.25">
      <c r="A9" s="738" t="s">
        <v>901</v>
      </c>
      <c r="B9" s="740" t="s">
        <v>902</v>
      </c>
      <c r="C9" s="553" t="s">
        <v>64</v>
      </c>
      <c r="D9" s="553" t="s">
        <v>64</v>
      </c>
      <c r="E9" s="553" t="s">
        <v>64</v>
      </c>
      <c r="F9" s="742" t="s">
        <v>858</v>
      </c>
    </row>
    <row r="10" spans="1:6" s="554" customFormat="1" ht="13.5" thickBot="1" x14ac:dyDescent="0.3">
      <c r="A10" s="739"/>
      <c r="B10" s="741"/>
      <c r="C10" s="555" t="s">
        <v>903</v>
      </c>
      <c r="D10" s="555" t="s">
        <v>904</v>
      </c>
      <c r="E10" s="555" t="s">
        <v>1594</v>
      </c>
      <c r="F10" s="743"/>
    </row>
    <row r="11" spans="1:6" s="560" customFormat="1" ht="12.75" x14ac:dyDescent="0.25">
      <c r="A11" s="556">
        <v>1</v>
      </c>
      <c r="B11" s="557" t="s">
        <v>905</v>
      </c>
      <c r="C11" s="558">
        <f>C12+C20+C24+C25+C27</f>
        <v>12.345924856666668</v>
      </c>
      <c r="D11" s="558">
        <f t="shared" ref="D11:E11" si="0">D12+D20+D24+D25+D27</f>
        <v>12.345924856666668</v>
      </c>
      <c r="E11" s="558">
        <f t="shared" si="0"/>
        <v>12.345924856666668</v>
      </c>
      <c r="F11" s="559">
        <f>SUM(C11:E11)</f>
        <v>37.037774570000003</v>
      </c>
    </row>
    <row r="12" spans="1:6" s="560" customFormat="1" ht="12.75" x14ac:dyDescent="0.25">
      <c r="A12" s="561" t="s">
        <v>906</v>
      </c>
      <c r="B12" s="562" t="s">
        <v>907</v>
      </c>
      <c r="C12" s="563">
        <f>C13+C14+C15+C19</f>
        <v>10.28827071388889</v>
      </c>
      <c r="D12" s="563">
        <f t="shared" ref="D12:E12" si="1">D13+D14+D15+D19</f>
        <v>10.28827071388889</v>
      </c>
      <c r="E12" s="563">
        <f t="shared" si="1"/>
        <v>10.28827071388889</v>
      </c>
      <c r="F12" s="564">
        <f t="shared" ref="F12:F39" si="2">SUM(C12:E12)</f>
        <v>30.864812141666668</v>
      </c>
    </row>
    <row r="13" spans="1:6" s="550" customFormat="1" ht="12.75" x14ac:dyDescent="0.25">
      <c r="A13" s="565" t="s">
        <v>908</v>
      </c>
      <c r="B13" s="566" t="s">
        <v>909</v>
      </c>
      <c r="C13" s="567">
        <f>'1.1'!S15/1.2</f>
        <v>10.28827071388889</v>
      </c>
      <c r="D13" s="567">
        <f>'1.1'!T15/1.2</f>
        <v>10.28827071388889</v>
      </c>
      <c r="E13" s="567">
        <f>'1.1'!U15/1.2</f>
        <v>10.28827071388889</v>
      </c>
      <c r="F13" s="568">
        <f t="shared" si="2"/>
        <v>30.864812141666668</v>
      </c>
    </row>
    <row r="14" spans="1:6" s="550" customFormat="1" ht="12.75" x14ac:dyDescent="0.25">
      <c r="A14" s="565" t="s">
        <v>910</v>
      </c>
      <c r="B14" s="566" t="s">
        <v>911</v>
      </c>
      <c r="C14" s="567"/>
      <c r="D14" s="567"/>
      <c r="E14" s="567"/>
      <c r="F14" s="568">
        <f t="shared" si="2"/>
        <v>0</v>
      </c>
    </row>
    <row r="15" spans="1:6" s="550" customFormat="1" ht="12.75" x14ac:dyDescent="0.25">
      <c r="A15" s="565" t="s">
        <v>912</v>
      </c>
      <c r="B15" s="566" t="s">
        <v>913</v>
      </c>
      <c r="C15" s="569">
        <f>SUM(C17:C18)</f>
        <v>0</v>
      </c>
      <c r="D15" s="569">
        <f t="shared" ref="D15:E15" si="3">SUM(D17:D18)</f>
        <v>0</v>
      </c>
      <c r="E15" s="569">
        <f t="shared" si="3"/>
        <v>0</v>
      </c>
      <c r="F15" s="568">
        <f t="shared" si="2"/>
        <v>0</v>
      </c>
    </row>
    <row r="16" spans="1:6" s="550" customFormat="1" ht="12.75" x14ac:dyDescent="0.25">
      <c r="A16" s="565"/>
      <c r="B16" s="566" t="s">
        <v>914</v>
      </c>
      <c r="C16" s="567"/>
      <c r="D16" s="567"/>
      <c r="E16" s="567"/>
      <c r="F16" s="568">
        <f t="shared" si="2"/>
        <v>0</v>
      </c>
    </row>
    <row r="17" spans="1:6" s="550" customFormat="1" ht="12.75" x14ac:dyDescent="0.25">
      <c r="A17" s="565" t="s">
        <v>915</v>
      </c>
      <c r="B17" s="566" t="s">
        <v>916</v>
      </c>
      <c r="C17" s="567"/>
      <c r="D17" s="567"/>
      <c r="E17" s="567"/>
      <c r="F17" s="568">
        <f t="shared" si="2"/>
        <v>0</v>
      </c>
    </row>
    <row r="18" spans="1:6" s="550" customFormat="1" ht="12.75" x14ac:dyDescent="0.25">
      <c r="A18" s="565" t="s">
        <v>917</v>
      </c>
      <c r="B18" s="566" t="s">
        <v>918</v>
      </c>
      <c r="C18" s="567"/>
      <c r="D18" s="567"/>
      <c r="E18" s="567"/>
      <c r="F18" s="568">
        <f t="shared" si="2"/>
        <v>0</v>
      </c>
    </row>
    <row r="19" spans="1:6" s="550" customFormat="1" ht="12.75" x14ac:dyDescent="0.25">
      <c r="A19" s="565" t="s">
        <v>919</v>
      </c>
      <c r="B19" s="566" t="s">
        <v>920</v>
      </c>
      <c r="C19" s="567"/>
      <c r="D19" s="567"/>
      <c r="E19" s="567"/>
      <c r="F19" s="568">
        <f t="shared" si="2"/>
        <v>0</v>
      </c>
    </row>
    <row r="20" spans="1:6" s="560" customFormat="1" ht="12.75" x14ac:dyDescent="0.25">
      <c r="A20" s="561" t="s">
        <v>921</v>
      </c>
      <c r="B20" s="562" t="s">
        <v>776</v>
      </c>
      <c r="C20" s="563">
        <f>SUM(C21:C23)</f>
        <v>0</v>
      </c>
      <c r="D20" s="563">
        <f t="shared" ref="D20:E20" si="4">SUM(D21:D23)</f>
        <v>0</v>
      </c>
      <c r="E20" s="563">
        <f t="shared" si="4"/>
        <v>0</v>
      </c>
      <c r="F20" s="564">
        <f t="shared" si="2"/>
        <v>0</v>
      </c>
    </row>
    <row r="21" spans="1:6" s="550" customFormat="1" ht="12.75" x14ac:dyDescent="0.25">
      <c r="A21" s="565" t="s">
        <v>922</v>
      </c>
      <c r="B21" s="566" t="s">
        <v>923</v>
      </c>
      <c r="C21" s="567"/>
      <c r="D21" s="567"/>
      <c r="E21" s="567"/>
      <c r="F21" s="568">
        <f t="shared" si="2"/>
        <v>0</v>
      </c>
    </row>
    <row r="22" spans="1:6" s="550" customFormat="1" ht="12.75" x14ac:dyDescent="0.25">
      <c r="A22" s="565" t="s">
        <v>924</v>
      </c>
      <c r="B22" s="566" t="s">
        <v>925</v>
      </c>
      <c r="C22" s="567"/>
      <c r="D22" s="567"/>
      <c r="E22" s="567"/>
      <c r="F22" s="568">
        <f t="shared" si="2"/>
        <v>0</v>
      </c>
    </row>
    <row r="23" spans="1:6" s="550" customFormat="1" ht="12.75" x14ac:dyDescent="0.25">
      <c r="A23" s="565" t="s">
        <v>926</v>
      </c>
      <c r="B23" s="566" t="s">
        <v>927</v>
      </c>
      <c r="C23" s="567"/>
      <c r="D23" s="567"/>
      <c r="E23" s="567"/>
      <c r="F23" s="568">
        <f t="shared" si="2"/>
        <v>0</v>
      </c>
    </row>
    <row r="24" spans="1:6" s="560" customFormat="1" ht="12.75" x14ac:dyDescent="0.25">
      <c r="A24" s="561" t="s">
        <v>928</v>
      </c>
      <c r="B24" s="562" t="s">
        <v>929</v>
      </c>
      <c r="C24" s="570">
        <f>(C25+C20+C12)*0.2</f>
        <v>2.0576541427777779</v>
      </c>
      <c r="D24" s="570">
        <f t="shared" ref="D24:E24" si="5">(D25+D20+D12)*0.2</f>
        <v>2.0576541427777779</v>
      </c>
      <c r="E24" s="570">
        <f t="shared" si="5"/>
        <v>2.0576541427777779</v>
      </c>
      <c r="F24" s="564">
        <f t="shared" si="2"/>
        <v>6.1729624283333333</v>
      </c>
    </row>
    <row r="25" spans="1:6" s="560" customFormat="1" ht="12.75" x14ac:dyDescent="0.25">
      <c r="A25" s="561" t="s">
        <v>930</v>
      </c>
      <c r="B25" s="562" t="s">
        <v>931</v>
      </c>
      <c r="C25" s="570">
        <f>C26</f>
        <v>0</v>
      </c>
      <c r="D25" s="570">
        <f t="shared" ref="D25:E25" si="6">D26</f>
        <v>0</v>
      </c>
      <c r="E25" s="570">
        <f t="shared" si="6"/>
        <v>0</v>
      </c>
      <c r="F25" s="564">
        <f t="shared" si="2"/>
        <v>0</v>
      </c>
    </row>
    <row r="26" spans="1:6" s="550" customFormat="1" ht="12.75" x14ac:dyDescent="0.25">
      <c r="A26" s="565" t="s">
        <v>932</v>
      </c>
      <c r="B26" s="566" t="s">
        <v>933</v>
      </c>
      <c r="C26" s="567"/>
      <c r="D26" s="567"/>
      <c r="E26" s="567"/>
      <c r="F26" s="568">
        <f t="shared" si="2"/>
        <v>0</v>
      </c>
    </row>
    <row r="27" spans="1:6" s="560" customFormat="1" ht="13.5" thickBot="1" x14ac:dyDescent="0.3">
      <c r="A27" s="571" t="s">
        <v>934</v>
      </c>
      <c r="B27" s="572" t="s">
        <v>935</v>
      </c>
      <c r="C27" s="573"/>
      <c r="D27" s="573"/>
      <c r="E27" s="573"/>
      <c r="F27" s="574">
        <f t="shared" si="2"/>
        <v>0</v>
      </c>
    </row>
    <row r="28" spans="1:6" s="560" customFormat="1" ht="12.75" x14ac:dyDescent="0.25">
      <c r="A28" s="556" t="s">
        <v>869</v>
      </c>
      <c r="B28" s="557" t="s">
        <v>936</v>
      </c>
      <c r="C28" s="558">
        <f>SUM(C29:C35)</f>
        <v>0</v>
      </c>
      <c r="D28" s="558">
        <f t="shared" ref="D28:E28" si="7">SUM(D29:D35)</f>
        <v>0</v>
      </c>
      <c r="E28" s="558">
        <f t="shared" si="7"/>
        <v>0</v>
      </c>
      <c r="F28" s="559">
        <f t="shared" si="2"/>
        <v>0</v>
      </c>
    </row>
    <row r="29" spans="1:6" s="550" customFormat="1" ht="12.75" x14ac:dyDescent="0.25">
      <c r="A29" s="565" t="s">
        <v>937</v>
      </c>
      <c r="B29" s="566" t="s">
        <v>938</v>
      </c>
      <c r="C29" s="567"/>
      <c r="D29" s="567"/>
      <c r="E29" s="567"/>
      <c r="F29" s="568">
        <f t="shared" si="2"/>
        <v>0</v>
      </c>
    </row>
    <row r="30" spans="1:6" s="550" customFormat="1" ht="12.75" x14ac:dyDescent="0.25">
      <c r="A30" s="565" t="s">
        <v>871</v>
      </c>
      <c r="B30" s="566" t="s">
        <v>939</v>
      </c>
      <c r="C30" s="567"/>
      <c r="D30" s="567"/>
      <c r="E30" s="567"/>
      <c r="F30" s="568">
        <f t="shared" si="2"/>
        <v>0</v>
      </c>
    </row>
    <row r="31" spans="1:6" s="550" customFormat="1" ht="12.75" x14ac:dyDescent="0.25">
      <c r="A31" s="565" t="s">
        <v>940</v>
      </c>
      <c r="B31" s="566" t="s">
        <v>941</v>
      </c>
      <c r="C31" s="567"/>
      <c r="D31" s="567"/>
      <c r="E31" s="567"/>
      <c r="F31" s="568">
        <f t="shared" si="2"/>
        <v>0</v>
      </c>
    </row>
    <row r="32" spans="1:6" s="550" customFormat="1" ht="12.75" x14ac:dyDescent="0.25">
      <c r="A32" s="565" t="s">
        <v>942</v>
      </c>
      <c r="B32" s="566" t="s">
        <v>943</v>
      </c>
      <c r="C32" s="567"/>
      <c r="D32" s="567"/>
      <c r="E32" s="567"/>
      <c r="F32" s="568">
        <f t="shared" si="2"/>
        <v>0</v>
      </c>
    </row>
    <row r="33" spans="1:6" s="550" customFormat="1" ht="12.75" x14ac:dyDescent="0.25">
      <c r="A33" s="565" t="s">
        <v>944</v>
      </c>
      <c r="B33" s="566" t="s">
        <v>945</v>
      </c>
      <c r="C33" s="567"/>
      <c r="D33" s="567"/>
      <c r="E33" s="567"/>
      <c r="F33" s="568">
        <f t="shared" si="2"/>
        <v>0</v>
      </c>
    </row>
    <row r="34" spans="1:6" s="550" customFormat="1" ht="12.75" x14ac:dyDescent="0.25">
      <c r="A34" s="565" t="s">
        <v>946</v>
      </c>
      <c r="B34" s="566" t="s">
        <v>947</v>
      </c>
      <c r="C34" s="567"/>
      <c r="D34" s="567"/>
      <c r="E34" s="567"/>
      <c r="F34" s="568">
        <f t="shared" si="2"/>
        <v>0</v>
      </c>
    </row>
    <row r="35" spans="1:6" s="550" customFormat="1" ht="13.5" thickBot="1" x14ac:dyDescent="0.3">
      <c r="A35" s="575" t="s">
        <v>948</v>
      </c>
      <c r="B35" s="576" t="s">
        <v>949</v>
      </c>
      <c r="C35" s="577"/>
      <c r="D35" s="577"/>
      <c r="E35" s="577"/>
      <c r="F35" s="578">
        <f t="shared" si="2"/>
        <v>0</v>
      </c>
    </row>
    <row r="36" spans="1:6" s="560" customFormat="1" ht="12.75" x14ac:dyDescent="0.25">
      <c r="A36" s="556"/>
      <c r="B36" s="557" t="s">
        <v>950</v>
      </c>
      <c r="C36" s="558">
        <f>C11+C28</f>
        <v>12.345924856666668</v>
      </c>
      <c r="D36" s="558">
        <f t="shared" ref="D36:E36" si="8">D11+D28</f>
        <v>12.345924856666668</v>
      </c>
      <c r="E36" s="558">
        <f t="shared" si="8"/>
        <v>12.345924856666668</v>
      </c>
      <c r="F36" s="559">
        <f t="shared" si="2"/>
        <v>37.037774570000003</v>
      </c>
    </row>
    <row r="37" spans="1:6" s="550" customFormat="1" ht="12.75" x14ac:dyDescent="0.25">
      <c r="A37" s="565"/>
      <c r="B37" s="566" t="s">
        <v>951</v>
      </c>
      <c r="C37" s="567"/>
      <c r="D37" s="567"/>
      <c r="E37" s="567"/>
      <c r="F37" s="568">
        <f t="shared" si="2"/>
        <v>0</v>
      </c>
    </row>
    <row r="38" spans="1:6" s="550" customFormat="1" ht="12.75" x14ac:dyDescent="0.25">
      <c r="A38" s="565"/>
      <c r="B38" s="566" t="s">
        <v>952</v>
      </c>
      <c r="C38" s="567"/>
      <c r="D38" s="567"/>
      <c r="E38" s="567"/>
      <c r="F38" s="568">
        <f t="shared" si="2"/>
        <v>0</v>
      </c>
    </row>
    <row r="39" spans="1:6" s="550" customFormat="1" ht="13.5" thickBot="1" x14ac:dyDescent="0.3">
      <c r="A39" s="575"/>
      <c r="B39" s="576" t="s">
        <v>953</v>
      </c>
      <c r="C39" s="577"/>
      <c r="D39" s="577"/>
      <c r="E39" s="577"/>
      <c r="F39" s="578">
        <f t="shared" si="2"/>
        <v>0</v>
      </c>
    </row>
  </sheetData>
  <mergeCells count="5">
    <mergeCell ref="A5:F5"/>
    <mergeCell ref="A6:F6"/>
    <mergeCell ref="A9:A10"/>
    <mergeCell ref="B9:B10"/>
    <mergeCell ref="F9:F10"/>
  </mergeCells>
  <pageMargins left="0.7" right="0.7"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sheetPr>
  <dimension ref="B2:C3"/>
  <sheetViews>
    <sheetView workbookViewId="0">
      <selection activeCell="E11" sqref="E11"/>
    </sheetView>
  </sheetViews>
  <sheetFormatPr defaultRowHeight="15" x14ac:dyDescent="0.25"/>
  <sheetData>
    <row r="2" spans="2:3" x14ac:dyDescent="0.25">
      <c r="B2" s="161" t="s">
        <v>534</v>
      </c>
      <c r="C2" t="s">
        <v>783</v>
      </c>
    </row>
    <row r="3" spans="2:3" x14ac:dyDescent="0.25">
      <c r="B3" s="276"/>
      <c r="C3" t="s">
        <v>784</v>
      </c>
    </row>
  </sheetData>
  <conditionalFormatting sqref="D18:BV46">
    <cfRule type="cellIs" priority="1" operator="equal">
      <formula>$B$2</formula>
    </cfRule>
  </conditionalFormatting>
  <pageMargins left="0.7" right="0.7" top="0.75" bottom="0.75" header="0.3" footer="0.3"/>
  <pageSetup paperSize="9"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pageSetUpPr fitToPage="1"/>
  </sheetPr>
  <dimension ref="A1:V149"/>
  <sheetViews>
    <sheetView topLeftCell="A25" zoomScale="85" zoomScaleNormal="85" workbookViewId="0">
      <selection activeCell="E11" sqref="E11"/>
    </sheetView>
  </sheetViews>
  <sheetFormatPr defaultRowHeight="15" outlineLevelRow="1" x14ac:dyDescent="0.25"/>
  <cols>
    <col min="1" max="1" width="7.7109375" customWidth="1"/>
    <col min="2" max="2" width="56.5703125" customWidth="1"/>
    <col min="3" max="4" width="17.42578125" customWidth="1"/>
    <col min="5" max="13" width="10.42578125" customWidth="1"/>
    <col min="14" max="14" width="17.42578125" customWidth="1"/>
    <col min="15" max="17" width="10.42578125" customWidth="1"/>
    <col min="18" max="18" width="10.42578125" style="519" customWidth="1"/>
    <col min="19" max="22" width="10.42578125" customWidth="1"/>
  </cols>
  <sheetData>
    <row r="1" spans="1:22" ht="7.5" customHeight="1" x14ac:dyDescent="0.25">
      <c r="A1" s="9"/>
      <c r="B1" s="9"/>
      <c r="C1" s="162"/>
      <c r="D1" s="163"/>
      <c r="E1" s="163"/>
      <c r="F1" s="9"/>
      <c r="G1" s="9"/>
      <c r="H1" s="9"/>
      <c r="I1" s="9"/>
      <c r="J1" s="9"/>
      <c r="K1" s="9"/>
      <c r="L1" s="164"/>
      <c r="M1" s="162"/>
      <c r="N1" s="162"/>
      <c r="O1" s="20"/>
      <c r="P1" s="9"/>
      <c r="Q1" s="9"/>
      <c r="R1" s="511"/>
      <c r="S1" s="9"/>
      <c r="T1" s="9"/>
      <c r="U1" s="9"/>
      <c r="V1" s="164"/>
    </row>
    <row r="2" spans="1:22" ht="7.5" customHeight="1" x14ac:dyDescent="0.25">
      <c r="A2" s="9"/>
      <c r="B2" s="9"/>
      <c r="C2" s="162"/>
      <c r="D2" s="163"/>
      <c r="E2" s="163"/>
      <c r="F2" s="9"/>
      <c r="G2" s="9"/>
      <c r="H2" s="9"/>
      <c r="I2" s="9"/>
      <c r="J2" s="9"/>
      <c r="K2" s="9"/>
      <c r="L2" s="164"/>
      <c r="M2" s="162"/>
      <c r="N2" s="162"/>
      <c r="O2" s="20"/>
      <c r="P2" s="9"/>
      <c r="Q2" s="9"/>
      <c r="R2" s="511"/>
      <c r="S2" s="9"/>
      <c r="T2" s="9"/>
      <c r="U2" s="9"/>
      <c r="V2" s="164"/>
    </row>
    <row r="3" spans="1:22" s="165" customFormat="1" ht="42.75" customHeight="1" thickBot="1" x14ac:dyDescent="0.3">
      <c r="B3" s="746" t="s">
        <v>618</v>
      </c>
      <c r="C3" s="748" t="s">
        <v>752</v>
      </c>
      <c r="D3" s="748" t="s">
        <v>753</v>
      </c>
      <c r="E3" s="744" t="s">
        <v>754</v>
      </c>
      <c r="F3" s="745"/>
      <c r="G3" s="745"/>
      <c r="H3" s="745"/>
      <c r="I3" s="745"/>
      <c r="J3" s="745"/>
      <c r="K3" s="745"/>
      <c r="L3" s="746"/>
      <c r="M3" s="748" t="s">
        <v>755</v>
      </c>
      <c r="N3" s="748" t="s">
        <v>756</v>
      </c>
      <c r="O3" s="744" t="s">
        <v>757</v>
      </c>
      <c r="P3" s="745"/>
      <c r="Q3" s="745"/>
      <c r="R3" s="745"/>
      <c r="S3" s="745"/>
      <c r="T3" s="745"/>
      <c r="U3" s="745"/>
      <c r="V3" s="746"/>
    </row>
    <row r="4" spans="1:22" s="166" customFormat="1" ht="22.5" customHeight="1" x14ac:dyDescent="0.25">
      <c r="B4" s="747"/>
      <c r="C4" s="749"/>
      <c r="D4" s="749"/>
      <c r="E4" s="167" t="s">
        <v>620</v>
      </c>
      <c r="F4" s="166">
        <v>2017</v>
      </c>
      <c r="G4" s="168">
        <f>F4+1</f>
        <v>2018</v>
      </c>
      <c r="H4" s="166">
        <f t="shared" ref="H4:L4" si="0">G4+1</f>
        <v>2019</v>
      </c>
      <c r="I4" s="166">
        <f t="shared" si="0"/>
        <v>2020</v>
      </c>
      <c r="J4" s="166">
        <f t="shared" si="0"/>
        <v>2021</v>
      </c>
      <c r="K4" s="166">
        <f t="shared" si="0"/>
        <v>2022</v>
      </c>
      <c r="L4" s="169">
        <f t="shared" si="0"/>
        <v>2023</v>
      </c>
      <c r="M4" s="749"/>
      <c r="N4" s="749"/>
      <c r="O4" s="170" t="s">
        <v>620</v>
      </c>
      <c r="P4" s="166">
        <v>2017</v>
      </c>
      <c r="Q4" s="166">
        <v>2018</v>
      </c>
      <c r="R4" s="512">
        <v>2019</v>
      </c>
      <c r="S4" s="166">
        <v>2020</v>
      </c>
      <c r="T4" s="166">
        <v>2021</v>
      </c>
      <c r="U4" s="166">
        <v>2022</v>
      </c>
      <c r="V4" s="169">
        <v>2023</v>
      </c>
    </row>
    <row r="5" spans="1:22" ht="7.5" customHeight="1" x14ac:dyDescent="0.25">
      <c r="A5" s="9"/>
      <c r="B5" s="9"/>
      <c r="C5" s="162"/>
      <c r="D5" s="163"/>
      <c r="E5" s="163"/>
      <c r="F5" s="9"/>
      <c r="G5" s="171"/>
      <c r="H5" s="9"/>
      <c r="I5" s="9"/>
      <c r="J5" s="9"/>
      <c r="K5" s="9"/>
      <c r="L5" s="164"/>
      <c r="M5" s="162"/>
      <c r="N5" s="162"/>
      <c r="O5" s="20"/>
      <c r="P5" s="9"/>
      <c r="Q5" s="9"/>
      <c r="R5" s="511"/>
      <c r="S5" s="9"/>
      <c r="T5" s="9"/>
      <c r="U5" s="9"/>
      <c r="V5" s="164"/>
    </row>
    <row r="6" spans="1:22" s="172" customFormat="1" ht="18.75" customHeight="1" x14ac:dyDescent="0.25">
      <c r="B6" s="173" t="s">
        <v>758</v>
      </c>
      <c r="C6" s="174"/>
      <c r="D6" s="175"/>
      <c r="E6" s="175"/>
      <c r="F6" s="176">
        <v>159.87699999999998</v>
      </c>
      <c r="G6" s="177">
        <v>153.14417999999998</v>
      </c>
      <c r="L6" s="178"/>
      <c r="M6" s="174"/>
      <c r="N6" s="174"/>
      <c r="R6" s="175"/>
      <c r="V6" s="178"/>
    </row>
    <row r="7" spans="1:22" ht="7.5" customHeight="1" x14ac:dyDescent="0.25">
      <c r="A7" s="9"/>
      <c r="B7" s="9"/>
      <c r="C7" s="162"/>
      <c r="D7" s="163"/>
      <c r="E7" s="163"/>
      <c r="F7" s="9"/>
      <c r="G7" s="171"/>
      <c r="H7" s="9"/>
      <c r="I7" s="9"/>
      <c r="J7" s="9"/>
      <c r="K7" s="9"/>
      <c r="L7" s="164"/>
      <c r="M7" s="162"/>
      <c r="N7" s="162"/>
      <c r="O7" s="20"/>
      <c r="P7" s="9"/>
      <c r="Q7" s="9"/>
      <c r="R7" s="511"/>
      <c r="S7" s="9"/>
      <c r="T7" s="9"/>
      <c r="U7" s="9"/>
      <c r="V7" s="164"/>
    </row>
    <row r="8" spans="1:22" s="172" customFormat="1" ht="18.75" customHeight="1" x14ac:dyDescent="0.25">
      <c r="B8" s="173" t="s">
        <v>620</v>
      </c>
      <c r="C8" s="179">
        <f>SUM(C9:C11)</f>
        <v>1217.2040999999999</v>
      </c>
      <c r="D8" s="180">
        <f>SUM(D9:D11)</f>
        <v>828.28410000000008</v>
      </c>
      <c r="E8" s="180">
        <f>SUM(F8:L8)</f>
        <v>828.18410000000006</v>
      </c>
      <c r="F8" s="181">
        <f>SUM(F9:F11)</f>
        <v>61.579999999999991</v>
      </c>
      <c r="G8" s="182">
        <f>SUM(G9:G11)</f>
        <v>620.56209999999999</v>
      </c>
      <c r="H8" s="183">
        <f t="shared" ref="H8:L8" si="1">SUM(H9:H11)</f>
        <v>133.58200000000002</v>
      </c>
      <c r="I8" s="183">
        <f t="shared" si="1"/>
        <v>7.1999999999999993</v>
      </c>
      <c r="J8" s="183">
        <f t="shared" si="1"/>
        <v>1.85</v>
      </c>
      <c r="K8" s="183">
        <f t="shared" si="1"/>
        <v>1.85</v>
      </c>
      <c r="L8" s="184">
        <f t="shared" si="1"/>
        <v>1.56</v>
      </c>
      <c r="M8" s="179">
        <f>SUM(M9:M11)</f>
        <v>0.10000000000000053</v>
      </c>
      <c r="N8" s="179">
        <f>SUM(N9:N11)</f>
        <v>1031.5288983050848</v>
      </c>
      <c r="O8" s="183">
        <f t="shared" ref="O8:O41" si="2">SUM(P8:V8)</f>
        <v>684.38095791525416</v>
      </c>
      <c r="P8" s="183">
        <f t="shared" ref="P8:V8" si="3">SUM(P9:P11)</f>
        <v>1.2711864406779663</v>
      </c>
      <c r="Q8" s="183">
        <f t="shared" si="3"/>
        <v>349.26618644067798</v>
      </c>
      <c r="R8" s="180">
        <f t="shared" si="3"/>
        <v>321.70799181355932</v>
      </c>
      <c r="S8" s="183">
        <f t="shared" si="3"/>
        <v>12.135593220338984</v>
      </c>
      <c r="T8" s="183">
        <f t="shared" si="3"/>
        <v>0</v>
      </c>
      <c r="U8" s="183">
        <f t="shared" si="3"/>
        <v>0</v>
      </c>
      <c r="V8" s="184">
        <f t="shared" si="3"/>
        <v>0</v>
      </c>
    </row>
    <row r="9" spans="1:22" s="185" customFormat="1" ht="19.5" customHeight="1" x14ac:dyDescent="0.25">
      <c r="B9" s="186" t="s">
        <v>759</v>
      </c>
      <c r="C9" s="33">
        <f>C13</f>
        <v>1033.665</v>
      </c>
      <c r="D9" s="62">
        <f>D13</f>
        <v>660.47500000000002</v>
      </c>
      <c r="E9" s="62">
        <f t="shared" ref="E9:E11" si="4">SUM(F9:L9)</f>
        <v>660.47500000000002</v>
      </c>
      <c r="F9" s="34">
        <f>F13</f>
        <v>32.409999999999997</v>
      </c>
      <c r="G9" s="187">
        <f t="shared" ref="G9:L9" si="5">G13</f>
        <v>568.66300000000001</v>
      </c>
      <c r="H9" s="34">
        <f t="shared" si="5"/>
        <v>59.402000000000001</v>
      </c>
      <c r="I9" s="34">
        <f t="shared" si="5"/>
        <v>0</v>
      </c>
      <c r="J9" s="34">
        <f t="shared" si="5"/>
        <v>0</v>
      </c>
      <c r="K9" s="34">
        <f t="shared" si="5"/>
        <v>0</v>
      </c>
      <c r="L9" s="35">
        <f t="shared" si="5"/>
        <v>0</v>
      </c>
      <c r="M9" s="33">
        <f>M13</f>
        <v>0</v>
      </c>
      <c r="N9" s="33">
        <f>N13</f>
        <v>875.98728813559319</v>
      </c>
      <c r="O9" s="34">
        <f t="shared" si="2"/>
        <v>537.55968672881363</v>
      </c>
      <c r="P9" s="34">
        <f t="shared" ref="P9:V9" si="6">P13</f>
        <v>0</v>
      </c>
      <c r="Q9" s="34">
        <f t="shared" si="6"/>
        <v>330.53813559322037</v>
      </c>
      <c r="R9" s="62">
        <f t="shared" si="6"/>
        <v>207.02155113559323</v>
      </c>
      <c r="S9" s="34">
        <f t="shared" si="6"/>
        <v>0</v>
      </c>
      <c r="T9" s="34">
        <f t="shared" si="6"/>
        <v>0</v>
      </c>
      <c r="U9" s="34">
        <f t="shared" si="6"/>
        <v>0</v>
      </c>
      <c r="V9" s="35">
        <f t="shared" si="6"/>
        <v>0</v>
      </c>
    </row>
    <row r="10" spans="1:22" s="185" customFormat="1" ht="19.5" customHeight="1" x14ac:dyDescent="0.25">
      <c r="B10" s="186" t="s">
        <v>760</v>
      </c>
      <c r="C10" s="33">
        <f>C24</f>
        <v>168.68</v>
      </c>
      <c r="D10" s="62">
        <f>D24</f>
        <v>152.95000000000002</v>
      </c>
      <c r="E10" s="62">
        <f t="shared" si="4"/>
        <v>152.95000000000002</v>
      </c>
      <c r="F10" s="34">
        <f>F24</f>
        <v>27.839999999999996</v>
      </c>
      <c r="G10" s="187">
        <f>G24</f>
        <v>50.759999999999991</v>
      </c>
      <c r="H10" s="34">
        <f t="shared" ref="H10:L10" si="7">H24</f>
        <v>69.000000000000014</v>
      </c>
      <c r="I10" s="34">
        <f t="shared" si="7"/>
        <v>5.35</v>
      </c>
      <c r="J10" s="34">
        <f t="shared" si="7"/>
        <v>0</v>
      </c>
      <c r="K10" s="34">
        <f t="shared" si="7"/>
        <v>0</v>
      </c>
      <c r="L10" s="35">
        <f t="shared" si="7"/>
        <v>0</v>
      </c>
      <c r="M10" s="33">
        <f>M24</f>
        <v>0</v>
      </c>
      <c r="N10" s="33">
        <f>N24</f>
        <v>142.9491525423729</v>
      </c>
      <c r="O10" s="34">
        <f t="shared" si="2"/>
        <v>142.9491525423729</v>
      </c>
      <c r="P10" s="34">
        <f t="shared" ref="P10:V10" si="8">P24</f>
        <v>0</v>
      </c>
      <c r="Q10" s="34">
        <f t="shared" si="8"/>
        <v>18.542372881355931</v>
      </c>
      <c r="R10" s="62">
        <f t="shared" si="8"/>
        <v>112.27118644067798</v>
      </c>
      <c r="S10" s="34">
        <f t="shared" si="8"/>
        <v>12.135593220338984</v>
      </c>
      <c r="T10" s="34">
        <f t="shared" si="8"/>
        <v>0</v>
      </c>
      <c r="U10" s="34">
        <f t="shared" si="8"/>
        <v>0</v>
      </c>
      <c r="V10" s="35">
        <f t="shared" si="8"/>
        <v>0</v>
      </c>
    </row>
    <row r="11" spans="1:22" s="185" customFormat="1" ht="19.5" customHeight="1" x14ac:dyDescent="0.25">
      <c r="B11" s="186" t="s">
        <v>761</v>
      </c>
      <c r="C11" s="33">
        <f>C34</f>
        <v>14.8591</v>
      </c>
      <c r="D11" s="62">
        <f>D34</f>
        <v>14.8591</v>
      </c>
      <c r="E11" s="62">
        <f t="shared" si="4"/>
        <v>14.7591</v>
      </c>
      <c r="F11" s="34">
        <f>F34</f>
        <v>1.33</v>
      </c>
      <c r="G11" s="187">
        <f t="shared" ref="G11:L11" si="9">G34</f>
        <v>1.1391</v>
      </c>
      <c r="H11" s="34">
        <f t="shared" si="9"/>
        <v>5.18</v>
      </c>
      <c r="I11" s="34">
        <f t="shared" si="9"/>
        <v>1.85</v>
      </c>
      <c r="J11" s="34">
        <f t="shared" si="9"/>
        <v>1.85</v>
      </c>
      <c r="K11" s="34">
        <f t="shared" si="9"/>
        <v>1.85</v>
      </c>
      <c r="L11" s="35">
        <f t="shared" si="9"/>
        <v>1.56</v>
      </c>
      <c r="M11" s="33">
        <f>M34</f>
        <v>0.10000000000000053</v>
      </c>
      <c r="N11" s="33">
        <f>N34</f>
        <v>12.592457627118645</v>
      </c>
      <c r="O11" s="34">
        <f t="shared" si="2"/>
        <v>3.8721186440677968</v>
      </c>
      <c r="P11" s="34">
        <f t="shared" ref="P11:V11" si="10">P34</f>
        <v>1.2711864406779663</v>
      </c>
      <c r="Q11" s="34">
        <f t="shared" si="10"/>
        <v>0.18567796610169493</v>
      </c>
      <c r="R11" s="62">
        <f t="shared" si="10"/>
        <v>2.4152542372881358</v>
      </c>
      <c r="S11" s="34">
        <f t="shared" si="10"/>
        <v>0</v>
      </c>
      <c r="T11" s="34">
        <f t="shared" si="10"/>
        <v>0</v>
      </c>
      <c r="U11" s="34">
        <f t="shared" si="10"/>
        <v>0</v>
      </c>
      <c r="V11" s="35">
        <f t="shared" si="10"/>
        <v>0</v>
      </c>
    </row>
    <row r="12" spans="1:22" x14ac:dyDescent="0.25">
      <c r="A12" s="9"/>
      <c r="B12" s="9"/>
      <c r="C12" s="23"/>
      <c r="D12" s="188"/>
      <c r="E12" s="188"/>
      <c r="F12" s="66"/>
      <c r="G12" s="189"/>
      <c r="H12" s="66"/>
      <c r="I12" s="66"/>
      <c r="J12" s="66"/>
      <c r="K12" s="66"/>
      <c r="L12" s="190"/>
      <c r="M12" s="23"/>
      <c r="N12" s="23"/>
      <c r="O12" s="129"/>
      <c r="P12" s="66"/>
      <c r="Q12" s="66"/>
      <c r="R12" s="65"/>
      <c r="S12" s="66"/>
      <c r="T12" s="66"/>
      <c r="U12" s="66"/>
      <c r="V12" s="190"/>
    </row>
    <row r="13" spans="1:22" s="172" customFormat="1" ht="45" customHeight="1" x14ac:dyDescent="0.25">
      <c r="B13" s="173" t="s">
        <v>621</v>
      </c>
      <c r="C13" s="179">
        <f>SUM(C14:C22)</f>
        <v>1033.665</v>
      </c>
      <c r="D13" s="180">
        <f>SUM(D14:D22)</f>
        <v>660.47500000000002</v>
      </c>
      <c r="E13" s="180">
        <f>SUM(F13:L13)</f>
        <v>660.47500000000002</v>
      </c>
      <c r="F13" s="183">
        <f>SUM(F14:F22)</f>
        <v>32.409999999999997</v>
      </c>
      <c r="G13" s="191">
        <f>SUM(G14:G22)</f>
        <v>568.66300000000001</v>
      </c>
      <c r="H13" s="183">
        <f t="shared" ref="H13:L13" si="11">SUM(H14:H22)</f>
        <v>59.402000000000001</v>
      </c>
      <c r="I13" s="183">
        <f t="shared" si="11"/>
        <v>0</v>
      </c>
      <c r="J13" s="183">
        <f t="shared" si="11"/>
        <v>0</v>
      </c>
      <c r="K13" s="183">
        <f t="shared" si="11"/>
        <v>0</v>
      </c>
      <c r="L13" s="184">
        <f t="shared" si="11"/>
        <v>0</v>
      </c>
      <c r="M13" s="179">
        <f>SUM(M14:M22)</f>
        <v>0</v>
      </c>
      <c r="N13" s="179">
        <f>SUM(N14:N22)</f>
        <v>875.98728813559319</v>
      </c>
      <c r="O13" s="183">
        <f t="shared" si="2"/>
        <v>537.55968672881363</v>
      </c>
      <c r="P13" s="183">
        <f>SUM(P14:P22)</f>
        <v>0</v>
      </c>
      <c r="Q13" s="183">
        <f t="shared" ref="Q13:V13" si="12">SUM(Q14:Q22)</f>
        <v>330.53813559322037</v>
      </c>
      <c r="R13" s="180">
        <f t="shared" si="12"/>
        <v>207.02155113559323</v>
      </c>
      <c r="S13" s="183">
        <f t="shared" si="12"/>
        <v>0</v>
      </c>
      <c r="T13" s="183">
        <f t="shared" si="12"/>
        <v>0</v>
      </c>
      <c r="U13" s="183">
        <f t="shared" si="12"/>
        <v>0</v>
      </c>
      <c r="V13" s="184">
        <f t="shared" si="12"/>
        <v>0</v>
      </c>
    </row>
    <row r="14" spans="1:22" ht="51" x14ac:dyDescent="0.25">
      <c r="A14" s="192"/>
      <c r="B14" s="193" t="s">
        <v>623</v>
      </c>
      <c r="C14" s="194">
        <v>209.97</v>
      </c>
      <c r="D14" s="65">
        <v>21.34</v>
      </c>
      <c r="E14" s="188">
        <f>SUM(F14:L14)</f>
        <v>21.34</v>
      </c>
      <c r="F14" s="195">
        <v>0</v>
      </c>
      <c r="G14" s="196">
        <f>D14</f>
        <v>21.34</v>
      </c>
      <c r="H14" s="66"/>
      <c r="I14" s="66"/>
      <c r="J14" s="66"/>
      <c r="K14" s="66"/>
      <c r="L14" s="190"/>
      <c r="M14" s="194">
        <f>D14-E14</f>
        <v>0</v>
      </c>
      <c r="N14" s="194">
        <f>C14/1.18</f>
        <v>177.9406779661017</v>
      </c>
      <c r="O14" s="129">
        <f t="shared" si="2"/>
        <v>51.724940966101698</v>
      </c>
      <c r="P14" s="66">
        <v>0</v>
      </c>
      <c r="Q14" s="195">
        <f>(N14-126.215737)*0</f>
        <v>0</v>
      </c>
      <c r="R14" s="513">
        <f>N14-126.215737</f>
        <v>51.724940966101698</v>
      </c>
      <c r="S14" s="66"/>
      <c r="T14" s="66"/>
      <c r="U14" s="66"/>
      <c r="V14" s="190"/>
    </row>
    <row r="15" spans="1:22" ht="38.25" x14ac:dyDescent="0.25">
      <c r="A15" s="192"/>
      <c r="B15" s="193" t="s">
        <v>625</v>
      </c>
      <c r="C15" s="194">
        <v>63.09</v>
      </c>
      <c r="D15" s="65">
        <v>33.24</v>
      </c>
      <c r="E15" s="188">
        <f t="shared" ref="E15:E38" si="13">SUM(F15:L15)</f>
        <v>33.24</v>
      </c>
      <c r="F15" s="195">
        <v>0</v>
      </c>
      <c r="G15" s="196">
        <f>D15</f>
        <v>33.24</v>
      </c>
      <c r="H15" s="66"/>
      <c r="I15" s="66"/>
      <c r="J15" s="66"/>
      <c r="K15" s="66"/>
      <c r="L15" s="190"/>
      <c r="M15" s="194">
        <f t="shared" ref="M15:M22" si="14">D15-E15</f>
        <v>0</v>
      </c>
      <c r="N15" s="194">
        <f t="shared" ref="N15:N22" si="15">C15/1.18</f>
        <v>53.46610169491526</v>
      </c>
      <c r="O15" s="129">
        <f t="shared" si="2"/>
        <v>0</v>
      </c>
      <c r="P15" s="66">
        <v>0</v>
      </c>
      <c r="Q15" s="66">
        <v>0</v>
      </c>
      <c r="R15" s="65">
        <v>0</v>
      </c>
      <c r="S15" s="66"/>
      <c r="T15" s="66"/>
      <c r="U15" s="66"/>
      <c r="V15" s="190"/>
    </row>
    <row r="16" spans="1:22" ht="38.25" x14ac:dyDescent="0.25">
      <c r="A16" s="192"/>
      <c r="B16" s="193" t="s">
        <v>627</v>
      </c>
      <c r="C16" s="194">
        <v>187.32</v>
      </c>
      <c r="D16" s="65">
        <v>32.61</v>
      </c>
      <c r="E16" s="188">
        <f t="shared" si="13"/>
        <v>32.61</v>
      </c>
      <c r="F16" s="195">
        <v>0</v>
      </c>
      <c r="G16" s="196">
        <f>D16</f>
        <v>32.61</v>
      </c>
      <c r="H16" s="66"/>
      <c r="I16" s="66"/>
      <c r="J16" s="66"/>
      <c r="K16" s="66"/>
      <c r="L16" s="190"/>
      <c r="M16" s="194">
        <f t="shared" si="14"/>
        <v>0</v>
      </c>
      <c r="N16" s="194">
        <f t="shared" si="15"/>
        <v>158.74576271186442</v>
      </c>
      <c r="O16" s="129">
        <f t="shared" si="2"/>
        <v>0</v>
      </c>
      <c r="P16" s="66">
        <v>0</v>
      </c>
      <c r="Q16" s="66">
        <v>0</v>
      </c>
      <c r="R16" s="65">
        <v>0</v>
      </c>
      <c r="S16" s="66"/>
      <c r="T16" s="66"/>
      <c r="U16" s="66"/>
      <c r="V16" s="190"/>
    </row>
    <row r="17" spans="1:22" ht="38.25" x14ac:dyDescent="0.25">
      <c r="A17" s="192"/>
      <c r="B17" s="193" t="s">
        <v>762</v>
      </c>
      <c r="C17" s="194">
        <v>98.39</v>
      </c>
      <c r="D17" s="65">
        <v>98.39</v>
      </c>
      <c r="E17" s="188">
        <f t="shared" si="13"/>
        <v>98.39</v>
      </c>
      <c r="F17" s="195">
        <f>19.937*0+9.78</f>
        <v>9.7799999999999994</v>
      </c>
      <c r="G17" s="196">
        <f>D17-F17</f>
        <v>88.61</v>
      </c>
      <c r="H17" s="66"/>
      <c r="I17" s="66"/>
      <c r="J17" s="66"/>
      <c r="K17" s="66"/>
      <c r="L17" s="190"/>
      <c r="M17" s="194">
        <f t="shared" si="14"/>
        <v>0</v>
      </c>
      <c r="N17" s="194">
        <f t="shared" si="15"/>
        <v>83.381355932203391</v>
      </c>
      <c r="O17" s="129">
        <f t="shared" si="2"/>
        <v>83.381355932203391</v>
      </c>
      <c r="P17" s="66">
        <v>0</v>
      </c>
      <c r="Q17" s="195">
        <f>N17*0</f>
        <v>0</v>
      </c>
      <c r="R17" s="513">
        <f>N17</f>
        <v>83.381355932203391</v>
      </c>
      <c r="S17" s="66"/>
      <c r="T17" s="66"/>
      <c r="U17" s="66"/>
      <c r="V17" s="190"/>
    </row>
    <row r="18" spans="1:22" ht="38.25" x14ac:dyDescent="0.25">
      <c r="A18" s="192"/>
      <c r="B18" s="193" t="s">
        <v>735</v>
      </c>
      <c r="C18" s="194">
        <v>33.4</v>
      </c>
      <c r="D18" s="65">
        <v>33.4</v>
      </c>
      <c r="E18" s="188">
        <f t="shared" si="13"/>
        <v>33.4</v>
      </c>
      <c r="F18" s="195">
        <f>23.93*0+22.63</f>
        <v>22.63</v>
      </c>
      <c r="G18" s="196">
        <f>D18-F18</f>
        <v>10.77</v>
      </c>
      <c r="H18" s="66"/>
      <c r="I18" s="66"/>
      <c r="J18" s="66"/>
      <c r="K18" s="66"/>
      <c r="L18" s="190"/>
      <c r="M18" s="194">
        <f t="shared" si="14"/>
        <v>0</v>
      </c>
      <c r="N18" s="194">
        <f t="shared" si="15"/>
        <v>28.305084745762713</v>
      </c>
      <c r="O18" s="129">
        <f t="shared" si="2"/>
        <v>28.305084745762713</v>
      </c>
      <c r="P18" s="195">
        <f>N18*0</f>
        <v>0</v>
      </c>
      <c r="Q18" s="195">
        <f>N18</f>
        <v>28.305084745762713</v>
      </c>
      <c r="R18" s="65">
        <v>0</v>
      </c>
      <c r="S18" s="66"/>
      <c r="T18" s="66"/>
      <c r="U18" s="66"/>
      <c r="V18" s="190"/>
    </row>
    <row r="19" spans="1:22" s="490" customFormat="1" ht="51" x14ac:dyDescent="0.25">
      <c r="B19" s="491" t="s">
        <v>633</v>
      </c>
      <c r="C19" s="492">
        <v>84.86</v>
      </c>
      <c r="D19" s="493">
        <f>C19</f>
        <v>84.86</v>
      </c>
      <c r="E19" s="494">
        <f t="shared" si="13"/>
        <v>84.86</v>
      </c>
      <c r="F19" s="495">
        <v>0</v>
      </c>
      <c r="G19" s="496">
        <f>D19*0.3</f>
        <v>25.457999999999998</v>
      </c>
      <c r="H19" s="495">
        <f>D19-G19</f>
        <v>59.402000000000001</v>
      </c>
      <c r="I19" s="495"/>
      <c r="J19" s="495"/>
      <c r="K19" s="495"/>
      <c r="L19" s="497"/>
      <c r="M19" s="492">
        <f t="shared" si="14"/>
        <v>0</v>
      </c>
      <c r="N19" s="492">
        <f t="shared" si="15"/>
        <v>71.915254237288138</v>
      </c>
      <c r="O19" s="498">
        <f t="shared" si="2"/>
        <v>71.915254237288138</v>
      </c>
      <c r="P19" s="495">
        <v>0</v>
      </c>
      <c r="Q19" s="495">
        <v>0</v>
      </c>
      <c r="R19" s="493">
        <f>N19</f>
        <v>71.915254237288138</v>
      </c>
      <c r="S19" s="495"/>
      <c r="T19" s="495"/>
      <c r="U19" s="495"/>
      <c r="V19" s="497"/>
    </row>
    <row r="20" spans="1:22" s="205" customFormat="1" ht="51" x14ac:dyDescent="0.25">
      <c r="B20" s="197" t="s">
        <v>635</v>
      </c>
      <c r="C20" s="198">
        <v>269.41899999999998</v>
      </c>
      <c r="D20" s="199">
        <f>C20</f>
        <v>269.41899999999998</v>
      </c>
      <c r="E20" s="200">
        <f t="shared" ref="E20:E21" si="16">SUM(F20:L20)</f>
        <v>269.41899999999998</v>
      </c>
      <c r="F20" s="201">
        <v>0</v>
      </c>
      <c r="G20" s="202">
        <f>D20</f>
        <v>269.41899999999998</v>
      </c>
      <c r="H20" s="201"/>
      <c r="I20" s="201"/>
      <c r="J20" s="201"/>
      <c r="K20" s="201"/>
      <c r="L20" s="203"/>
      <c r="M20" s="198">
        <f t="shared" si="14"/>
        <v>0</v>
      </c>
      <c r="N20" s="198">
        <f t="shared" si="15"/>
        <v>228.32118644067796</v>
      </c>
      <c r="O20" s="204">
        <f t="shared" ref="O20:O21" si="17">SUM(P20:V20)</f>
        <v>228.32118644067796</v>
      </c>
      <c r="P20" s="201">
        <v>0</v>
      </c>
      <c r="Q20" s="201">
        <f>N20</f>
        <v>228.32118644067796</v>
      </c>
      <c r="R20" s="199">
        <v>0</v>
      </c>
      <c r="S20" s="201"/>
      <c r="T20" s="201"/>
      <c r="U20" s="201"/>
      <c r="V20" s="203"/>
    </row>
    <row r="21" spans="1:22" s="205" customFormat="1" ht="51" x14ac:dyDescent="0.25">
      <c r="B21" s="197" t="s">
        <v>637</v>
      </c>
      <c r="C21" s="198">
        <v>53.32</v>
      </c>
      <c r="D21" s="199">
        <f>C21</f>
        <v>53.32</v>
      </c>
      <c r="E21" s="200">
        <f t="shared" si="16"/>
        <v>53.32</v>
      </c>
      <c r="F21" s="201">
        <v>0</v>
      </c>
      <c r="G21" s="202">
        <f>D21</f>
        <v>53.32</v>
      </c>
      <c r="H21" s="201"/>
      <c r="I21" s="201"/>
      <c r="J21" s="201"/>
      <c r="K21" s="201"/>
      <c r="L21" s="203"/>
      <c r="M21" s="198">
        <f t="shared" si="14"/>
        <v>0</v>
      </c>
      <c r="N21" s="198">
        <f t="shared" si="15"/>
        <v>45.186440677966104</v>
      </c>
      <c r="O21" s="204">
        <f t="shared" si="17"/>
        <v>45.186440677966104</v>
      </c>
      <c r="P21" s="201">
        <v>0</v>
      </c>
      <c r="Q21" s="201">
        <f>N21</f>
        <v>45.186440677966104</v>
      </c>
      <c r="R21" s="199">
        <v>0</v>
      </c>
      <c r="S21" s="201"/>
      <c r="T21" s="201"/>
      <c r="U21" s="201"/>
      <c r="V21" s="203"/>
    </row>
    <row r="22" spans="1:22" s="205" customFormat="1" ht="51" x14ac:dyDescent="0.25">
      <c r="B22" s="197" t="s">
        <v>639</v>
      </c>
      <c r="C22" s="198">
        <v>33.896000000000001</v>
      </c>
      <c r="D22" s="199">
        <f>C22</f>
        <v>33.896000000000001</v>
      </c>
      <c r="E22" s="200">
        <f t="shared" si="13"/>
        <v>33.896000000000001</v>
      </c>
      <c r="F22" s="201">
        <v>0</v>
      </c>
      <c r="G22" s="202">
        <f>D22</f>
        <v>33.896000000000001</v>
      </c>
      <c r="H22" s="201"/>
      <c r="I22" s="201"/>
      <c r="J22" s="201"/>
      <c r="K22" s="201"/>
      <c r="L22" s="203"/>
      <c r="M22" s="198">
        <f t="shared" si="14"/>
        <v>0</v>
      </c>
      <c r="N22" s="198">
        <f t="shared" si="15"/>
        <v>28.72542372881356</v>
      </c>
      <c r="O22" s="204">
        <f t="shared" si="2"/>
        <v>28.72542372881356</v>
      </c>
      <c r="P22" s="201">
        <v>0</v>
      </c>
      <c r="Q22" s="201">
        <f>N22</f>
        <v>28.72542372881356</v>
      </c>
      <c r="R22" s="199">
        <v>0</v>
      </c>
      <c r="S22" s="201"/>
      <c r="T22" s="201"/>
      <c r="U22" s="201"/>
      <c r="V22" s="203"/>
    </row>
    <row r="23" spans="1:22" x14ac:dyDescent="0.25">
      <c r="A23" s="9"/>
      <c r="B23" s="9"/>
      <c r="C23" s="23"/>
      <c r="D23" s="188"/>
      <c r="E23" s="188"/>
      <c r="F23" s="66"/>
      <c r="G23" s="189"/>
      <c r="H23" s="66"/>
      <c r="I23" s="66"/>
      <c r="J23" s="66"/>
      <c r="K23" s="66"/>
      <c r="L23" s="190"/>
      <c r="M23" s="23"/>
      <c r="N23" s="23"/>
      <c r="O23" s="129"/>
      <c r="P23" s="66"/>
      <c r="Q23" s="66"/>
      <c r="R23" s="65"/>
      <c r="S23" s="66"/>
      <c r="T23" s="66"/>
      <c r="U23" s="66"/>
      <c r="V23" s="190"/>
    </row>
    <row r="24" spans="1:22" s="172" customFormat="1" ht="45" customHeight="1" x14ac:dyDescent="0.25">
      <c r="B24" s="173" t="s">
        <v>641</v>
      </c>
      <c r="C24" s="179">
        <f>SUM(C25:C32)</f>
        <v>168.68</v>
      </c>
      <c r="D24" s="180">
        <f>SUM(D25:D32)</f>
        <v>152.95000000000002</v>
      </c>
      <c r="E24" s="180">
        <f>SUM(F24:L24)</f>
        <v>152.95000000000002</v>
      </c>
      <c r="F24" s="183">
        <f t="shared" ref="F24:N24" si="18">SUM(F25:F32)</f>
        <v>27.839999999999996</v>
      </c>
      <c r="G24" s="191">
        <f>SUM(G25:G32)</f>
        <v>50.759999999999991</v>
      </c>
      <c r="H24" s="183">
        <f t="shared" si="18"/>
        <v>69.000000000000014</v>
      </c>
      <c r="I24" s="183">
        <f t="shared" si="18"/>
        <v>5.35</v>
      </c>
      <c r="J24" s="183">
        <f t="shared" si="18"/>
        <v>0</v>
      </c>
      <c r="K24" s="183">
        <f t="shared" si="18"/>
        <v>0</v>
      </c>
      <c r="L24" s="184">
        <f t="shared" si="18"/>
        <v>0</v>
      </c>
      <c r="M24" s="179">
        <f t="shared" si="18"/>
        <v>0</v>
      </c>
      <c r="N24" s="179">
        <f t="shared" si="18"/>
        <v>142.9491525423729</v>
      </c>
      <c r="O24" s="183">
        <f>SUM(P24:V24)</f>
        <v>142.9491525423729</v>
      </c>
      <c r="P24" s="183">
        <f t="shared" ref="P24:V24" si="19">SUM(P25:P32)</f>
        <v>0</v>
      </c>
      <c r="Q24" s="183">
        <f t="shared" si="19"/>
        <v>18.542372881355931</v>
      </c>
      <c r="R24" s="180">
        <f t="shared" si="19"/>
        <v>112.27118644067798</v>
      </c>
      <c r="S24" s="183">
        <f t="shared" si="19"/>
        <v>12.135593220338984</v>
      </c>
      <c r="T24" s="183">
        <f t="shared" si="19"/>
        <v>0</v>
      </c>
      <c r="U24" s="183">
        <f t="shared" si="19"/>
        <v>0</v>
      </c>
      <c r="V24" s="184">
        <f t="shared" si="19"/>
        <v>0</v>
      </c>
    </row>
    <row r="25" spans="1:22" ht="38.25" x14ac:dyDescent="0.25">
      <c r="A25" s="9"/>
      <c r="B25" s="193" t="s">
        <v>642</v>
      </c>
      <c r="C25" s="194">
        <v>11.74</v>
      </c>
      <c r="D25" s="65">
        <f>11.29-11.29</f>
        <v>0</v>
      </c>
      <c r="E25" s="188">
        <f t="shared" si="13"/>
        <v>0</v>
      </c>
      <c r="F25" s="206">
        <v>0</v>
      </c>
      <c r="G25" s="207">
        <v>0</v>
      </c>
      <c r="H25" s="66"/>
      <c r="I25" s="66"/>
      <c r="J25" s="66"/>
      <c r="K25" s="66"/>
      <c r="L25" s="190"/>
      <c r="M25" s="194">
        <f t="shared" ref="M25:M32" si="20">D25-E25</f>
        <v>0</v>
      </c>
      <c r="N25" s="194">
        <f t="shared" ref="N25:N32" si="21">C25/1.18</f>
        <v>9.9491525423728824</v>
      </c>
      <c r="O25" s="129">
        <f t="shared" si="2"/>
        <v>9.9491525423728824</v>
      </c>
      <c r="P25" s="66">
        <v>0</v>
      </c>
      <c r="Q25" s="195">
        <f>N25*0</f>
        <v>0</v>
      </c>
      <c r="R25" s="513">
        <f>N25</f>
        <v>9.9491525423728824</v>
      </c>
      <c r="S25" s="66"/>
      <c r="T25" s="66"/>
      <c r="U25" s="66"/>
      <c r="V25" s="190"/>
    </row>
    <row r="26" spans="1:22" ht="25.5" x14ac:dyDescent="0.25">
      <c r="A26" s="9"/>
      <c r="B26" s="193" t="s">
        <v>644</v>
      </c>
      <c r="C26" s="194">
        <v>25.46</v>
      </c>
      <c r="D26" s="65">
        <v>25.46</v>
      </c>
      <c r="E26" s="188">
        <f t="shared" si="13"/>
        <v>25.46</v>
      </c>
      <c r="F26" s="206">
        <v>13.01</v>
      </c>
      <c r="G26" s="207">
        <v>12.45</v>
      </c>
      <c r="H26" s="66"/>
      <c r="I26" s="66"/>
      <c r="J26" s="66"/>
      <c r="K26" s="66"/>
      <c r="L26" s="190"/>
      <c r="M26" s="194">
        <f t="shared" si="20"/>
        <v>0</v>
      </c>
      <c r="N26" s="194">
        <f t="shared" si="21"/>
        <v>21.576271186440678</v>
      </c>
      <c r="O26" s="129">
        <f t="shared" si="2"/>
        <v>21.576271186440678</v>
      </c>
      <c r="P26" s="66">
        <v>0</v>
      </c>
      <c r="Q26" s="195">
        <f>N26*0</f>
        <v>0</v>
      </c>
      <c r="R26" s="513">
        <f>N26</f>
        <v>21.576271186440678</v>
      </c>
      <c r="S26" s="66"/>
      <c r="T26" s="66"/>
      <c r="U26" s="66"/>
      <c r="V26" s="190"/>
    </row>
    <row r="27" spans="1:22" s="507" customFormat="1" ht="25.5" x14ac:dyDescent="0.25">
      <c r="A27" s="499"/>
      <c r="B27" s="491" t="s">
        <v>646</v>
      </c>
      <c r="C27" s="500">
        <v>93.26</v>
      </c>
      <c r="D27" s="501">
        <f>93.26-3.99</f>
        <v>89.27000000000001</v>
      </c>
      <c r="E27" s="502">
        <f t="shared" si="13"/>
        <v>89.27000000000001</v>
      </c>
      <c r="F27" s="503">
        <v>8.5</v>
      </c>
      <c r="G27" s="496">
        <f>31.95-G29</f>
        <v>22.759999999999998</v>
      </c>
      <c r="H27" s="495">
        <f>D27-SUM(F27:G27)</f>
        <v>58.010000000000012</v>
      </c>
      <c r="I27" s="503"/>
      <c r="J27" s="503"/>
      <c r="K27" s="503"/>
      <c r="L27" s="504"/>
      <c r="M27" s="500">
        <f t="shared" si="20"/>
        <v>0</v>
      </c>
      <c r="N27" s="500">
        <f t="shared" si="21"/>
        <v>79.033898305084747</v>
      </c>
      <c r="O27" s="505">
        <f t="shared" si="2"/>
        <v>79.033898305084747</v>
      </c>
      <c r="P27" s="503">
        <v>0</v>
      </c>
      <c r="Q27" s="503">
        <f>N27*0</f>
        <v>0</v>
      </c>
      <c r="R27" s="514">
        <f>N27</f>
        <v>79.033898305084747</v>
      </c>
      <c r="S27" s="503"/>
      <c r="T27" s="503"/>
      <c r="U27" s="503"/>
      <c r="V27" s="504"/>
    </row>
    <row r="28" spans="1:22" ht="38.25" x14ac:dyDescent="0.25">
      <c r="A28" s="9"/>
      <c r="B28" s="193" t="s">
        <v>647</v>
      </c>
      <c r="C28" s="194">
        <v>9.19</v>
      </c>
      <c r="D28" s="65">
        <v>9.19</v>
      </c>
      <c r="E28" s="188">
        <f t="shared" si="13"/>
        <v>9.19</v>
      </c>
      <c r="F28" s="195">
        <f>5.81*0+6.33</f>
        <v>6.33</v>
      </c>
      <c r="G28" s="196">
        <f>D28-F28</f>
        <v>2.8599999999999994</v>
      </c>
      <c r="H28" s="66"/>
      <c r="I28" s="66"/>
      <c r="J28" s="66"/>
      <c r="K28" s="66"/>
      <c r="L28" s="190"/>
      <c r="M28" s="194">
        <f t="shared" si="20"/>
        <v>0</v>
      </c>
      <c r="N28" s="194">
        <f t="shared" si="21"/>
        <v>7.7881355932203391</v>
      </c>
      <c r="O28" s="129">
        <f t="shared" si="2"/>
        <v>7.7881355932203391</v>
      </c>
      <c r="P28" s="195">
        <f>N28*0</f>
        <v>0</v>
      </c>
      <c r="Q28" s="195">
        <f>N28</f>
        <v>7.7881355932203391</v>
      </c>
      <c r="R28" s="65">
        <v>0</v>
      </c>
      <c r="S28" s="66"/>
      <c r="T28" s="66"/>
      <c r="U28" s="66"/>
      <c r="V28" s="190"/>
    </row>
    <row r="29" spans="1:22" s="208" customFormat="1" ht="51" x14ac:dyDescent="0.25">
      <c r="B29" s="209" t="s">
        <v>763</v>
      </c>
      <c r="C29" s="210">
        <v>9.19</v>
      </c>
      <c r="D29" s="211">
        <f>C29</f>
        <v>9.19</v>
      </c>
      <c r="E29" s="212">
        <f t="shared" si="13"/>
        <v>9.19</v>
      </c>
      <c r="F29" s="213"/>
      <c r="G29" s="214">
        <f>D29</f>
        <v>9.19</v>
      </c>
      <c r="H29" s="215"/>
      <c r="I29" s="215"/>
      <c r="J29" s="215"/>
      <c r="K29" s="215"/>
      <c r="L29" s="216"/>
      <c r="M29" s="210">
        <f t="shared" si="20"/>
        <v>0</v>
      </c>
      <c r="N29" s="210">
        <f t="shared" si="21"/>
        <v>7.7881355932203391</v>
      </c>
      <c r="O29" s="129">
        <f t="shared" si="2"/>
        <v>7.7881355932203391</v>
      </c>
      <c r="P29" s="195">
        <v>0</v>
      </c>
      <c r="Q29" s="217">
        <f>N29</f>
        <v>7.7881355932203391</v>
      </c>
      <c r="R29" s="65"/>
      <c r="S29" s="66"/>
      <c r="T29" s="66"/>
      <c r="U29" s="66"/>
      <c r="V29" s="190"/>
    </row>
    <row r="30" spans="1:22" s="490" customFormat="1" ht="60.75" customHeight="1" x14ac:dyDescent="0.25">
      <c r="B30" s="491" t="s">
        <v>844</v>
      </c>
      <c r="C30" s="492">
        <v>2.02</v>
      </c>
      <c r="D30" s="493">
        <f>C30</f>
        <v>2.02</v>
      </c>
      <c r="E30" s="494">
        <f t="shared" si="13"/>
        <v>2.02</v>
      </c>
      <c r="F30" s="495">
        <v>0</v>
      </c>
      <c r="G30" s="496">
        <v>0</v>
      </c>
      <c r="H30" s="495">
        <f>C30</f>
        <v>2.02</v>
      </c>
      <c r="I30" s="495"/>
      <c r="J30" s="495"/>
      <c r="K30" s="495"/>
      <c r="L30" s="497"/>
      <c r="M30" s="492">
        <f t="shared" si="20"/>
        <v>0</v>
      </c>
      <c r="N30" s="492">
        <f t="shared" si="21"/>
        <v>1.7118644067796611</v>
      </c>
      <c r="O30" s="498">
        <f>SUM(P30:V30)</f>
        <v>1.7118644067796611</v>
      </c>
      <c r="P30" s="495"/>
      <c r="Q30" s="495"/>
      <c r="R30" s="493">
        <f>N30</f>
        <v>1.7118644067796611</v>
      </c>
      <c r="S30" s="495"/>
      <c r="T30" s="495"/>
      <c r="U30" s="495"/>
      <c r="V30" s="497"/>
    </row>
    <row r="31" spans="1:22" s="218" customFormat="1" ht="63.75" x14ac:dyDescent="0.25">
      <c r="B31" s="219" t="s">
        <v>765</v>
      </c>
      <c r="C31" s="220">
        <v>3.5</v>
      </c>
      <c r="D31" s="221">
        <f>C31</f>
        <v>3.5</v>
      </c>
      <c r="E31" s="222">
        <f t="shared" si="13"/>
        <v>3.5</v>
      </c>
      <c r="F31" s="223"/>
      <c r="G31" s="224">
        <v>3.5</v>
      </c>
      <c r="H31" s="223"/>
      <c r="I31" s="223"/>
      <c r="J31" s="223"/>
      <c r="K31" s="223"/>
      <c r="L31" s="225"/>
      <c r="M31" s="220"/>
      <c r="N31" s="220">
        <f>C31/1.18</f>
        <v>2.9661016949152543</v>
      </c>
      <c r="O31" s="226">
        <f>SUM(P31:V31)</f>
        <v>2.9661016949152543</v>
      </c>
      <c r="P31" s="223"/>
      <c r="Q31" s="223">
        <f>N31</f>
        <v>2.9661016949152543</v>
      </c>
      <c r="R31" s="221"/>
      <c r="S31" s="223"/>
      <c r="T31" s="223"/>
      <c r="U31" s="223"/>
      <c r="V31" s="225"/>
    </row>
    <row r="32" spans="1:22" s="490" customFormat="1" ht="38.25" x14ac:dyDescent="0.25">
      <c r="B32" s="491" t="s">
        <v>845</v>
      </c>
      <c r="C32" s="492">
        <v>14.32</v>
      </c>
      <c r="D32" s="493">
        <f>C32</f>
        <v>14.32</v>
      </c>
      <c r="E32" s="494">
        <f t="shared" si="13"/>
        <v>14.32</v>
      </c>
      <c r="F32" s="495">
        <v>0</v>
      </c>
      <c r="G32" s="496">
        <v>0</v>
      </c>
      <c r="H32" s="495">
        <v>8.9700000000000006</v>
      </c>
      <c r="I32" s="495">
        <f>C32-H32</f>
        <v>5.35</v>
      </c>
      <c r="J32" s="495"/>
      <c r="K32" s="495"/>
      <c r="L32" s="497"/>
      <c r="M32" s="492">
        <f t="shared" si="20"/>
        <v>0</v>
      </c>
      <c r="N32" s="492">
        <f t="shared" si="21"/>
        <v>12.135593220338984</v>
      </c>
      <c r="O32" s="498">
        <f t="shared" si="2"/>
        <v>12.135593220338984</v>
      </c>
      <c r="P32" s="495"/>
      <c r="Q32" s="495"/>
      <c r="R32" s="493"/>
      <c r="S32" s="495">
        <f>N32</f>
        <v>12.135593220338984</v>
      </c>
      <c r="T32" s="495"/>
      <c r="U32" s="495"/>
      <c r="V32" s="497"/>
    </row>
    <row r="33" spans="2:22" x14ac:dyDescent="0.25">
      <c r="B33" s="9"/>
      <c r="C33" s="23"/>
      <c r="D33" s="188"/>
      <c r="E33" s="188"/>
      <c r="F33" s="66"/>
      <c r="G33" s="189"/>
      <c r="H33" s="66"/>
      <c r="I33" s="66"/>
      <c r="J33" s="66"/>
      <c r="K33" s="66"/>
      <c r="L33" s="190"/>
      <c r="M33" s="23"/>
      <c r="N33" s="23"/>
      <c r="O33" s="129"/>
      <c r="P33" s="66"/>
      <c r="Q33" s="66"/>
      <c r="R33" s="65"/>
      <c r="S33" s="66"/>
      <c r="T33" s="66"/>
      <c r="U33" s="66"/>
      <c r="V33" s="190"/>
    </row>
    <row r="34" spans="2:22" s="172" customFormat="1" ht="45" customHeight="1" x14ac:dyDescent="0.25">
      <c r="B34" s="173" t="s">
        <v>653</v>
      </c>
      <c r="C34" s="179">
        <f>SUM(C35:C41)</f>
        <v>14.8591</v>
      </c>
      <c r="D34" s="180">
        <f t="shared" ref="D34" si="22">SUM(D35:D41)</f>
        <v>14.8591</v>
      </c>
      <c r="E34" s="180">
        <f t="shared" si="13"/>
        <v>14.7591</v>
      </c>
      <c r="F34" s="183">
        <f t="shared" ref="F34:N34" si="23">SUM(F35:F41)</f>
        <v>1.33</v>
      </c>
      <c r="G34" s="191">
        <f>SUM(G35:G41)</f>
        <v>1.1391</v>
      </c>
      <c r="H34" s="183">
        <f t="shared" si="23"/>
        <v>5.18</v>
      </c>
      <c r="I34" s="183">
        <f t="shared" si="23"/>
        <v>1.85</v>
      </c>
      <c r="J34" s="183">
        <f t="shared" si="23"/>
        <v>1.85</v>
      </c>
      <c r="K34" s="183">
        <f t="shared" si="23"/>
        <v>1.85</v>
      </c>
      <c r="L34" s="184">
        <f t="shared" si="23"/>
        <v>1.56</v>
      </c>
      <c r="M34" s="179">
        <f t="shared" si="23"/>
        <v>0.10000000000000053</v>
      </c>
      <c r="N34" s="179">
        <f t="shared" si="23"/>
        <v>12.592457627118645</v>
      </c>
      <c r="O34" s="183">
        <f t="shared" si="2"/>
        <v>3.8721186440677968</v>
      </c>
      <c r="P34" s="183">
        <f t="shared" ref="P34:V34" si="24">SUM(P35:P41)</f>
        <v>1.2711864406779663</v>
      </c>
      <c r="Q34" s="183">
        <f t="shared" si="24"/>
        <v>0.18567796610169493</v>
      </c>
      <c r="R34" s="180">
        <f t="shared" si="24"/>
        <v>2.4152542372881358</v>
      </c>
      <c r="S34" s="183">
        <f t="shared" si="24"/>
        <v>0</v>
      </c>
      <c r="T34" s="183">
        <f t="shared" si="24"/>
        <v>0</v>
      </c>
      <c r="U34" s="183">
        <f t="shared" si="24"/>
        <v>0</v>
      </c>
      <c r="V34" s="184">
        <f t="shared" si="24"/>
        <v>0</v>
      </c>
    </row>
    <row r="35" spans="2:22" ht="38.25" x14ac:dyDescent="0.25">
      <c r="B35" s="193" t="s">
        <v>654</v>
      </c>
      <c r="C35" s="194">
        <v>1.5</v>
      </c>
      <c r="D35" s="65">
        <v>1.5</v>
      </c>
      <c r="E35" s="188">
        <f t="shared" si="13"/>
        <v>1.5</v>
      </c>
      <c r="F35" s="195">
        <f>1.5*0+1.33</f>
        <v>1.33</v>
      </c>
      <c r="G35" s="196">
        <f>D35-F35</f>
        <v>0.16999999999999993</v>
      </c>
      <c r="H35" s="66"/>
      <c r="I35" s="66"/>
      <c r="J35" s="66"/>
      <c r="K35" s="66"/>
      <c r="L35" s="190"/>
      <c r="M35" s="194">
        <f t="shared" ref="M35:M41" si="25">D35-E35</f>
        <v>0</v>
      </c>
      <c r="N35" s="194">
        <f t="shared" ref="N35:N41" si="26">C35/1.18</f>
        <v>1.2711864406779663</v>
      </c>
      <c r="O35" s="129">
        <f t="shared" si="2"/>
        <v>1.2711864406779663</v>
      </c>
      <c r="P35" s="66">
        <f>N35</f>
        <v>1.2711864406779663</v>
      </c>
      <c r="Q35" s="66">
        <v>0</v>
      </c>
      <c r="R35" s="65">
        <v>0</v>
      </c>
      <c r="S35" s="66"/>
      <c r="T35" s="66"/>
      <c r="U35" s="66"/>
      <c r="V35" s="190"/>
    </row>
    <row r="36" spans="2:22" ht="25.5" x14ac:dyDescent="0.25">
      <c r="B36" s="193" t="s">
        <v>656</v>
      </c>
      <c r="C36" s="194">
        <v>0.21910000000000002</v>
      </c>
      <c r="D36" s="65">
        <v>0.21910000000000002</v>
      </c>
      <c r="E36" s="188">
        <f t="shared" si="13"/>
        <v>0.21910000000000002</v>
      </c>
      <c r="F36" s="206">
        <v>0</v>
      </c>
      <c r="G36" s="207">
        <v>0.21910000000000002</v>
      </c>
      <c r="H36" s="66"/>
      <c r="I36" s="66"/>
      <c r="J36" s="66"/>
      <c r="K36" s="66"/>
      <c r="L36" s="190"/>
      <c r="M36" s="194">
        <f t="shared" si="25"/>
        <v>0</v>
      </c>
      <c r="N36" s="194">
        <f t="shared" si="26"/>
        <v>0.18567796610169493</v>
      </c>
      <c r="O36" s="129">
        <f t="shared" si="2"/>
        <v>0.18567796610169493</v>
      </c>
      <c r="P36" s="66">
        <v>0</v>
      </c>
      <c r="Q36" s="66">
        <f>N36</f>
        <v>0.18567796610169493</v>
      </c>
      <c r="R36" s="65">
        <v>0</v>
      </c>
      <c r="S36" s="66"/>
      <c r="T36" s="66"/>
      <c r="U36" s="66"/>
      <c r="V36" s="190"/>
    </row>
    <row r="37" spans="2:22" s="507" customFormat="1" ht="22.5" customHeight="1" x14ac:dyDescent="0.25">
      <c r="B37" s="508" t="s">
        <v>766</v>
      </c>
      <c r="C37" s="506">
        <v>3.41</v>
      </c>
      <c r="D37" s="501">
        <f>2.3754*0+C37</f>
        <v>3.41</v>
      </c>
      <c r="E37" s="502">
        <f t="shared" si="13"/>
        <v>3.4099999999999993</v>
      </c>
      <c r="F37" s="503">
        <v>0</v>
      </c>
      <c r="G37" s="509">
        <v>0.75</v>
      </c>
      <c r="H37" s="503">
        <v>0.59</v>
      </c>
      <c r="I37" s="503">
        <v>0.59</v>
      </c>
      <c r="J37" s="503">
        <v>0.59</v>
      </c>
      <c r="K37" s="503">
        <v>0.59</v>
      </c>
      <c r="L37" s="504">
        <v>0.3</v>
      </c>
      <c r="M37" s="500">
        <f t="shared" si="25"/>
        <v>0</v>
      </c>
      <c r="N37" s="500">
        <f t="shared" si="26"/>
        <v>2.8898305084745766</v>
      </c>
      <c r="O37" s="505">
        <f t="shared" si="2"/>
        <v>0</v>
      </c>
      <c r="P37" s="503">
        <v>0</v>
      </c>
      <c r="Q37" s="503">
        <v>0</v>
      </c>
      <c r="R37" s="501">
        <v>0</v>
      </c>
      <c r="S37" s="503">
        <v>0</v>
      </c>
      <c r="T37" s="503">
        <v>0</v>
      </c>
      <c r="U37" s="503">
        <v>0</v>
      </c>
      <c r="V37" s="504">
        <v>0</v>
      </c>
    </row>
    <row r="38" spans="2:22" s="490" customFormat="1" ht="25.5" x14ac:dyDescent="0.25">
      <c r="B38" s="491" t="s">
        <v>660</v>
      </c>
      <c r="C38" s="492">
        <v>2.85</v>
      </c>
      <c r="D38" s="493">
        <v>2.85</v>
      </c>
      <c r="E38" s="494">
        <f t="shared" si="13"/>
        <v>2.85</v>
      </c>
      <c r="F38" s="495">
        <v>0</v>
      </c>
      <c r="G38" s="496">
        <v>0</v>
      </c>
      <c r="H38" s="495">
        <v>2.85</v>
      </c>
      <c r="I38" s="495"/>
      <c r="J38" s="495"/>
      <c r="K38" s="495"/>
      <c r="L38" s="497"/>
      <c r="M38" s="492">
        <f t="shared" si="25"/>
        <v>0</v>
      </c>
      <c r="N38" s="492">
        <f t="shared" si="26"/>
        <v>2.4152542372881358</v>
      </c>
      <c r="O38" s="498">
        <f t="shared" si="2"/>
        <v>2.4152542372881358</v>
      </c>
      <c r="P38" s="495"/>
      <c r="Q38" s="495"/>
      <c r="R38" s="493">
        <f>N38</f>
        <v>2.4152542372881358</v>
      </c>
      <c r="S38" s="495"/>
      <c r="T38" s="495"/>
      <c r="U38" s="495"/>
      <c r="V38" s="497"/>
    </row>
    <row r="39" spans="2:22" s="490" customFormat="1" ht="12.75" x14ac:dyDescent="0.25">
      <c r="B39" s="491"/>
      <c r="C39" s="492"/>
      <c r="D39" s="493"/>
      <c r="E39" s="494"/>
      <c r="F39" s="495"/>
      <c r="G39" s="496"/>
      <c r="H39" s="495"/>
      <c r="I39" s="495"/>
      <c r="J39" s="495"/>
      <c r="K39" s="495"/>
      <c r="L39" s="497"/>
      <c r="M39" s="492"/>
      <c r="N39" s="492"/>
      <c r="O39" s="498"/>
      <c r="P39" s="495"/>
      <c r="Q39" s="495"/>
      <c r="R39" s="493"/>
      <c r="S39" s="495"/>
      <c r="T39" s="495"/>
      <c r="U39" s="495"/>
      <c r="V39" s="497"/>
    </row>
    <row r="40" spans="2:22" s="490" customFormat="1" ht="25.5" x14ac:dyDescent="0.25">
      <c r="B40" s="491" t="s">
        <v>846</v>
      </c>
      <c r="C40" s="492">
        <v>3.44</v>
      </c>
      <c r="D40" s="493">
        <f>C40</f>
        <v>3.44</v>
      </c>
      <c r="E40" s="494">
        <f>SUM(F40:L40)</f>
        <v>3.3899999999999997</v>
      </c>
      <c r="F40" s="495">
        <v>0</v>
      </c>
      <c r="G40" s="496">
        <v>0</v>
      </c>
      <c r="H40" s="495">
        <v>0.87</v>
      </c>
      <c r="I40" s="495">
        <v>0.63</v>
      </c>
      <c r="J40" s="495">
        <v>0.63</v>
      </c>
      <c r="K40" s="495">
        <v>0.63</v>
      </c>
      <c r="L40" s="497">
        <v>0.63</v>
      </c>
      <c r="M40" s="492">
        <f t="shared" si="25"/>
        <v>5.0000000000000266E-2</v>
      </c>
      <c r="N40" s="492">
        <f t="shared" si="26"/>
        <v>2.9152542372881358</v>
      </c>
      <c r="O40" s="498">
        <f t="shared" ref="O40" si="27">SUM(P40:V40)</f>
        <v>0</v>
      </c>
      <c r="P40" s="495">
        <v>0</v>
      </c>
      <c r="Q40" s="495">
        <v>0</v>
      </c>
      <c r="R40" s="493">
        <v>0</v>
      </c>
      <c r="S40" s="495">
        <v>0</v>
      </c>
      <c r="T40" s="495">
        <v>0</v>
      </c>
      <c r="U40" s="495">
        <v>0</v>
      </c>
      <c r="V40" s="497">
        <v>0</v>
      </c>
    </row>
    <row r="41" spans="2:22" s="490" customFormat="1" ht="26.25" thickBot="1" x14ac:dyDescent="0.3">
      <c r="B41" s="491" t="s">
        <v>846</v>
      </c>
      <c r="C41" s="492">
        <v>3.44</v>
      </c>
      <c r="D41" s="493">
        <f>C41</f>
        <v>3.44</v>
      </c>
      <c r="E41" s="494">
        <f>SUM(F41:L41)</f>
        <v>3.3899999999999997</v>
      </c>
      <c r="F41" s="495">
        <v>0</v>
      </c>
      <c r="G41" s="510">
        <v>0</v>
      </c>
      <c r="H41" s="495">
        <v>0.87</v>
      </c>
      <c r="I41" s="495">
        <v>0.63</v>
      </c>
      <c r="J41" s="495">
        <v>0.63</v>
      </c>
      <c r="K41" s="495">
        <v>0.63</v>
      </c>
      <c r="L41" s="497">
        <v>0.63</v>
      </c>
      <c r="M41" s="492">
        <f t="shared" si="25"/>
        <v>5.0000000000000266E-2</v>
      </c>
      <c r="N41" s="492">
        <f t="shared" si="26"/>
        <v>2.9152542372881358</v>
      </c>
      <c r="O41" s="498">
        <f t="shared" si="2"/>
        <v>0</v>
      </c>
      <c r="P41" s="495">
        <v>0</v>
      </c>
      <c r="Q41" s="495">
        <v>0</v>
      </c>
      <c r="R41" s="493">
        <v>0</v>
      </c>
      <c r="S41" s="495">
        <v>0</v>
      </c>
      <c r="T41" s="495">
        <v>0</v>
      </c>
      <c r="U41" s="495">
        <v>0</v>
      </c>
      <c r="V41" s="497">
        <v>0</v>
      </c>
    </row>
    <row r="42" spans="2:22" x14ac:dyDescent="0.25">
      <c r="B42" s="9"/>
      <c r="C42" s="162"/>
      <c r="D42" s="163"/>
      <c r="E42" s="163"/>
      <c r="F42" s="9"/>
      <c r="G42" s="9">
        <v>2018</v>
      </c>
      <c r="H42" s="9">
        <f>G42+1</f>
        <v>2019</v>
      </c>
      <c r="I42" s="9">
        <f t="shared" ref="I42:L42" si="28">H42+1</f>
        <v>2020</v>
      </c>
      <c r="J42" s="9">
        <f t="shared" si="28"/>
        <v>2021</v>
      </c>
      <c r="K42" s="9">
        <f t="shared" si="28"/>
        <v>2022</v>
      </c>
      <c r="L42" s="164">
        <f t="shared" si="28"/>
        <v>2023</v>
      </c>
      <c r="M42" s="162"/>
      <c r="N42" s="162"/>
      <c r="O42" s="20"/>
      <c r="P42" s="9"/>
      <c r="Q42" s="9"/>
      <c r="R42" s="511"/>
      <c r="S42" s="9"/>
      <c r="T42" s="9"/>
      <c r="U42" s="9"/>
      <c r="V42" s="164"/>
    </row>
    <row r="44" spans="2:22" s="70" customFormat="1" ht="12.75" x14ac:dyDescent="0.25">
      <c r="C44" s="227"/>
      <c r="D44" s="228" t="s">
        <v>767</v>
      </c>
      <c r="E44" s="229"/>
      <c r="H44" s="70">
        <f t="shared" ref="H44:L44" si="29">(H45-H49)*0.18</f>
        <v>13.911884633898305</v>
      </c>
      <c r="I44" s="70">
        <f t="shared" si="29"/>
        <v>15.417353797450657</v>
      </c>
      <c r="J44" s="70">
        <f t="shared" si="29"/>
        <v>9.4025457974506548</v>
      </c>
      <c r="K44" s="70">
        <f t="shared" si="29"/>
        <v>9.4025457974506548</v>
      </c>
      <c r="L44" s="230">
        <f t="shared" si="29"/>
        <v>14.079494949993029</v>
      </c>
      <c r="M44" s="227"/>
      <c r="N44" s="227"/>
      <c r="O44" s="121"/>
      <c r="R44" s="515"/>
      <c r="V44" s="230"/>
    </row>
    <row r="45" spans="2:22" s="231" customFormat="1" ht="12.75" x14ac:dyDescent="0.25">
      <c r="C45" s="232"/>
      <c r="D45" s="233" t="s">
        <v>768</v>
      </c>
      <c r="E45" s="234"/>
      <c r="F45" s="235"/>
      <c r="G45" s="235">
        <f t="shared" ref="G45:L45" si="30">SUM(G47:G51)</f>
        <v>533.40547210050852</v>
      </c>
      <c r="H45" s="235">
        <f t="shared" si="30"/>
        <v>77.288247966101693</v>
      </c>
      <c r="I45" s="235">
        <f t="shared" si="30"/>
        <v>87.626541812578978</v>
      </c>
      <c r="J45" s="235">
        <f t="shared" si="30"/>
        <v>53.804162151562025</v>
      </c>
      <c r="K45" s="235">
        <f t="shared" si="30"/>
        <v>53.804162151562025</v>
      </c>
      <c r="L45" s="236">
        <f t="shared" si="30"/>
        <v>79.787212999019658</v>
      </c>
      <c r="M45" s="232"/>
      <c r="N45" s="232"/>
      <c r="R45" s="516"/>
      <c r="V45" s="237"/>
    </row>
    <row r="46" spans="2:22" s="238" customFormat="1" ht="12.75" outlineLevel="1" x14ac:dyDescent="0.25">
      <c r="C46" s="239"/>
      <c r="D46" s="240"/>
      <c r="E46" s="241"/>
      <c r="F46" s="242"/>
      <c r="G46" s="242"/>
      <c r="H46" s="242"/>
      <c r="I46" s="242"/>
      <c r="J46" s="242"/>
      <c r="K46" s="242"/>
      <c r="L46" s="243"/>
      <c r="M46" s="239"/>
      <c r="N46" s="239"/>
      <c r="O46" s="244"/>
      <c r="R46" s="517"/>
      <c r="V46" s="245"/>
    </row>
    <row r="47" spans="2:22" s="238" customFormat="1" ht="12.75" outlineLevel="1" x14ac:dyDescent="0.25">
      <c r="C47" s="239"/>
      <c r="D47" s="240" t="s">
        <v>769</v>
      </c>
      <c r="E47" s="241"/>
      <c r="F47" s="242"/>
      <c r="G47" s="242">
        <v>34.454062270000001</v>
      </c>
      <c r="H47" s="242">
        <v>26.947569999999999</v>
      </c>
      <c r="I47" s="242">
        <v>45.651965541392535</v>
      </c>
      <c r="J47" s="242">
        <v>52.23636554139253</v>
      </c>
      <c r="K47" s="242">
        <v>52.23636554139253</v>
      </c>
      <c r="L47" s="243">
        <v>52.23636554139253</v>
      </c>
      <c r="M47" s="239"/>
      <c r="N47" s="246"/>
      <c r="O47" s="244"/>
      <c r="R47" s="517"/>
      <c r="V47" s="245"/>
    </row>
    <row r="48" spans="2:22" s="238" customFormat="1" ht="12.75" outlineLevel="1" x14ac:dyDescent="0.25">
      <c r="C48" s="239"/>
      <c r="D48" s="240" t="s">
        <v>770</v>
      </c>
      <c r="E48" s="241"/>
      <c r="F48" s="242"/>
      <c r="G48" s="242">
        <v>16.398020000000002</v>
      </c>
      <c r="H48" s="242">
        <v>0</v>
      </c>
      <c r="I48" s="242">
        <v>0</v>
      </c>
      <c r="J48" s="242">
        <v>0</v>
      </c>
      <c r="K48" s="242">
        <v>0</v>
      </c>
      <c r="L48" s="243">
        <v>0</v>
      </c>
      <c r="M48" s="239"/>
      <c r="N48" s="239"/>
      <c r="O48" s="244"/>
      <c r="R48" s="517"/>
      <c r="V48" s="245"/>
    </row>
    <row r="49" spans="3:22" s="238" customFormat="1" ht="12.75" outlineLevel="1" x14ac:dyDescent="0.25">
      <c r="C49" s="239"/>
      <c r="D49" s="240" t="s">
        <v>771</v>
      </c>
      <c r="E49" s="241"/>
      <c r="F49" s="242"/>
      <c r="G49" s="247">
        <f>G37/1.18</f>
        <v>0.63559322033898313</v>
      </c>
      <c r="H49" s="242">
        <v>0</v>
      </c>
      <c r="I49" s="242">
        <v>1.974576271186441</v>
      </c>
      <c r="J49" s="242">
        <v>1.5677966101694918</v>
      </c>
      <c r="K49" s="242">
        <v>1.5677966101694918</v>
      </c>
      <c r="L49" s="243">
        <v>1.5677966101694918</v>
      </c>
      <c r="M49" s="239"/>
      <c r="N49" s="239"/>
      <c r="O49" s="244"/>
      <c r="R49" s="517"/>
      <c r="V49" s="245"/>
    </row>
    <row r="50" spans="3:22" s="238" customFormat="1" ht="12.75" outlineLevel="1" x14ac:dyDescent="0.25">
      <c r="C50" s="239"/>
      <c r="D50" s="240" t="s">
        <v>772</v>
      </c>
      <c r="E50" s="241"/>
      <c r="F50" s="242"/>
      <c r="G50" s="242">
        <v>0</v>
      </c>
      <c r="H50" s="242">
        <v>0</v>
      </c>
      <c r="I50" s="242">
        <v>40</v>
      </c>
      <c r="J50" s="242">
        <v>0</v>
      </c>
      <c r="K50" s="242">
        <v>0</v>
      </c>
      <c r="L50" s="243">
        <v>25.98305084745763</v>
      </c>
      <c r="M50" s="239"/>
      <c r="N50" s="239"/>
      <c r="O50" s="244"/>
      <c r="R50" s="517"/>
      <c r="V50" s="245"/>
    </row>
    <row r="51" spans="3:22" s="238" customFormat="1" ht="12.75" outlineLevel="1" x14ac:dyDescent="0.25">
      <c r="C51" s="239"/>
      <c r="D51" s="240" t="s">
        <v>773</v>
      </c>
      <c r="E51" s="241"/>
      <c r="F51" s="242"/>
      <c r="G51" s="242">
        <f t="shared" ref="G51:L51" si="31">G13/1.18</f>
        <v>481.91779661016955</v>
      </c>
      <c r="H51" s="242">
        <f t="shared" si="31"/>
        <v>50.340677966101701</v>
      </c>
      <c r="I51" s="242">
        <f t="shared" si="31"/>
        <v>0</v>
      </c>
      <c r="J51" s="242">
        <f t="shared" si="31"/>
        <v>0</v>
      </c>
      <c r="K51" s="242">
        <f t="shared" si="31"/>
        <v>0</v>
      </c>
      <c r="L51" s="243">
        <f t="shared" si="31"/>
        <v>0</v>
      </c>
      <c r="M51" s="239"/>
      <c r="N51" s="239"/>
      <c r="O51" s="244"/>
      <c r="R51" s="517"/>
      <c r="V51" s="245"/>
    </row>
    <row r="52" spans="3:22" x14ac:dyDescent="0.25">
      <c r="C52" s="162"/>
      <c r="D52" s="248"/>
      <c r="E52" s="229"/>
      <c r="F52" s="70"/>
      <c r="G52" s="70"/>
      <c r="H52" s="70"/>
      <c r="I52" s="70"/>
      <c r="J52" s="70"/>
      <c r="K52" s="70"/>
      <c r="L52" s="230"/>
      <c r="M52" s="162"/>
      <c r="N52" s="162"/>
      <c r="O52" s="20"/>
      <c r="P52" s="9"/>
      <c r="Q52" s="9"/>
      <c r="R52" s="511"/>
      <c r="S52" s="9"/>
      <c r="T52" s="9"/>
      <c r="U52" s="9"/>
      <c r="V52" s="164"/>
    </row>
    <row r="53" spans="3:22" s="253" customFormat="1" ht="12.75" x14ac:dyDescent="0.25">
      <c r="C53" s="249"/>
      <c r="D53" s="250" t="s">
        <v>774</v>
      </c>
      <c r="E53" s="251"/>
      <c r="F53" s="125"/>
      <c r="G53" s="125">
        <f t="shared" ref="G53:L53" si="32">SUM(G55:G59)</f>
        <v>8.8563570785999985</v>
      </c>
      <c r="H53" s="125">
        <f t="shared" si="32"/>
        <v>-42.381867400000004</v>
      </c>
      <c r="I53" s="125">
        <f t="shared" si="32"/>
        <v>59.90931933884319</v>
      </c>
      <c r="J53" s="125">
        <f t="shared" si="32"/>
        <v>4.998911338843179</v>
      </c>
      <c r="K53" s="125">
        <f t="shared" si="32"/>
        <v>-30.661088661156821</v>
      </c>
      <c r="L53" s="252">
        <f t="shared" si="32"/>
        <v>30.948911338843178</v>
      </c>
      <c r="M53" s="249"/>
      <c r="N53" s="249"/>
      <c r="R53" s="518"/>
      <c r="V53" s="254"/>
    </row>
    <row r="54" spans="3:22" x14ac:dyDescent="0.25">
      <c r="C54" s="162"/>
      <c r="D54" s="255"/>
      <c r="E54" s="229"/>
      <c r="F54" s="70"/>
      <c r="G54" s="70"/>
      <c r="H54" s="70"/>
      <c r="I54" s="70"/>
      <c r="J54" s="70"/>
      <c r="K54" s="70"/>
      <c r="L54" s="230"/>
      <c r="M54" s="162"/>
      <c r="N54" s="162"/>
      <c r="O54" s="20"/>
      <c r="P54" s="9"/>
      <c r="Q54" s="9"/>
      <c r="R54" s="511"/>
      <c r="S54" s="9"/>
      <c r="T54" s="9"/>
      <c r="U54" s="9"/>
      <c r="V54" s="164"/>
    </row>
    <row r="55" spans="3:22" x14ac:dyDescent="0.25">
      <c r="C55" s="162"/>
      <c r="D55" s="255" t="s">
        <v>769</v>
      </c>
      <c r="E55" s="229"/>
      <c r="F55" s="70"/>
      <c r="G55" s="70">
        <f>G47*1.18-G64</f>
        <v>8.8566934785999969</v>
      </c>
      <c r="H55" s="70">
        <f t="shared" ref="H55:L55" si="33">H47*1.18-H64</f>
        <v>6.4081325999999947</v>
      </c>
      <c r="I55" s="70">
        <f t="shared" si="33"/>
        <v>12.22931933884319</v>
      </c>
      <c r="J55" s="70">
        <f t="shared" si="33"/>
        <v>4.998911338843179</v>
      </c>
      <c r="K55" s="70">
        <f t="shared" si="33"/>
        <v>-1.0886611568210469E-3</v>
      </c>
      <c r="L55" s="230">
        <f t="shared" si="33"/>
        <v>-1.0886611568210469E-3</v>
      </c>
      <c r="M55" s="162"/>
      <c r="N55" s="162"/>
      <c r="O55" s="20"/>
      <c r="P55" s="9"/>
      <c r="Q55" s="9"/>
      <c r="R55" s="511"/>
      <c r="S55" s="9"/>
      <c r="T55" s="9"/>
      <c r="U55" s="9"/>
      <c r="V55" s="164"/>
    </row>
    <row r="56" spans="3:22" x14ac:dyDescent="0.25">
      <c r="C56" s="162"/>
      <c r="D56" s="255" t="s">
        <v>770</v>
      </c>
      <c r="E56" s="229"/>
      <c r="F56" s="70"/>
      <c r="G56" s="70">
        <f>G48*1.18-G77</f>
        <v>-3.3639999999834913E-4</v>
      </c>
      <c r="H56" s="70">
        <f t="shared" ref="H56:L56" si="34">H48*1.18-H77</f>
        <v>0</v>
      </c>
      <c r="I56" s="70">
        <f t="shared" si="34"/>
        <v>0</v>
      </c>
      <c r="J56" s="70">
        <f t="shared" si="34"/>
        <v>0</v>
      </c>
      <c r="K56" s="70">
        <f t="shared" si="34"/>
        <v>0</v>
      </c>
      <c r="L56" s="230">
        <f t="shared" si="34"/>
        <v>0</v>
      </c>
      <c r="M56" s="162"/>
      <c r="N56" s="162"/>
      <c r="O56" s="20"/>
      <c r="P56" s="9"/>
      <c r="Q56" s="9"/>
      <c r="R56" s="511"/>
      <c r="S56" s="9"/>
      <c r="T56" s="9"/>
      <c r="U56" s="9"/>
      <c r="V56" s="164"/>
    </row>
    <row r="57" spans="3:22" x14ac:dyDescent="0.25">
      <c r="C57" s="162"/>
      <c r="D57" s="255" t="s">
        <v>771</v>
      </c>
      <c r="E57" s="229"/>
      <c r="F57" s="70"/>
      <c r="G57" s="70">
        <f>G49*1.18-G90</f>
        <v>0</v>
      </c>
      <c r="H57" s="70">
        <f t="shared" ref="H57:L57" si="35">H49*1.18-H90</f>
        <v>-2.33</v>
      </c>
      <c r="I57" s="70">
        <f t="shared" si="35"/>
        <v>0.48</v>
      </c>
      <c r="J57" s="70">
        <f t="shared" si="35"/>
        <v>0</v>
      </c>
      <c r="K57" s="70">
        <f t="shared" si="35"/>
        <v>0</v>
      </c>
      <c r="L57" s="230">
        <f t="shared" si="35"/>
        <v>0.29000000000000026</v>
      </c>
      <c r="M57" s="162"/>
      <c r="N57" s="162"/>
      <c r="O57" s="20"/>
      <c r="P57" s="9"/>
      <c r="Q57" s="9"/>
      <c r="R57" s="511"/>
      <c r="S57" s="9"/>
      <c r="T57" s="9"/>
      <c r="U57" s="9"/>
      <c r="V57" s="164"/>
    </row>
    <row r="58" spans="3:22" x14ac:dyDescent="0.25">
      <c r="C58" s="162"/>
      <c r="D58" s="255" t="s">
        <v>772</v>
      </c>
      <c r="E58" s="229"/>
      <c r="F58" s="70"/>
      <c r="G58" s="70">
        <f>G50*1.18-G95</f>
        <v>0</v>
      </c>
      <c r="H58" s="70">
        <f t="shared" ref="H58:L58" si="36">H50*1.18-H95</f>
        <v>-46.46</v>
      </c>
      <c r="I58" s="70">
        <f t="shared" si="36"/>
        <v>47.199999999999996</v>
      </c>
      <c r="J58" s="70">
        <f t="shared" si="36"/>
        <v>0</v>
      </c>
      <c r="K58" s="70">
        <f t="shared" si="36"/>
        <v>-30.66</v>
      </c>
      <c r="L58" s="230">
        <f t="shared" si="36"/>
        <v>30.66</v>
      </c>
      <c r="M58" s="162"/>
      <c r="N58" s="162"/>
      <c r="O58" s="20"/>
      <c r="P58" s="9"/>
      <c r="Q58" s="9"/>
      <c r="R58" s="511"/>
      <c r="S58" s="9"/>
      <c r="T58" s="9"/>
      <c r="U58" s="9"/>
      <c r="V58" s="164"/>
    </row>
    <row r="59" spans="3:22" x14ac:dyDescent="0.25">
      <c r="C59" s="162"/>
      <c r="D59" s="255" t="s">
        <v>773</v>
      </c>
      <c r="E59" s="229"/>
      <c r="F59" s="70"/>
      <c r="G59" s="70">
        <f t="shared" ref="G59:L59" si="37">G51*1.18-G108</f>
        <v>0</v>
      </c>
      <c r="H59" s="70">
        <f t="shared" si="37"/>
        <v>0</v>
      </c>
      <c r="I59" s="70">
        <f t="shared" si="37"/>
        <v>0</v>
      </c>
      <c r="J59" s="70">
        <f t="shared" si="37"/>
        <v>0</v>
      </c>
      <c r="K59" s="70">
        <f t="shared" si="37"/>
        <v>0</v>
      </c>
      <c r="L59" s="230">
        <f t="shared" si="37"/>
        <v>0</v>
      </c>
      <c r="M59" s="162"/>
      <c r="N59" s="162"/>
      <c r="O59" s="20"/>
      <c r="P59" s="9"/>
      <c r="Q59" s="9"/>
      <c r="R59" s="511"/>
      <c r="S59" s="9"/>
      <c r="T59" s="9"/>
      <c r="U59" s="9"/>
      <c r="V59" s="164"/>
    </row>
    <row r="60" spans="3:22" x14ac:dyDescent="0.25">
      <c r="C60" s="162"/>
      <c r="D60" s="163"/>
      <c r="E60" s="229"/>
      <c r="F60" s="70"/>
      <c r="G60" s="70"/>
      <c r="H60" s="70"/>
      <c r="I60" s="70"/>
      <c r="J60" s="70"/>
      <c r="K60" s="70"/>
      <c r="L60" s="230"/>
      <c r="M60" s="162"/>
      <c r="N60" s="162"/>
      <c r="O60" s="20"/>
      <c r="P60" s="9"/>
      <c r="Q60" s="9"/>
      <c r="R60" s="511"/>
      <c r="S60" s="9"/>
      <c r="T60" s="9"/>
      <c r="U60" s="9"/>
      <c r="V60" s="164"/>
    </row>
    <row r="61" spans="3:22" s="253" customFormat="1" ht="12.75" x14ac:dyDescent="0.25">
      <c r="C61" s="249"/>
      <c r="D61" s="250" t="s">
        <v>775</v>
      </c>
      <c r="E61" s="251"/>
      <c r="F61" s="125"/>
      <c r="G61" s="125">
        <f t="shared" ref="G61:L61" si="38">G63+G90+G95+G108</f>
        <v>620.56209999999999</v>
      </c>
      <c r="H61" s="125">
        <f t="shared" si="38"/>
        <v>133.58199999999999</v>
      </c>
      <c r="I61" s="125">
        <f t="shared" si="38"/>
        <v>43.49</v>
      </c>
      <c r="J61" s="125">
        <f t="shared" si="38"/>
        <v>58.49</v>
      </c>
      <c r="K61" s="125">
        <f t="shared" si="38"/>
        <v>94.15</v>
      </c>
      <c r="L61" s="252">
        <f t="shared" si="38"/>
        <v>63.2</v>
      </c>
      <c r="M61" s="249"/>
      <c r="N61" s="249"/>
      <c r="R61" s="518"/>
      <c r="V61" s="254"/>
    </row>
    <row r="62" spans="3:22" x14ac:dyDescent="0.25">
      <c r="C62" s="162"/>
      <c r="D62" s="248"/>
      <c r="E62" s="229"/>
      <c r="F62" s="70"/>
      <c r="G62" s="70"/>
      <c r="H62" s="70"/>
      <c r="I62" s="70"/>
      <c r="J62" s="70"/>
      <c r="K62" s="70"/>
      <c r="L62" s="230"/>
      <c r="M62" s="162"/>
      <c r="N62" s="162"/>
      <c r="O62" s="20"/>
      <c r="P62" s="9"/>
      <c r="Q62" s="9"/>
      <c r="R62" s="511"/>
      <c r="S62" s="9"/>
      <c r="T62" s="9"/>
      <c r="U62" s="9"/>
      <c r="V62" s="164"/>
    </row>
    <row r="63" spans="3:22" s="20" customFormat="1" ht="12.75" x14ac:dyDescent="0.25">
      <c r="C63" s="162"/>
      <c r="D63" s="248" t="s">
        <v>776</v>
      </c>
      <c r="E63" s="229"/>
      <c r="F63" s="121"/>
      <c r="G63" s="256">
        <f t="shared" ref="G63:L63" si="39">G64+G77</f>
        <v>51.149100000000004</v>
      </c>
      <c r="H63" s="256">
        <f t="shared" si="39"/>
        <v>25.39</v>
      </c>
      <c r="I63" s="256">
        <f t="shared" si="39"/>
        <v>41.64</v>
      </c>
      <c r="J63" s="256">
        <f t="shared" si="39"/>
        <v>56.64</v>
      </c>
      <c r="K63" s="256">
        <f t="shared" si="39"/>
        <v>61.64</v>
      </c>
      <c r="L63" s="257">
        <f t="shared" si="39"/>
        <v>61.64</v>
      </c>
      <c r="M63" s="162"/>
      <c r="N63" s="162"/>
      <c r="R63" s="163"/>
      <c r="V63" s="258"/>
    </row>
    <row r="64" spans="3:22" x14ac:dyDescent="0.25">
      <c r="C64" s="162"/>
      <c r="D64" s="255" t="s">
        <v>777</v>
      </c>
      <c r="E64" s="229"/>
      <c r="F64" s="70"/>
      <c r="G64" s="121">
        <f>SUM(G65:G75)</f>
        <v>31.799099999999999</v>
      </c>
      <c r="H64" s="121">
        <f t="shared" ref="H64:L64" si="40">SUM(H65:H75)</f>
        <v>25.39</v>
      </c>
      <c r="I64" s="121">
        <f t="shared" si="40"/>
        <v>41.64</v>
      </c>
      <c r="J64" s="121">
        <f t="shared" si="40"/>
        <v>56.64</v>
      </c>
      <c r="K64" s="121">
        <f t="shared" si="40"/>
        <v>61.64</v>
      </c>
      <c r="L64" s="259">
        <f t="shared" si="40"/>
        <v>61.64</v>
      </c>
      <c r="M64" s="162"/>
      <c r="N64" s="162"/>
      <c r="O64" s="20"/>
      <c r="P64" s="9"/>
      <c r="Q64" s="9"/>
      <c r="R64" s="511"/>
      <c r="S64" s="9"/>
      <c r="T64" s="9"/>
      <c r="U64" s="9"/>
      <c r="V64" s="164"/>
    </row>
    <row r="65" spans="4:12" hidden="1" outlineLevel="1" x14ac:dyDescent="0.25">
      <c r="D65" s="260" t="str">
        <f t="shared" ref="D65:D71" si="41">B26</f>
        <v>покупка и монтаж систем ВОЛС, АСКУЭ, Телемеханика - распредсеть для целей присоединения ТПУ "Рязанская"</v>
      </c>
      <c r="E65" s="229"/>
      <c r="F65" s="70"/>
      <c r="G65" s="70">
        <v>12.45</v>
      </c>
      <c r="H65" s="70"/>
      <c r="I65" s="70"/>
      <c r="J65" s="70"/>
      <c r="K65" s="70"/>
      <c r="L65" s="230"/>
    </row>
    <row r="66" spans="4:12" hidden="1" outlineLevel="1" x14ac:dyDescent="0.25">
      <c r="D66" s="260" t="str">
        <f t="shared" si="41"/>
        <v>строительство кабельной линии 20 кВ направлением от ПС "Горьковская" до РП 20 кВ "ТПУ Рязанская" (КЛ 20 кВ L=6.0 км)</v>
      </c>
      <c r="E66" s="229"/>
      <c r="F66" s="70"/>
      <c r="G66" s="70">
        <v>3.4099999999999966</v>
      </c>
      <c r="H66" s="70">
        <v>20.52</v>
      </c>
      <c r="I66" s="70"/>
      <c r="J66" s="70"/>
      <c r="K66" s="70"/>
      <c r="L66" s="230"/>
    </row>
    <row r="67" spans="4:12" hidden="1" outlineLevel="1" x14ac:dyDescent="0.25">
      <c r="D67" s="261" t="str">
        <f t="shared" si="41"/>
        <v>покупка и монтаж систем АСКУЭ, Телемеханика - распредсеть для целей присоединения Административного здания, по адресу: г. Москва, ул. 2-я Измайловского зверинца, вл. 3а</v>
      </c>
      <c r="E67" s="229"/>
      <c r="F67" s="70"/>
      <c r="G67" s="70">
        <v>2.8599999999999994</v>
      </c>
      <c r="H67" s="70"/>
      <c r="I67" s="70"/>
      <c r="J67" s="70"/>
      <c r="K67" s="70"/>
      <c r="L67" s="230"/>
    </row>
    <row r="68" spans="4:12" hidden="1" outlineLevel="1" x14ac:dyDescent="0.25">
      <c r="D68" s="261" t="str">
        <f t="shared" si="41"/>
        <v>покупка и монтаж систем АСКУЭ, Телемеханика для распределительной сети для присоединения электроустановки станции Ленинградская Рижского направления МЖД, по адресу: г. Москва, Войковский район, станция Ленинградская</v>
      </c>
      <c r="E68" s="229"/>
      <c r="F68" s="70"/>
      <c r="G68" s="70">
        <v>9.19</v>
      </c>
      <c r="H68" s="70"/>
      <c r="I68" s="70"/>
      <c r="J68" s="70"/>
      <c r="K68" s="70"/>
      <c r="L68" s="230"/>
    </row>
    <row r="69" spans="4:12" hidden="1" outlineLevel="1" x14ac:dyDescent="0.25">
      <c r="D69" s="260" t="str">
        <f t="shared" si="41"/>
        <v>проектные работы по проекту покупка и монтаж систем АСКУЭ, Телемеханика - распредсеть для целей присоединения гостиницы в составе многофункционального комплекса, по адресу: площадь Курского вокзала</v>
      </c>
      <c r="E69" s="229"/>
      <c r="F69" s="70"/>
      <c r="G69" s="70"/>
      <c r="H69" s="70">
        <f>H30</f>
        <v>2.02</v>
      </c>
      <c r="I69" s="70"/>
      <c r="J69" s="70"/>
      <c r="K69" s="70"/>
      <c r="L69" s="230"/>
    </row>
    <row r="70" spans="4:12" hidden="1" outlineLevel="1" x14ac:dyDescent="0.25">
      <c r="D70" s="261" t="str">
        <f t="shared" si="41"/>
        <v>приобретение объектов электросетевого хозяйства, располагающихся по адресам: г. Москва, ул. Саляма Адиля, д.2/1 ЖК «ВИЛЛАНЖ» (БКТП 2х1000 кВа 10/0,4 кВ, КЛ 10 кВ L=0,07 км, КЛ 0,4 кВ  L=0,16 км); г. Москва, ул. Проспект Мира, д.83 ЖК «МИРНЫЙ» (БКТП 2х400 кВа 10/0,4 кВ, КЛ 0,4 кВ  L=0,63 км)</v>
      </c>
      <c r="E70" s="229"/>
      <c r="F70" s="70"/>
      <c r="G70" s="70">
        <v>3.5</v>
      </c>
      <c r="H70" s="70"/>
      <c r="I70" s="70"/>
      <c r="J70" s="70"/>
      <c r="K70" s="70"/>
      <c r="L70" s="230"/>
    </row>
    <row r="71" spans="4:12" hidden="1" outlineLevel="1" x14ac:dyDescent="0.25">
      <c r="D71" s="260" t="str">
        <f t="shared" si="41"/>
        <v>Проектные работы по проекту строительства кабельной линии 20 кВ направлением  от РП № 70050 до ПС "Мещанская"(КЛ 20 кВ L=18.4 км)</v>
      </c>
      <c r="E71" s="229"/>
      <c r="F71" s="70"/>
      <c r="G71" s="70"/>
      <c r="H71" s="70"/>
      <c r="I71" s="70">
        <v>41.64</v>
      </c>
      <c r="J71" s="70">
        <v>56.64</v>
      </c>
      <c r="K71" s="70">
        <v>61.64</v>
      </c>
      <c r="L71" s="230">
        <v>61.64</v>
      </c>
    </row>
    <row r="72" spans="4:12" hidden="1" outlineLevel="1" x14ac:dyDescent="0.25">
      <c r="D72" s="260" t="str">
        <f>B35</f>
        <v>покупка и установка Автоматизированного рабочего места для целей управления системами телемеханики, АСКУЭ на объектах АО "Синтез Групп"</v>
      </c>
      <c r="E72" s="229"/>
      <c r="F72" s="70"/>
      <c r="G72" s="70">
        <f>G35</f>
        <v>0.16999999999999993</v>
      </c>
      <c r="H72" s="70"/>
      <c r="I72" s="70"/>
      <c r="J72" s="70"/>
      <c r="K72" s="70"/>
      <c r="L72" s="230"/>
    </row>
    <row r="73" spans="4:12" hidden="1" outlineLevel="1" x14ac:dyDescent="0.25">
      <c r="D73" s="261" t="str">
        <f>B36</f>
        <v>проектные работы по проекту покупка и установка охранных систем на объектах распределительной сети АО "Синтез Групп"</v>
      </c>
      <c r="E73" s="229"/>
      <c r="F73" s="70"/>
      <c r="G73" s="70">
        <f>G36</f>
        <v>0.21910000000000002</v>
      </c>
      <c r="H73" s="70"/>
      <c r="I73" s="70"/>
      <c r="J73" s="70"/>
      <c r="K73" s="70"/>
      <c r="L73" s="230"/>
    </row>
    <row r="74" spans="4:12" hidden="1" outlineLevel="1" x14ac:dyDescent="0.25">
      <c r="D74" s="260" t="str">
        <f>B38</f>
        <v>покупка и установка охранных систем на объектах распределительной сети АО "Синтез Групп"</v>
      </c>
      <c r="E74" s="229"/>
      <c r="F74" s="70"/>
      <c r="G74" s="70"/>
      <c r="H74" s="70">
        <f>H38</f>
        <v>2.85</v>
      </c>
      <c r="I74" s="70"/>
      <c r="J74" s="70"/>
      <c r="K74" s="70"/>
      <c r="L74" s="230"/>
    </row>
    <row r="75" spans="4:12" hidden="1" outlineLevel="1" x14ac:dyDescent="0.25">
      <c r="D75" s="260">
        <f>B39</f>
        <v>0</v>
      </c>
      <c r="E75" s="229"/>
      <c r="F75" s="70"/>
      <c r="G75" s="70"/>
      <c r="H75" s="70"/>
      <c r="I75" s="70">
        <f>I39</f>
        <v>0</v>
      </c>
      <c r="J75" s="70">
        <f>J39</f>
        <v>0</v>
      </c>
      <c r="K75" s="70"/>
      <c r="L75" s="230"/>
    </row>
    <row r="76" spans="4:12" ht="7.5" customHeight="1" collapsed="1" x14ac:dyDescent="0.25">
      <c r="D76" s="248"/>
      <c r="E76" s="229"/>
      <c r="F76" s="70"/>
      <c r="G76" s="70"/>
      <c r="H76" s="70"/>
      <c r="I76" s="70"/>
      <c r="J76" s="70"/>
      <c r="K76" s="70"/>
      <c r="L76" s="230"/>
    </row>
    <row r="77" spans="4:12" x14ac:dyDescent="0.25">
      <c r="D77" s="255" t="s">
        <v>778</v>
      </c>
      <c r="E77" s="229"/>
      <c r="F77" s="70"/>
      <c r="G77" s="121">
        <f>SUM(G78:G88)</f>
        <v>19.350000000000001</v>
      </c>
      <c r="H77" s="121">
        <f t="shared" ref="H77:L77" si="42">SUM(H78:H88)</f>
        <v>0</v>
      </c>
      <c r="I77" s="121">
        <f t="shared" si="42"/>
        <v>0</v>
      </c>
      <c r="J77" s="121">
        <f t="shared" si="42"/>
        <v>0</v>
      </c>
      <c r="K77" s="121">
        <f t="shared" si="42"/>
        <v>0</v>
      </c>
      <c r="L77" s="259">
        <f t="shared" si="42"/>
        <v>0</v>
      </c>
    </row>
    <row r="78" spans="4:12" hidden="1" outlineLevel="1" x14ac:dyDescent="0.25">
      <c r="D78" s="260" t="str">
        <f t="shared" ref="D78:D88" si="43">D65</f>
        <v>покупка и монтаж систем ВОЛС, АСКУЭ, Телемеханика - распредсеть для целей присоединения ТПУ "Рязанская"</v>
      </c>
      <c r="E78" s="229"/>
      <c r="F78" s="70"/>
      <c r="G78" s="70"/>
      <c r="H78" s="70"/>
      <c r="I78" s="70"/>
      <c r="J78" s="70"/>
      <c r="K78" s="70"/>
      <c r="L78" s="230"/>
    </row>
    <row r="79" spans="4:12" hidden="1" outlineLevel="1" x14ac:dyDescent="0.25">
      <c r="D79" s="260" t="str">
        <f t="shared" si="43"/>
        <v>строительство кабельной линии 20 кВ направлением от ПС "Горьковская" до РП 20 кВ "ТПУ Рязанская" (КЛ 20 кВ L=6.0 км)</v>
      </c>
      <c r="E79" s="229"/>
      <c r="F79" s="70"/>
      <c r="G79" s="70">
        <v>19.350000000000001</v>
      </c>
      <c r="H79" s="70"/>
      <c r="I79" s="70"/>
      <c r="J79" s="70"/>
      <c r="K79" s="70"/>
      <c r="L79" s="230"/>
    </row>
    <row r="80" spans="4:12" hidden="1" outlineLevel="1" x14ac:dyDescent="0.25">
      <c r="D80" s="260" t="str">
        <f t="shared" si="43"/>
        <v>покупка и монтаж систем АСКУЭ, Телемеханика - распредсеть для целей присоединения Административного здания, по адресу: г. Москва, ул. 2-я Измайловского зверинца, вл. 3а</v>
      </c>
      <c r="E80" s="229"/>
      <c r="F80" s="70"/>
      <c r="G80" s="70"/>
      <c r="H80" s="70"/>
      <c r="I80" s="70"/>
      <c r="J80" s="70"/>
      <c r="K80" s="70"/>
      <c r="L80" s="230"/>
    </row>
    <row r="81" spans="3:22" hidden="1" outlineLevel="1" x14ac:dyDescent="0.25">
      <c r="C81" s="162"/>
      <c r="D81" s="260" t="str">
        <f t="shared" si="43"/>
        <v>покупка и монтаж систем АСКУЭ, Телемеханика для распределительной сети для присоединения электроустановки станции Ленинградская Рижского направления МЖД, по адресу: г. Москва, Войковский район, станция Ленинградская</v>
      </c>
      <c r="E81" s="229"/>
      <c r="F81" s="70"/>
      <c r="G81" s="70"/>
      <c r="H81" s="70"/>
      <c r="I81" s="70"/>
      <c r="J81" s="70"/>
      <c r="K81" s="70"/>
      <c r="L81" s="230"/>
      <c r="M81" s="162"/>
      <c r="N81" s="162"/>
      <c r="O81" s="20"/>
      <c r="P81" s="9"/>
      <c r="Q81" s="9"/>
      <c r="R81" s="511"/>
      <c r="S81" s="9"/>
      <c r="T81" s="9"/>
      <c r="U81" s="9"/>
      <c r="V81" s="164"/>
    </row>
    <row r="82" spans="3:22" hidden="1" outlineLevel="1" x14ac:dyDescent="0.25">
      <c r="C82" s="162"/>
      <c r="D82" s="260" t="str">
        <f t="shared" si="43"/>
        <v>проектные работы по проекту покупка и монтаж систем АСКУЭ, Телемеханика - распредсеть для целей присоединения гостиницы в составе многофункционального комплекса, по адресу: площадь Курского вокзала</v>
      </c>
      <c r="E82" s="229"/>
      <c r="F82" s="70"/>
      <c r="G82" s="70"/>
      <c r="H82" s="70"/>
      <c r="I82" s="70"/>
      <c r="J82" s="70"/>
      <c r="K82" s="70"/>
      <c r="L82" s="230"/>
      <c r="M82" s="162"/>
      <c r="N82" s="162"/>
      <c r="O82" s="20"/>
      <c r="P82" s="9"/>
      <c r="Q82" s="9"/>
      <c r="R82" s="511"/>
      <c r="S82" s="9"/>
      <c r="T82" s="9"/>
      <c r="U82" s="9"/>
      <c r="V82" s="164"/>
    </row>
    <row r="83" spans="3:22" hidden="1" outlineLevel="1" x14ac:dyDescent="0.25">
      <c r="C83" s="162"/>
      <c r="D83" s="260" t="str">
        <f t="shared" si="43"/>
        <v>приобретение объектов электросетевого хозяйства, располагающихся по адресам: г. Москва, ул. Саляма Адиля, д.2/1 ЖК «ВИЛЛАНЖ» (БКТП 2х1000 кВа 10/0,4 кВ, КЛ 10 кВ L=0,07 км, КЛ 0,4 кВ  L=0,16 км); г. Москва, ул. Проспект Мира, д.83 ЖК «МИРНЫЙ» (БКТП 2х400 кВа 10/0,4 кВ, КЛ 0,4 кВ  L=0,63 км)</v>
      </c>
      <c r="E83" s="229"/>
      <c r="F83" s="70"/>
      <c r="G83" s="70"/>
      <c r="H83" s="70"/>
      <c r="I83" s="70"/>
      <c r="J83" s="70"/>
      <c r="K83" s="70"/>
      <c r="L83" s="230"/>
      <c r="M83" s="162"/>
      <c r="N83" s="162"/>
      <c r="O83" s="20"/>
      <c r="P83" s="9"/>
      <c r="Q83" s="9"/>
      <c r="R83" s="511"/>
      <c r="S83" s="9"/>
      <c r="T83" s="9"/>
      <c r="U83" s="9"/>
      <c r="V83" s="164"/>
    </row>
    <row r="84" spans="3:22" hidden="1" outlineLevel="1" x14ac:dyDescent="0.25">
      <c r="C84" s="162"/>
      <c r="D84" s="260" t="str">
        <f t="shared" si="43"/>
        <v>Проектные работы по проекту строительства кабельной линии 20 кВ направлением  от РП № 70050 до ПС "Мещанская"(КЛ 20 кВ L=18.4 км)</v>
      </c>
      <c r="E84" s="229"/>
      <c r="F84" s="70"/>
      <c r="G84" s="70"/>
      <c r="H84" s="70"/>
      <c r="I84" s="70"/>
      <c r="J84" s="70"/>
      <c r="K84" s="70"/>
      <c r="L84" s="230"/>
      <c r="M84" s="162"/>
      <c r="N84" s="162"/>
      <c r="O84" s="20"/>
      <c r="P84" s="9"/>
      <c r="Q84" s="9"/>
      <c r="R84" s="511"/>
      <c r="S84" s="9"/>
      <c r="T84" s="9"/>
      <c r="U84" s="9"/>
      <c r="V84" s="164"/>
    </row>
    <row r="85" spans="3:22" hidden="1" outlineLevel="1" x14ac:dyDescent="0.25">
      <c r="C85" s="162"/>
      <c r="D85" s="260" t="str">
        <f t="shared" si="43"/>
        <v>покупка и установка Автоматизированного рабочего места для целей управления системами телемеханики, АСКУЭ на объектах АО "Синтез Групп"</v>
      </c>
      <c r="E85" s="229"/>
      <c r="F85" s="70"/>
      <c r="G85" s="70"/>
      <c r="H85" s="70"/>
      <c r="I85" s="70"/>
      <c r="J85" s="70"/>
      <c r="K85" s="70"/>
      <c r="L85" s="230"/>
      <c r="M85" s="162"/>
      <c r="N85" s="162"/>
      <c r="O85" s="20"/>
      <c r="P85" s="9"/>
      <c r="Q85" s="9"/>
      <c r="R85" s="511"/>
      <c r="S85" s="9"/>
      <c r="T85" s="9"/>
      <c r="U85" s="9"/>
      <c r="V85" s="164"/>
    </row>
    <row r="86" spans="3:22" hidden="1" outlineLevel="1" x14ac:dyDescent="0.25">
      <c r="C86" s="162"/>
      <c r="D86" s="260" t="str">
        <f t="shared" si="43"/>
        <v>проектные работы по проекту покупка и установка охранных систем на объектах распределительной сети АО "Синтез Групп"</v>
      </c>
      <c r="E86" s="229"/>
      <c r="F86" s="70"/>
      <c r="G86" s="70"/>
      <c r="H86" s="70"/>
      <c r="I86" s="70"/>
      <c r="J86" s="70"/>
      <c r="K86" s="70"/>
      <c r="L86" s="230"/>
      <c r="M86" s="162"/>
      <c r="N86" s="162"/>
      <c r="O86" s="20"/>
      <c r="P86" s="9"/>
      <c r="Q86" s="9"/>
      <c r="R86" s="511"/>
      <c r="S86" s="9"/>
      <c r="T86" s="9"/>
      <c r="U86" s="9"/>
      <c r="V86" s="164"/>
    </row>
    <row r="87" spans="3:22" hidden="1" outlineLevel="1" x14ac:dyDescent="0.25">
      <c r="C87" s="162"/>
      <c r="D87" s="260" t="str">
        <f t="shared" si="43"/>
        <v>покупка и установка охранных систем на объектах распределительной сети АО "Синтез Групп"</v>
      </c>
      <c r="E87" s="229"/>
      <c r="F87" s="70"/>
      <c r="G87" s="70"/>
      <c r="H87" s="70"/>
      <c r="I87" s="70"/>
      <c r="J87" s="70"/>
      <c r="K87" s="70"/>
      <c r="L87" s="230"/>
      <c r="M87" s="162"/>
      <c r="N87" s="162"/>
      <c r="O87" s="20"/>
      <c r="P87" s="9"/>
      <c r="Q87" s="9"/>
      <c r="R87" s="511"/>
      <c r="S87" s="9"/>
      <c r="T87" s="9"/>
      <c r="U87" s="9"/>
      <c r="V87" s="164"/>
    </row>
    <row r="88" spans="3:22" hidden="1" outlineLevel="1" x14ac:dyDescent="0.25">
      <c r="C88" s="162"/>
      <c r="D88" s="260">
        <f t="shared" si="43"/>
        <v>0</v>
      </c>
      <c r="E88" s="229"/>
      <c r="F88" s="70"/>
      <c r="G88" s="70"/>
      <c r="H88" s="70"/>
      <c r="I88" s="70"/>
      <c r="J88" s="70"/>
      <c r="K88" s="70"/>
      <c r="L88" s="230"/>
      <c r="M88" s="162"/>
      <c r="N88" s="162"/>
      <c r="O88" s="20"/>
      <c r="P88" s="9"/>
      <c r="Q88" s="9"/>
      <c r="R88" s="511"/>
      <c r="S88" s="9"/>
      <c r="T88" s="9"/>
      <c r="U88" s="9"/>
      <c r="V88" s="164"/>
    </row>
    <row r="89" spans="3:22" ht="7.5" customHeight="1" collapsed="1" x14ac:dyDescent="0.25">
      <c r="C89" s="162"/>
      <c r="D89" s="248"/>
      <c r="E89" s="229"/>
      <c r="F89" s="70"/>
      <c r="G89" s="70"/>
      <c r="H89" s="70"/>
      <c r="I89" s="70"/>
      <c r="J89" s="70"/>
      <c r="K89" s="70"/>
      <c r="L89" s="230"/>
      <c r="M89" s="162"/>
      <c r="N89" s="162"/>
      <c r="O89" s="20"/>
      <c r="P89" s="9"/>
      <c r="Q89" s="9"/>
      <c r="R89" s="511"/>
      <c r="S89" s="9"/>
      <c r="T89" s="9"/>
      <c r="U89" s="9"/>
      <c r="V89" s="164"/>
    </row>
    <row r="90" spans="3:22" s="20" customFormat="1" ht="12.75" x14ac:dyDescent="0.25">
      <c r="C90" s="162"/>
      <c r="D90" s="248" t="s">
        <v>771</v>
      </c>
      <c r="E90" s="229"/>
      <c r="F90" s="121"/>
      <c r="G90" s="121">
        <f>SUM(G91:G93)</f>
        <v>0.75</v>
      </c>
      <c r="H90" s="121">
        <f t="shared" ref="H90:L90" si="44">SUM(H91:H93)</f>
        <v>2.33</v>
      </c>
      <c r="I90" s="121">
        <f t="shared" si="44"/>
        <v>1.85</v>
      </c>
      <c r="J90" s="121">
        <f t="shared" si="44"/>
        <v>1.85</v>
      </c>
      <c r="K90" s="121">
        <f t="shared" si="44"/>
        <v>1.85</v>
      </c>
      <c r="L90" s="259">
        <f t="shared" si="44"/>
        <v>1.56</v>
      </c>
      <c r="M90" s="162"/>
      <c r="N90" s="162"/>
      <c r="R90" s="163"/>
      <c r="V90" s="258"/>
    </row>
    <row r="91" spans="3:22" hidden="1" outlineLevel="1" x14ac:dyDescent="0.25">
      <c r="C91" s="162"/>
      <c r="D91" s="260" t="str">
        <f>B37</f>
        <v>приобретение в лизинг автотранспортного средства Hyundai H-1</v>
      </c>
      <c r="E91" s="229"/>
      <c r="F91" s="70"/>
      <c r="G91" s="70">
        <f>G37</f>
        <v>0.75</v>
      </c>
      <c r="H91" s="70">
        <f t="shared" ref="H91:L91" si="45">H37</f>
        <v>0.59</v>
      </c>
      <c r="I91" s="70">
        <f t="shared" si="45"/>
        <v>0.59</v>
      </c>
      <c r="J91" s="70">
        <f t="shared" si="45"/>
        <v>0.59</v>
      </c>
      <c r="K91" s="70">
        <f t="shared" si="45"/>
        <v>0.59</v>
      </c>
      <c r="L91" s="230">
        <f t="shared" si="45"/>
        <v>0.3</v>
      </c>
      <c r="M91" s="162"/>
      <c r="N91" s="162"/>
      <c r="O91" s="20"/>
      <c r="P91" s="9"/>
      <c r="Q91" s="9"/>
      <c r="R91" s="511"/>
      <c r="S91" s="9"/>
      <c r="T91" s="9"/>
      <c r="U91" s="9"/>
      <c r="V91" s="164"/>
    </row>
    <row r="92" spans="3:22" hidden="1" outlineLevel="1" x14ac:dyDescent="0.25">
      <c r="C92" s="162"/>
      <c r="D92" s="260" t="str">
        <f>B40</f>
        <v>Приобретение в лизинг автотранспортного средства 
KIA OPTIMA</v>
      </c>
      <c r="E92" s="229"/>
      <c r="F92" s="70"/>
      <c r="G92" s="70">
        <f>G40</f>
        <v>0</v>
      </c>
      <c r="H92" s="70">
        <f t="shared" ref="H92:L93" si="46">H40</f>
        <v>0.87</v>
      </c>
      <c r="I92" s="70">
        <f t="shared" si="46"/>
        <v>0.63</v>
      </c>
      <c r="J92" s="70">
        <f t="shared" si="46"/>
        <v>0.63</v>
      </c>
      <c r="K92" s="70">
        <f t="shared" si="46"/>
        <v>0.63</v>
      </c>
      <c r="L92" s="230">
        <f t="shared" si="46"/>
        <v>0.63</v>
      </c>
      <c r="M92" s="162"/>
      <c r="N92" s="162"/>
      <c r="O92" s="20"/>
      <c r="P92" s="9"/>
      <c r="Q92" s="9"/>
      <c r="R92" s="511"/>
      <c r="S92" s="9"/>
      <c r="T92" s="9"/>
      <c r="U92" s="9"/>
      <c r="V92" s="164"/>
    </row>
    <row r="93" spans="3:22" hidden="1" outlineLevel="1" x14ac:dyDescent="0.25">
      <c r="C93" s="162"/>
      <c r="D93" s="260" t="str">
        <f>B41</f>
        <v>Приобретение в лизинг автотранспортного средства 
KIA OPTIMA</v>
      </c>
      <c r="E93" s="229"/>
      <c r="F93" s="70"/>
      <c r="G93" s="70">
        <f>G41</f>
        <v>0</v>
      </c>
      <c r="H93" s="70">
        <f t="shared" si="46"/>
        <v>0.87</v>
      </c>
      <c r="I93" s="70">
        <f t="shared" si="46"/>
        <v>0.63</v>
      </c>
      <c r="J93" s="70">
        <f t="shared" si="46"/>
        <v>0.63</v>
      </c>
      <c r="K93" s="70">
        <f t="shared" si="46"/>
        <v>0.63</v>
      </c>
      <c r="L93" s="230">
        <f t="shared" si="46"/>
        <v>0.63</v>
      </c>
      <c r="M93" s="162"/>
      <c r="N93" s="162"/>
      <c r="O93" s="20"/>
      <c r="P93" s="9"/>
      <c r="Q93" s="9"/>
      <c r="R93" s="511"/>
      <c r="S93" s="9"/>
      <c r="T93" s="9"/>
      <c r="U93" s="9"/>
      <c r="V93" s="164"/>
    </row>
    <row r="94" spans="3:22" ht="7.5" customHeight="1" collapsed="1" x14ac:dyDescent="0.25">
      <c r="C94" s="162"/>
      <c r="D94" s="248"/>
      <c r="E94" s="229"/>
      <c r="F94" s="70"/>
      <c r="G94" s="70"/>
      <c r="H94" s="70"/>
      <c r="I94" s="70"/>
      <c r="J94" s="70"/>
      <c r="K94" s="70"/>
      <c r="L94" s="230"/>
      <c r="M94" s="162"/>
      <c r="N94" s="162"/>
      <c r="O94" s="20"/>
      <c r="P94" s="9"/>
      <c r="Q94" s="9"/>
      <c r="R94" s="511"/>
      <c r="S94" s="9"/>
      <c r="T94" s="9"/>
      <c r="U94" s="9"/>
      <c r="V94" s="164"/>
    </row>
    <row r="95" spans="3:22" s="20" customFormat="1" ht="12.75" x14ac:dyDescent="0.25">
      <c r="C95" s="162"/>
      <c r="D95" s="255" t="s">
        <v>772</v>
      </c>
      <c r="E95" s="229"/>
      <c r="F95" s="121"/>
      <c r="G95" s="256">
        <f>SUM(G96:G106)</f>
        <v>0</v>
      </c>
      <c r="H95" s="256">
        <f>SUM(H96:H106)</f>
        <v>46.46</v>
      </c>
      <c r="I95" s="256">
        <f t="shared" ref="I95:L95" si="47">SUM(I96:I106)</f>
        <v>0</v>
      </c>
      <c r="J95" s="256">
        <f t="shared" si="47"/>
        <v>0</v>
      </c>
      <c r="K95" s="256">
        <f t="shared" si="47"/>
        <v>30.66</v>
      </c>
      <c r="L95" s="257">
        <f t="shared" si="47"/>
        <v>0</v>
      </c>
      <c r="M95" s="162"/>
      <c r="N95" s="162"/>
      <c r="R95" s="163"/>
      <c r="V95" s="258"/>
    </row>
    <row r="96" spans="3:22" hidden="1" outlineLevel="1" x14ac:dyDescent="0.25">
      <c r="C96" s="162"/>
      <c r="D96" s="260" t="str">
        <f>D78</f>
        <v>покупка и монтаж систем ВОЛС, АСКУЭ, Телемеханика - распредсеть для целей присоединения ТПУ "Рязанская"</v>
      </c>
      <c r="E96" s="229"/>
      <c r="F96" s="70"/>
      <c r="G96" s="70"/>
      <c r="H96" s="70"/>
      <c r="I96" s="70"/>
      <c r="J96" s="70"/>
      <c r="K96" s="70"/>
      <c r="L96" s="230"/>
      <c r="M96" s="162"/>
      <c r="N96" s="162"/>
      <c r="O96" s="20"/>
      <c r="P96" s="9"/>
      <c r="Q96" s="9"/>
      <c r="R96" s="511"/>
      <c r="S96" s="9"/>
      <c r="T96" s="9"/>
      <c r="U96" s="9"/>
      <c r="V96" s="164"/>
    </row>
    <row r="97" spans="3:22" hidden="1" outlineLevel="1" x14ac:dyDescent="0.25">
      <c r="C97" s="162"/>
      <c r="D97" s="260" t="str">
        <f t="shared" ref="D97:D106" si="48">D79</f>
        <v>строительство кабельной линии 20 кВ направлением от ПС "Горьковская" до РП 20 кВ "ТПУ Рязанская" (КЛ 20 кВ L=6.0 км)</v>
      </c>
      <c r="E97" s="229"/>
      <c r="F97" s="70"/>
      <c r="G97" s="70"/>
      <c r="H97" s="70">
        <v>37.49</v>
      </c>
      <c r="I97" s="70"/>
      <c r="J97" s="70"/>
      <c r="K97" s="70"/>
      <c r="L97" s="230"/>
      <c r="M97" s="162"/>
      <c r="N97" s="162"/>
      <c r="O97" s="20"/>
      <c r="P97" s="9"/>
      <c r="Q97" s="9"/>
      <c r="R97" s="511"/>
      <c r="S97" s="9"/>
      <c r="T97" s="9"/>
      <c r="U97" s="9"/>
      <c r="V97" s="164"/>
    </row>
    <row r="98" spans="3:22" hidden="1" outlineLevel="1" x14ac:dyDescent="0.25">
      <c r="C98" s="162"/>
      <c r="D98" s="260" t="str">
        <f t="shared" si="48"/>
        <v>покупка и монтаж систем АСКУЭ, Телемеханика - распредсеть для целей присоединения Административного здания, по адресу: г. Москва, ул. 2-я Измайловского зверинца, вл. 3а</v>
      </c>
      <c r="E98" s="229"/>
      <c r="F98" s="70"/>
      <c r="G98" s="70"/>
      <c r="H98" s="70"/>
      <c r="I98" s="70"/>
      <c r="J98" s="70"/>
      <c r="K98" s="70"/>
      <c r="L98" s="230"/>
      <c r="M98" s="162"/>
      <c r="N98" s="162"/>
      <c r="O98" s="20"/>
      <c r="P98" s="9"/>
      <c r="Q98" s="9"/>
      <c r="R98" s="511"/>
      <c r="S98" s="9"/>
      <c r="T98" s="9"/>
      <c r="U98" s="9"/>
      <c r="V98" s="164"/>
    </row>
    <row r="99" spans="3:22" hidden="1" outlineLevel="1" x14ac:dyDescent="0.25">
      <c r="C99" s="162"/>
      <c r="D99" s="260" t="s">
        <v>763</v>
      </c>
      <c r="E99" s="229"/>
      <c r="F99" s="70"/>
      <c r="G99" s="70"/>
      <c r="H99" s="70"/>
      <c r="I99" s="70"/>
      <c r="J99" s="70"/>
      <c r="K99" s="70"/>
      <c r="L99" s="230"/>
      <c r="M99" s="162"/>
      <c r="N99" s="162"/>
      <c r="O99" s="20"/>
      <c r="P99" s="9"/>
      <c r="Q99" s="9"/>
      <c r="R99" s="511"/>
      <c r="S99" s="9"/>
      <c r="T99" s="9"/>
      <c r="U99" s="9"/>
      <c r="V99" s="164"/>
    </row>
    <row r="100" spans="3:22" hidden="1" outlineLevel="1" x14ac:dyDescent="0.25">
      <c r="C100" s="162"/>
      <c r="D100" s="260" t="str">
        <f t="shared" si="48"/>
        <v>проектные работы по проекту покупка и монтаж систем АСКУЭ, Телемеханика - распредсеть для целей присоединения гостиницы в составе многофункционального комплекса, по адресу: площадь Курского вокзала</v>
      </c>
      <c r="E100" s="229"/>
      <c r="F100" s="70"/>
      <c r="G100" s="70"/>
      <c r="H100" s="70"/>
      <c r="I100" s="70"/>
      <c r="J100" s="70"/>
      <c r="K100" s="70"/>
      <c r="L100" s="230"/>
      <c r="M100" s="162"/>
      <c r="N100" s="162"/>
      <c r="O100" s="20"/>
      <c r="P100" s="9"/>
      <c r="Q100" s="9"/>
      <c r="R100" s="511"/>
      <c r="S100" s="9"/>
      <c r="T100" s="9"/>
      <c r="U100" s="9"/>
      <c r="V100" s="164"/>
    </row>
    <row r="101" spans="3:22" hidden="1" outlineLevel="1" x14ac:dyDescent="0.25">
      <c r="C101" s="162"/>
      <c r="D101" s="260" t="str">
        <f t="shared" si="48"/>
        <v>приобретение объектов электросетевого хозяйства, располагающихся по адресам: г. Москва, ул. Саляма Адиля, д.2/1 ЖК «ВИЛЛАНЖ» (БКТП 2х1000 кВа 10/0,4 кВ, КЛ 10 кВ L=0,07 км, КЛ 0,4 кВ  L=0,16 км); г. Москва, ул. Проспект Мира, д.83 ЖК «МИРНЫЙ» (БКТП 2х400 кВа 10/0,4 кВ, КЛ 0,4 кВ  L=0,63 км)</v>
      </c>
      <c r="E101" s="229"/>
      <c r="F101" s="70"/>
      <c r="G101" s="70"/>
      <c r="H101" s="70"/>
      <c r="I101" s="70"/>
      <c r="J101" s="70"/>
      <c r="K101" s="70"/>
      <c r="L101" s="230"/>
      <c r="M101" s="162"/>
      <c r="N101" s="162"/>
      <c r="O101" s="20"/>
      <c r="P101" s="9"/>
      <c r="Q101" s="9"/>
      <c r="R101" s="511"/>
      <c r="S101" s="9"/>
      <c r="T101" s="9"/>
      <c r="U101" s="9"/>
      <c r="V101" s="164"/>
    </row>
    <row r="102" spans="3:22" hidden="1" outlineLevel="1" x14ac:dyDescent="0.25">
      <c r="C102" s="162"/>
      <c r="D102" s="260" t="str">
        <f t="shared" si="48"/>
        <v>Проектные работы по проекту строительства кабельной линии 20 кВ направлением  от РП № 70050 до ПС "Мещанская"(КЛ 20 кВ L=18.4 км)</v>
      </c>
      <c r="E102" s="229"/>
      <c r="F102" s="70"/>
      <c r="G102" s="70"/>
      <c r="H102" s="70">
        <f>H32</f>
        <v>8.9700000000000006</v>
      </c>
      <c r="I102" s="70"/>
      <c r="J102" s="70"/>
      <c r="K102" s="70">
        <v>30.66</v>
      </c>
      <c r="L102" s="230"/>
      <c r="M102" s="162"/>
      <c r="N102" s="162"/>
      <c r="O102" s="20"/>
      <c r="P102" s="9"/>
      <c r="Q102" s="9"/>
      <c r="R102" s="511"/>
      <c r="S102" s="9"/>
      <c r="T102" s="9"/>
      <c r="U102" s="9"/>
      <c r="V102" s="164"/>
    </row>
    <row r="103" spans="3:22" hidden="1" outlineLevel="1" x14ac:dyDescent="0.25">
      <c r="C103" s="162"/>
      <c r="D103" s="260" t="str">
        <f t="shared" si="48"/>
        <v>покупка и установка Автоматизированного рабочего места для целей управления системами телемеханики, АСКУЭ на объектах АО "Синтез Групп"</v>
      </c>
      <c r="E103" s="229"/>
      <c r="F103" s="70"/>
      <c r="G103" s="70"/>
      <c r="H103" s="70"/>
      <c r="I103" s="70"/>
      <c r="J103" s="70"/>
      <c r="K103" s="70"/>
      <c r="L103" s="230"/>
      <c r="M103" s="162"/>
      <c r="N103" s="162"/>
      <c r="O103" s="20"/>
      <c r="P103" s="9"/>
      <c r="Q103" s="9"/>
      <c r="R103" s="511"/>
      <c r="S103" s="9"/>
      <c r="T103" s="9"/>
      <c r="U103" s="9"/>
      <c r="V103" s="164"/>
    </row>
    <row r="104" spans="3:22" hidden="1" outlineLevel="1" x14ac:dyDescent="0.25">
      <c r="C104" s="162"/>
      <c r="D104" s="260" t="str">
        <f t="shared" si="48"/>
        <v>проектные работы по проекту покупка и установка охранных систем на объектах распределительной сети АО "Синтез Групп"</v>
      </c>
      <c r="E104" s="229"/>
      <c r="F104" s="70"/>
      <c r="G104" s="70"/>
      <c r="H104" s="70"/>
      <c r="I104" s="70"/>
      <c r="J104" s="70"/>
      <c r="K104" s="70"/>
      <c r="L104" s="230"/>
      <c r="M104" s="162"/>
      <c r="N104" s="162"/>
      <c r="O104" s="20"/>
      <c r="P104" s="9"/>
      <c r="Q104" s="9"/>
      <c r="R104" s="511"/>
      <c r="S104" s="9"/>
      <c r="T104" s="9"/>
      <c r="U104" s="9"/>
      <c r="V104" s="164"/>
    </row>
    <row r="105" spans="3:22" hidden="1" outlineLevel="1" x14ac:dyDescent="0.25">
      <c r="C105" s="162"/>
      <c r="D105" s="260" t="str">
        <f t="shared" si="48"/>
        <v>покупка и установка охранных систем на объектах распределительной сети АО "Синтез Групп"</v>
      </c>
      <c r="E105" s="229"/>
      <c r="F105" s="70"/>
      <c r="G105" s="70"/>
      <c r="H105" s="70"/>
      <c r="I105" s="70"/>
      <c r="J105" s="70"/>
      <c r="K105" s="70"/>
      <c r="L105" s="230"/>
      <c r="M105" s="162"/>
      <c r="N105" s="162"/>
      <c r="O105" s="20"/>
      <c r="P105" s="9"/>
      <c r="Q105" s="9"/>
      <c r="R105" s="511"/>
      <c r="S105" s="9"/>
      <c r="T105" s="9"/>
      <c r="U105" s="9"/>
      <c r="V105" s="164"/>
    </row>
    <row r="106" spans="3:22" hidden="1" outlineLevel="1" x14ac:dyDescent="0.25">
      <c r="C106" s="162"/>
      <c r="D106" s="260">
        <f t="shared" si="48"/>
        <v>0</v>
      </c>
      <c r="E106" s="229"/>
      <c r="F106" s="70"/>
      <c r="G106" s="70"/>
      <c r="H106" s="70">
        <f>H39</f>
        <v>0</v>
      </c>
      <c r="I106" s="70"/>
      <c r="J106" s="70"/>
      <c r="K106" s="70"/>
      <c r="L106" s="230"/>
      <c r="M106" s="162"/>
      <c r="N106" s="162"/>
      <c r="O106" s="20"/>
      <c r="P106" s="9"/>
      <c r="Q106" s="9"/>
      <c r="R106" s="511"/>
      <c r="S106" s="9"/>
      <c r="T106" s="9"/>
      <c r="U106" s="9"/>
      <c r="V106" s="164"/>
    </row>
    <row r="107" spans="3:22" collapsed="1" x14ac:dyDescent="0.25">
      <c r="C107" s="162"/>
      <c r="D107" s="248"/>
      <c r="E107" s="229"/>
      <c r="F107" s="70"/>
      <c r="G107" s="70"/>
      <c r="H107" s="70"/>
      <c r="I107" s="70"/>
      <c r="J107" s="70"/>
      <c r="K107" s="70"/>
      <c r="L107" s="230"/>
      <c r="M107" s="162"/>
      <c r="N107" s="162"/>
      <c r="O107" s="20"/>
      <c r="P107" s="9"/>
      <c r="Q107" s="9"/>
      <c r="R107" s="511"/>
      <c r="S107" s="9"/>
      <c r="T107" s="9"/>
      <c r="U107" s="9"/>
      <c r="V107" s="164"/>
    </row>
    <row r="108" spans="3:22" s="20" customFormat="1" ht="12.75" x14ac:dyDescent="0.25">
      <c r="C108" s="162"/>
      <c r="D108" s="255" t="s">
        <v>773</v>
      </c>
      <c r="E108" s="229"/>
      <c r="F108" s="121"/>
      <c r="G108" s="256">
        <f>SUM(G109:G117)</f>
        <v>568.66300000000001</v>
      </c>
      <c r="H108" s="256">
        <f t="shared" ref="H108:L108" si="49">SUM(H109:H117)</f>
        <v>59.402000000000001</v>
      </c>
      <c r="I108" s="256">
        <f t="shared" si="49"/>
        <v>0</v>
      </c>
      <c r="J108" s="256">
        <f t="shared" si="49"/>
        <v>0</v>
      </c>
      <c r="K108" s="256">
        <f t="shared" si="49"/>
        <v>0</v>
      </c>
      <c r="L108" s="257">
        <f t="shared" si="49"/>
        <v>0</v>
      </c>
      <c r="M108" s="162"/>
      <c r="N108" s="162"/>
      <c r="R108" s="163"/>
      <c r="V108" s="258"/>
    </row>
    <row r="109" spans="3:22" hidden="1" outlineLevel="1" x14ac:dyDescent="0.25">
      <c r="C109" s="162"/>
      <c r="D109" s="260" t="str">
        <f t="shared" ref="D109:D117" si="50">B14</f>
        <v>ОАО ДКРС «Российские железные дороги» строительство распределительной сети 20 кВ от ПС "Красносельская" для присоединения Ленинградского вокзала, Казанского вокзала и Офисных зданий (КЛ 20 кВ L=8.6 км)</v>
      </c>
      <c r="E109" s="229"/>
      <c r="F109" s="70"/>
      <c r="G109" s="70">
        <f t="shared" ref="G109:L117" si="51">G14</f>
        <v>21.34</v>
      </c>
      <c r="H109" s="70">
        <f t="shared" si="51"/>
        <v>0</v>
      </c>
      <c r="I109" s="70">
        <f t="shared" si="51"/>
        <v>0</v>
      </c>
      <c r="J109" s="70">
        <f t="shared" si="51"/>
        <v>0</v>
      </c>
      <c r="K109" s="70">
        <f t="shared" si="51"/>
        <v>0</v>
      </c>
      <c r="L109" s="230">
        <f t="shared" si="51"/>
        <v>0</v>
      </c>
      <c r="M109" s="162"/>
      <c r="N109" s="162"/>
      <c r="O109" s="20"/>
      <c r="P109" s="9"/>
      <c r="Q109" s="9"/>
      <c r="R109" s="511"/>
      <c r="S109" s="9"/>
      <c r="T109" s="9"/>
      <c r="U109" s="9"/>
      <c r="V109" s="164"/>
    </row>
    <row r="110" spans="3:22" hidden="1" outlineLevel="1" x14ac:dyDescent="0.25">
      <c r="C110" s="162"/>
      <c r="D110" s="260" t="str">
        <f t="shared" si="50"/>
        <v>ООО «ПСФ «Крост» строительство распределительной сети 20 кВ от ПС "Яшино" для присоединения производственных и офисных помещений (КЛ 20 кВ L=0.5 км)</v>
      </c>
      <c r="E110" s="229"/>
      <c r="F110" s="70"/>
      <c r="G110" s="70">
        <f t="shared" si="51"/>
        <v>33.24</v>
      </c>
      <c r="H110" s="70">
        <f t="shared" si="51"/>
        <v>0</v>
      </c>
      <c r="I110" s="70">
        <f t="shared" si="51"/>
        <v>0</v>
      </c>
      <c r="J110" s="70">
        <f t="shared" si="51"/>
        <v>0</v>
      </c>
      <c r="K110" s="70">
        <f t="shared" si="51"/>
        <v>0</v>
      </c>
      <c r="L110" s="230">
        <f t="shared" si="51"/>
        <v>0</v>
      </c>
      <c r="M110" s="162"/>
      <c r="N110" s="162"/>
      <c r="O110" s="20"/>
      <c r="P110" s="9"/>
      <c r="Q110" s="9"/>
      <c r="R110" s="511"/>
      <c r="S110" s="9"/>
      <c r="T110" s="9"/>
      <c r="U110" s="9"/>
      <c r="V110" s="164"/>
    </row>
    <row r="111" spans="3:22" hidden="1" outlineLevel="1" x14ac:dyDescent="0.25">
      <c r="C111" s="162"/>
      <c r="D111" s="260" t="str">
        <f t="shared" si="50"/>
        <v>ОАО «Телекомпания НТВ» строительство распределительной сети 20 кВ от ПС "Мещанская" и ПС "Марфино" для присоединения телевизионного комплекса (КЛ 20 кВ L=11.2 км)</v>
      </c>
      <c r="E111" s="229"/>
      <c r="F111" s="70"/>
      <c r="G111" s="70">
        <f t="shared" si="51"/>
        <v>32.61</v>
      </c>
      <c r="H111" s="70">
        <f t="shared" si="51"/>
        <v>0</v>
      </c>
      <c r="I111" s="70">
        <f t="shared" si="51"/>
        <v>0</v>
      </c>
      <c r="J111" s="70">
        <f t="shared" si="51"/>
        <v>0</v>
      </c>
      <c r="K111" s="70">
        <f t="shared" si="51"/>
        <v>0</v>
      </c>
      <c r="L111" s="230">
        <f t="shared" si="51"/>
        <v>0</v>
      </c>
      <c r="M111" s="162"/>
      <c r="N111" s="162"/>
      <c r="O111" s="20"/>
      <c r="P111" s="9"/>
      <c r="Q111" s="9"/>
      <c r="R111" s="511"/>
      <c r="S111" s="9"/>
      <c r="T111" s="9"/>
      <c r="U111" s="9"/>
      <c r="V111" s="164"/>
    </row>
    <row r="112" spans="3:22" hidden="1" outlineLevel="1" x14ac:dyDescent="0.25">
      <c r="C112" s="162"/>
      <c r="D112" s="260" t="str">
        <f t="shared" si="50"/>
        <v>Строительство распределительной сети 20/0.4 кВ для присоединения транспортно-пересадочного узла "Рязанская" (КЛ 20 кВ L=5,2 км; 3 ТП 20/0.4 кВ (2х1250 кВа, 3х1250 кВа, 2х1600 кВа))</v>
      </c>
      <c r="E112" s="229"/>
      <c r="F112" s="70"/>
      <c r="G112" s="70">
        <f t="shared" si="51"/>
        <v>88.61</v>
      </c>
      <c r="H112" s="70">
        <f t="shared" si="51"/>
        <v>0</v>
      </c>
      <c r="I112" s="70">
        <f t="shared" si="51"/>
        <v>0</v>
      </c>
      <c r="J112" s="70">
        <f t="shared" si="51"/>
        <v>0</v>
      </c>
      <c r="K112" s="70">
        <f t="shared" si="51"/>
        <v>0</v>
      </c>
      <c r="L112" s="230">
        <f t="shared" si="51"/>
        <v>0</v>
      </c>
      <c r="M112" s="162"/>
      <c r="N112" s="162"/>
      <c r="O112" s="20"/>
      <c r="P112" s="9"/>
      <c r="Q112" s="9"/>
      <c r="R112" s="511"/>
      <c r="S112" s="9"/>
      <c r="T112" s="9"/>
      <c r="U112" s="9"/>
      <c r="V112" s="164"/>
    </row>
    <row r="113" spans="3:22" hidden="1" outlineLevel="1" x14ac:dyDescent="0.25">
      <c r="C113" s="162"/>
      <c r="D113" s="260" t="str">
        <f t="shared" si="50"/>
        <v>Строительство распределительной сети 10/0.4 кВ для присоединения Административного здания (ул. 2-я Измайловского зверинца, вл. 3а)</v>
      </c>
      <c r="E113" s="229"/>
      <c r="F113" s="70"/>
      <c r="G113" s="70">
        <f t="shared" si="51"/>
        <v>10.77</v>
      </c>
      <c r="H113" s="70">
        <f t="shared" si="51"/>
        <v>0</v>
      </c>
      <c r="I113" s="70">
        <f t="shared" si="51"/>
        <v>0</v>
      </c>
      <c r="J113" s="70">
        <f t="shared" si="51"/>
        <v>0</v>
      </c>
      <c r="K113" s="70">
        <f t="shared" si="51"/>
        <v>0</v>
      </c>
      <c r="L113" s="230">
        <f t="shared" si="51"/>
        <v>0</v>
      </c>
      <c r="M113" s="162"/>
      <c r="N113" s="162"/>
      <c r="O113" s="20"/>
      <c r="P113" s="9"/>
      <c r="Q113" s="9"/>
      <c r="R113" s="511"/>
      <c r="S113" s="9"/>
      <c r="T113" s="9"/>
      <c r="U113" s="9"/>
      <c r="V113" s="164"/>
    </row>
    <row r="114" spans="3:22" hidden="1" outlineLevel="1" x14ac:dyDescent="0.25">
      <c r="C114" s="162"/>
      <c r="D114" s="260" t="str">
        <f t="shared" si="50"/>
        <v>Строительство распределительной сети 20/0,4 кВ для присоединения гостиницы в составе многофункционального комплекса, по адресу: площадь Курского вокзала (КЛ 20 кВ L=2,6 км; 3 ТП 20/0,4 кВ (2х2000 кВа))</v>
      </c>
      <c r="E114" s="229"/>
      <c r="F114" s="70"/>
      <c r="G114" s="70">
        <f t="shared" si="51"/>
        <v>25.457999999999998</v>
      </c>
      <c r="H114" s="70">
        <f t="shared" si="51"/>
        <v>59.402000000000001</v>
      </c>
      <c r="I114" s="70">
        <f t="shared" si="51"/>
        <v>0</v>
      </c>
      <c r="J114" s="70">
        <f t="shared" si="51"/>
        <v>0</v>
      </c>
      <c r="K114" s="70">
        <f t="shared" si="51"/>
        <v>0</v>
      </c>
      <c r="L114" s="230">
        <f t="shared" si="51"/>
        <v>0</v>
      </c>
      <c r="M114" s="162"/>
      <c r="N114" s="162"/>
      <c r="O114" s="20"/>
      <c r="P114" s="9"/>
      <c r="Q114" s="9"/>
      <c r="R114" s="511"/>
      <c r="S114" s="9"/>
      <c r="T114" s="9"/>
      <c r="U114" s="9"/>
      <c r="V114" s="164"/>
    </row>
    <row r="115" spans="3:22" hidden="1" outlineLevel="1" x14ac:dyDescent="0.25">
      <c r="C115" s="162"/>
      <c r="D115" s="260" t="str">
        <f t="shared" si="50"/>
        <v>Строительство распределительной сети 20 кВ для присоединения Тяговой подстанции 20 кВ "Вешняки", с адресными ориентирами: Северо-Восточная хорда, участок от шоссе Энтузиастов до МКАД (КЛ 20 кВ L=8,0 км)</v>
      </c>
      <c r="E115" s="229"/>
      <c r="F115" s="70"/>
      <c r="G115" s="70">
        <f t="shared" si="51"/>
        <v>269.41899999999998</v>
      </c>
      <c r="H115" s="70">
        <f t="shared" si="51"/>
        <v>0</v>
      </c>
      <c r="I115" s="70">
        <f t="shared" si="51"/>
        <v>0</v>
      </c>
      <c r="J115" s="70">
        <f t="shared" si="51"/>
        <v>0</v>
      </c>
      <c r="K115" s="70">
        <f t="shared" si="51"/>
        <v>0</v>
      </c>
      <c r="L115" s="230">
        <f t="shared" si="51"/>
        <v>0</v>
      </c>
      <c r="M115" s="162"/>
      <c r="N115" s="162"/>
      <c r="O115" s="20"/>
      <c r="P115" s="9"/>
      <c r="Q115" s="9"/>
      <c r="R115" s="511"/>
      <c r="S115" s="9"/>
      <c r="T115" s="9"/>
      <c r="U115" s="9"/>
      <c r="V115" s="164"/>
    </row>
    <row r="116" spans="3:22" hidden="1" outlineLevel="1" x14ac:dyDescent="0.25">
      <c r="C116" s="162"/>
      <c r="D116" s="260" t="str">
        <f t="shared" si="50"/>
        <v>Строительство распределительной сети 20/0,4 кВ для присоединения электроустановки станции Карачарово, по адресу: г. Москва, Нижегородский район, станция Карачарово (КЛ 20 кВ L=2,3 км, ТП 20/0,4 кВ (2х2000 кВа))</v>
      </c>
      <c r="E116" s="229"/>
      <c r="F116" s="70"/>
      <c r="G116" s="70">
        <f t="shared" si="51"/>
        <v>53.32</v>
      </c>
      <c r="H116" s="70">
        <f t="shared" si="51"/>
        <v>0</v>
      </c>
      <c r="I116" s="70">
        <f t="shared" si="51"/>
        <v>0</v>
      </c>
      <c r="J116" s="70">
        <f t="shared" si="51"/>
        <v>0</v>
      </c>
      <c r="K116" s="70">
        <f t="shared" si="51"/>
        <v>0</v>
      </c>
      <c r="L116" s="230">
        <f t="shared" si="51"/>
        <v>0</v>
      </c>
      <c r="M116" s="162"/>
      <c r="N116" s="162"/>
      <c r="O116" s="20"/>
      <c r="P116" s="9"/>
      <c r="Q116" s="9"/>
      <c r="R116" s="511"/>
      <c r="S116" s="9"/>
      <c r="T116" s="9"/>
      <c r="U116" s="9"/>
      <c r="V116" s="164"/>
    </row>
    <row r="117" spans="3:22" hidden="1" outlineLevel="1" x14ac:dyDescent="0.25">
      <c r="C117" s="162"/>
      <c r="D117" s="260" t="str">
        <f t="shared" si="50"/>
        <v>Строительство распределительной сети 10/0,4 кВ для присоединения электроустановки станции Ленинградская Рижского направления МЖД, по адресу: г. Москва, Войковский район, станция Ленинградская (КЛ 10 кВ, ТП 10/0,4 кВ (2х1250 кВА))</v>
      </c>
      <c r="E117" s="229"/>
      <c r="F117" s="70"/>
      <c r="G117" s="70">
        <f t="shared" si="51"/>
        <v>33.896000000000001</v>
      </c>
      <c r="H117" s="70">
        <f t="shared" si="51"/>
        <v>0</v>
      </c>
      <c r="I117" s="70">
        <f t="shared" si="51"/>
        <v>0</v>
      </c>
      <c r="J117" s="70">
        <f t="shared" si="51"/>
        <v>0</v>
      </c>
      <c r="K117" s="70">
        <f t="shared" si="51"/>
        <v>0</v>
      </c>
      <c r="L117" s="230">
        <f t="shared" si="51"/>
        <v>0</v>
      </c>
      <c r="M117" s="162"/>
      <c r="N117" s="162"/>
      <c r="O117" s="20"/>
      <c r="P117" s="9"/>
      <c r="Q117" s="9"/>
      <c r="R117" s="511"/>
      <c r="S117" s="9"/>
      <c r="T117" s="9"/>
      <c r="U117" s="9"/>
      <c r="V117" s="164"/>
    </row>
    <row r="118" spans="3:22" s="268" customFormat="1" ht="12.75" collapsed="1" x14ac:dyDescent="0.25">
      <c r="C118" s="262"/>
      <c r="D118" s="263"/>
      <c r="E118" s="264"/>
      <c r="F118" s="265"/>
      <c r="G118" s="265"/>
      <c r="H118" s="265"/>
      <c r="I118" s="265"/>
      <c r="J118" s="265"/>
      <c r="K118" s="265"/>
      <c r="L118" s="266"/>
      <c r="M118" s="262"/>
      <c r="N118" s="262"/>
      <c r="O118" s="267"/>
      <c r="R118" s="520"/>
      <c r="V118" s="269"/>
    </row>
    <row r="119" spans="3:22" s="105" customFormat="1" ht="12.75" x14ac:dyDescent="0.25">
      <c r="C119" s="249"/>
      <c r="D119" s="270" t="s">
        <v>779</v>
      </c>
      <c r="E119" s="251"/>
      <c r="F119" s="271"/>
      <c r="G119" s="271">
        <f>SUM(G120:G147)</f>
        <v>0</v>
      </c>
      <c r="H119" s="271">
        <f t="shared" ref="H119:L119" si="52">SUM(H120:H147)</f>
        <v>0</v>
      </c>
      <c r="I119" s="271">
        <f t="shared" si="52"/>
        <v>-36.29</v>
      </c>
      <c r="J119" s="271">
        <f t="shared" si="52"/>
        <v>-56.64</v>
      </c>
      <c r="K119" s="271">
        <f t="shared" si="52"/>
        <v>-92.3</v>
      </c>
      <c r="L119" s="272">
        <f t="shared" si="52"/>
        <v>-61.64</v>
      </c>
      <c r="M119" s="249"/>
      <c r="N119" s="249"/>
      <c r="O119" s="253"/>
      <c r="R119" s="521"/>
      <c r="V119" s="273"/>
    </row>
    <row r="120" spans="3:22" hidden="1" outlineLevel="1" x14ac:dyDescent="0.25">
      <c r="C120" s="162"/>
      <c r="D120" s="260" t="s">
        <v>623</v>
      </c>
      <c r="E120" s="229"/>
      <c r="F120" s="70"/>
      <c r="G120" s="70">
        <f t="shared" ref="G120:L128" si="53">G14-G109</f>
        <v>0</v>
      </c>
      <c r="H120" s="70">
        <f t="shared" si="53"/>
        <v>0</v>
      </c>
      <c r="I120" s="70">
        <f t="shared" si="53"/>
        <v>0</v>
      </c>
      <c r="J120" s="70">
        <f t="shared" si="53"/>
        <v>0</v>
      </c>
      <c r="K120" s="70">
        <f t="shared" si="53"/>
        <v>0</v>
      </c>
      <c r="L120" s="230">
        <f t="shared" si="53"/>
        <v>0</v>
      </c>
      <c r="M120" s="162"/>
      <c r="N120" s="162"/>
      <c r="O120" s="20"/>
      <c r="P120" s="9"/>
      <c r="Q120" s="9"/>
      <c r="R120" s="511"/>
      <c r="S120" s="9"/>
      <c r="T120" s="9"/>
      <c r="U120" s="9"/>
      <c r="V120" s="164"/>
    </row>
    <row r="121" spans="3:22" hidden="1" outlineLevel="1" x14ac:dyDescent="0.25">
      <c r="C121" s="162"/>
      <c r="D121" s="260" t="s">
        <v>625</v>
      </c>
      <c r="E121" s="229"/>
      <c r="F121" s="70"/>
      <c r="G121" s="70">
        <f t="shared" si="53"/>
        <v>0</v>
      </c>
      <c r="H121" s="70">
        <f t="shared" si="53"/>
        <v>0</v>
      </c>
      <c r="I121" s="70">
        <f t="shared" si="53"/>
        <v>0</v>
      </c>
      <c r="J121" s="70">
        <f t="shared" si="53"/>
        <v>0</v>
      </c>
      <c r="K121" s="70">
        <f t="shared" si="53"/>
        <v>0</v>
      </c>
      <c r="L121" s="230">
        <f t="shared" si="53"/>
        <v>0</v>
      </c>
      <c r="M121" s="162"/>
      <c r="N121" s="162"/>
      <c r="O121" s="20"/>
      <c r="P121" s="9"/>
      <c r="Q121" s="9"/>
      <c r="R121" s="511"/>
      <c r="S121" s="9"/>
      <c r="T121" s="9"/>
      <c r="U121" s="9"/>
      <c r="V121" s="164"/>
    </row>
    <row r="122" spans="3:22" hidden="1" outlineLevel="1" x14ac:dyDescent="0.25">
      <c r="C122" s="162"/>
      <c r="D122" s="260" t="s">
        <v>627</v>
      </c>
      <c r="E122" s="229"/>
      <c r="F122" s="70"/>
      <c r="G122" s="70">
        <f t="shared" si="53"/>
        <v>0</v>
      </c>
      <c r="H122" s="70">
        <f t="shared" si="53"/>
        <v>0</v>
      </c>
      <c r="I122" s="70">
        <f t="shared" si="53"/>
        <v>0</v>
      </c>
      <c r="J122" s="70">
        <f t="shared" si="53"/>
        <v>0</v>
      </c>
      <c r="K122" s="70">
        <f t="shared" si="53"/>
        <v>0</v>
      </c>
      <c r="L122" s="230">
        <f t="shared" si="53"/>
        <v>0</v>
      </c>
      <c r="M122" s="162"/>
      <c r="N122" s="162"/>
      <c r="O122" s="20"/>
      <c r="P122" s="9"/>
      <c r="Q122" s="9"/>
      <c r="R122" s="511"/>
      <c r="S122" s="9"/>
      <c r="T122" s="9"/>
      <c r="U122" s="9"/>
      <c r="V122" s="164"/>
    </row>
    <row r="123" spans="3:22" hidden="1" outlineLevel="1" x14ac:dyDescent="0.25">
      <c r="C123" s="162"/>
      <c r="D123" s="260" t="s">
        <v>762</v>
      </c>
      <c r="E123" s="229"/>
      <c r="F123" s="70"/>
      <c r="G123" s="70">
        <f t="shared" si="53"/>
        <v>0</v>
      </c>
      <c r="H123" s="70">
        <f t="shared" si="53"/>
        <v>0</v>
      </c>
      <c r="I123" s="70">
        <f t="shared" si="53"/>
        <v>0</v>
      </c>
      <c r="J123" s="70">
        <f t="shared" si="53"/>
        <v>0</v>
      </c>
      <c r="K123" s="70">
        <f t="shared" si="53"/>
        <v>0</v>
      </c>
      <c r="L123" s="230">
        <f t="shared" si="53"/>
        <v>0</v>
      </c>
      <c r="M123" s="162"/>
      <c r="N123" s="162"/>
      <c r="O123" s="20"/>
      <c r="P123" s="9"/>
      <c r="Q123" s="9"/>
      <c r="R123" s="511"/>
      <c r="S123" s="9"/>
      <c r="T123" s="9"/>
      <c r="U123" s="9"/>
      <c r="V123" s="164"/>
    </row>
    <row r="124" spans="3:22" hidden="1" outlineLevel="1" x14ac:dyDescent="0.25">
      <c r="C124" s="162"/>
      <c r="D124" s="260" t="s">
        <v>735</v>
      </c>
      <c r="E124" s="229"/>
      <c r="F124" s="70"/>
      <c r="G124" s="70">
        <f t="shared" si="53"/>
        <v>0</v>
      </c>
      <c r="H124" s="70">
        <f t="shared" si="53"/>
        <v>0</v>
      </c>
      <c r="I124" s="70">
        <f t="shared" si="53"/>
        <v>0</v>
      </c>
      <c r="J124" s="70">
        <f t="shared" si="53"/>
        <v>0</v>
      </c>
      <c r="K124" s="70">
        <f t="shared" si="53"/>
        <v>0</v>
      </c>
      <c r="L124" s="230">
        <f t="shared" si="53"/>
        <v>0</v>
      </c>
      <c r="M124" s="162"/>
      <c r="N124" s="162"/>
      <c r="O124" s="20"/>
      <c r="P124" s="9"/>
      <c r="Q124" s="9"/>
      <c r="R124" s="511"/>
      <c r="S124" s="9"/>
      <c r="T124" s="9"/>
      <c r="U124" s="9"/>
      <c r="V124" s="164"/>
    </row>
    <row r="125" spans="3:22" hidden="1" outlineLevel="1" x14ac:dyDescent="0.25">
      <c r="C125" s="162"/>
      <c r="D125" s="260" t="s">
        <v>633</v>
      </c>
      <c r="E125" s="229"/>
      <c r="F125" s="70"/>
      <c r="G125" s="70">
        <f t="shared" si="53"/>
        <v>0</v>
      </c>
      <c r="H125" s="70">
        <f t="shared" si="53"/>
        <v>0</v>
      </c>
      <c r="I125" s="70">
        <f t="shared" si="53"/>
        <v>0</v>
      </c>
      <c r="J125" s="70">
        <f t="shared" si="53"/>
        <v>0</v>
      </c>
      <c r="K125" s="70">
        <f t="shared" si="53"/>
        <v>0</v>
      </c>
      <c r="L125" s="230">
        <f t="shared" si="53"/>
        <v>0</v>
      </c>
      <c r="M125" s="162"/>
      <c r="N125" s="162"/>
      <c r="O125" s="20"/>
      <c r="P125" s="9"/>
      <c r="Q125" s="9"/>
      <c r="R125" s="511"/>
      <c r="S125" s="9"/>
      <c r="T125" s="9"/>
      <c r="U125" s="9"/>
      <c r="V125" s="164"/>
    </row>
    <row r="126" spans="3:22" hidden="1" outlineLevel="1" x14ac:dyDescent="0.25">
      <c r="C126" s="162"/>
      <c r="D126" s="260" t="s">
        <v>635</v>
      </c>
      <c r="E126" s="229"/>
      <c r="F126" s="70"/>
      <c r="G126" s="70">
        <f t="shared" si="53"/>
        <v>0</v>
      </c>
      <c r="H126" s="70">
        <f t="shared" si="53"/>
        <v>0</v>
      </c>
      <c r="I126" s="70">
        <f t="shared" si="53"/>
        <v>0</v>
      </c>
      <c r="J126" s="70">
        <f t="shared" si="53"/>
        <v>0</v>
      </c>
      <c r="K126" s="70">
        <f t="shared" si="53"/>
        <v>0</v>
      </c>
      <c r="L126" s="230">
        <f t="shared" si="53"/>
        <v>0</v>
      </c>
      <c r="M126" s="162"/>
      <c r="N126" s="162"/>
      <c r="O126" s="20"/>
      <c r="P126" s="9"/>
      <c r="Q126" s="9"/>
      <c r="R126" s="511"/>
      <c r="S126" s="9"/>
      <c r="T126" s="9"/>
      <c r="U126" s="9"/>
      <c r="V126" s="164"/>
    </row>
    <row r="127" spans="3:22" hidden="1" outlineLevel="1" x14ac:dyDescent="0.25">
      <c r="C127" s="162"/>
      <c r="D127" s="260" t="s">
        <v>637</v>
      </c>
      <c r="E127" s="229"/>
      <c r="F127" s="70"/>
      <c r="G127" s="70">
        <f t="shared" si="53"/>
        <v>0</v>
      </c>
      <c r="H127" s="70">
        <f t="shared" si="53"/>
        <v>0</v>
      </c>
      <c r="I127" s="70">
        <f t="shared" si="53"/>
        <v>0</v>
      </c>
      <c r="J127" s="70">
        <f t="shared" si="53"/>
        <v>0</v>
      </c>
      <c r="K127" s="70">
        <f t="shared" si="53"/>
        <v>0</v>
      </c>
      <c r="L127" s="230">
        <f t="shared" si="53"/>
        <v>0</v>
      </c>
      <c r="M127" s="162"/>
      <c r="N127" s="162"/>
      <c r="O127" s="20"/>
      <c r="P127" s="9"/>
      <c r="Q127" s="9"/>
      <c r="R127" s="511"/>
      <c r="S127" s="9"/>
      <c r="T127" s="9"/>
      <c r="U127" s="9"/>
      <c r="V127" s="164"/>
    </row>
    <row r="128" spans="3:22" hidden="1" outlineLevel="1" x14ac:dyDescent="0.25">
      <c r="C128" s="162"/>
      <c r="D128" s="260" t="s">
        <v>639</v>
      </c>
      <c r="E128" s="229"/>
      <c r="F128" s="70"/>
      <c r="G128" s="70">
        <f t="shared" si="53"/>
        <v>0</v>
      </c>
      <c r="H128" s="70">
        <f t="shared" si="53"/>
        <v>0</v>
      </c>
      <c r="I128" s="70">
        <f t="shared" si="53"/>
        <v>0</v>
      </c>
      <c r="J128" s="70">
        <f t="shared" si="53"/>
        <v>0</v>
      </c>
      <c r="K128" s="70">
        <f t="shared" si="53"/>
        <v>0</v>
      </c>
      <c r="L128" s="230">
        <f t="shared" si="53"/>
        <v>0</v>
      </c>
      <c r="M128" s="162"/>
      <c r="N128" s="162"/>
      <c r="O128" s="20"/>
      <c r="P128" s="9"/>
      <c r="Q128" s="9"/>
      <c r="R128" s="511"/>
      <c r="S128" s="9"/>
      <c r="T128" s="9"/>
      <c r="U128" s="9"/>
      <c r="V128" s="164"/>
    </row>
    <row r="129" spans="4:12" hidden="1" outlineLevel="1" x14ac:dyDescent="0.25">
      <c r="D129" s="260"/>
      <c r="E129" s="229"/>
      <c r="F129" s="70"/>
      <c r="G129" s="70"/>
      <c r="H129" s="70"/>
      <c r="I129" s="70"/>
      <c r="J129" s="70"/>
      <c r="K129" s="70"/>
      <c r="L129" s="230"/>
    </row>
    <row r="130" spans="4:12" hidden="1" outlineLevel="1" x14ac:dyDescent="0.25">
      <c r="D130" s="260" t="str">
        <f>B24</f>
        <v>Прочее новое строительство объектов электросетевого хозяйства, всего, 
в том числе:</v>
      </c>
      <c r="E130" s="229"/>
      <c r="F130" s="70"/>
      <c r="G130" s="70"/>
      <c r="H130" s="70"/>
      <c r="I130" s="70"/>
      <c r="J130" s="70"/>
      <c r="K130" s="70"/>
      <c r="L130" s="230"/>
    </row>
    <row r="131" spans="4:12" hidden="1" outlineLevel="1" x14ac:dyDescent="0.25">
      <c r="D131" s="260" t="s">
        <v>642</v>
      </c>
      <c r="E131" s="229"/>
      <c r="F131" s="70"/>
      <c r="G131" s="70">
        <f>G25</f>
        <v>0</v>
      </c>
      <c r="H131" s="70">
        <f t="shared" ref="H131:L131" si="54">H25</f>
        <v>0</v>
      </c>
      <c r="I131" s="70">
        <f t="shared" si="54"/>
        <v>0</v>
      </c>
      <c r="J131" s="70">
        <f t="shared" si="54"/>
        <v>0</v>
      </c>
      <c r="K131" s="70">
        <f t="shared" si="54"/>
        <v>0</v>
      </c>
      <c r="L131" s="230">
        <f t="shared" si="54"/>
        <v>0</v>
      </c>
    </row>
    <row r="132" spans="4:12" hidden="1" outlineLevel="1" x14ac:dyDescent="0.25">
      <c r="D132" s="260" t="s">
        <v>644</v>
      </c>
      <c r="E132" s="229"/>
      <c r="F132" s="70"/>
      <c r="G132" s="70">
        <f t="shared" ref="G132:L138" si="55">G26-G65-G78-G96</f>
        <v>0</v>
      </c>
      <c r="H132" s="70">
        <f t="shared" si="55"/>
        <v>0</v>
      </c>
      <c r="I132" s="70">
        <f t="shared" si="55"/>
        <v>0</v>
      </c>
      <c r="J132" s="70">
        <f t="shared" si="55"/>
        <v>0</v>
      </c>
      <c r="K132" s="70">
        <f t="shared" si="55"/>
        <v>0</v>
      </c>
      <c r="L132" s="230">
        <f t="shared" si="55"/>
        <v>0</v>
      </c>
    </row>
    <row r="133" spans="4:12" hidden="1" outlineLevel="1" x14ac:dyDescent="0.25">
      <c r="D133" s="260" t="s">
        <v>646</v>
      </c>
      <c r="E133" s="229"/>
      <c r="F133" s="70"/>
      <c r="G133" s="70">
        <f t="shared" si="55"/>
        <v>0</v>
      </c>
      <c r="H133" s="70">
        <f t="shared" si="55"/>
        <v>0</v>
      </c>
      <c r="I133" s="70">
        <f t="shared" si="55"/>
        <v>0</v>
      </c>
      <c r="J133" s="70">
        <f t="shared" si="55"/>
        <v>0</v>
      </c>
      <c r="K133" s="70">
        <f t="shared" si="55"/>
        <v>0</v>
      </c>
      <c r="L133" s="230">
        <f t="shared" si="55"/>
        <v>0</v>
      </c>
    </row>
    <row r="134" spans="4:12" hidden="1" outlineLevel="1" x14ac:dyDescent="0.25">
      <c r="D134" s="260" t="s">
        <v>647</v>
      </c>
      <c r="E134" s="229"/>
      <c r="F134" s="70"/>
      <c r="G134" s="70">
        <f t="shared" si="55"/>
        <v>0</v>
      </c>
      <c r="H134" s="70">
        <f t="shared" si="55"/>
        <v>0</v>
      </c>
      <c r="I134" s="70">
        <f t="shared" si="55"/>
        <v>0</v>
      </c>
      <c r="J134" s="70">
        <f t="shared" si="55"/>
        <v>0</v>
      </c>
      <c r="K134" s="70">
        <f t="shared" si="55"/>
        <v>0</v>
      </c>
      <c r="L134" s="230">
        <f t="shared" si="55"/>
        <v>0</v>
      </c>
    </row>
    <row r="135" spans="4:12" hidden="1" outlineLevel="1" x14ac:dyDescent="0.25">
      <c r="D135" s="260" t="s">
        <v>763</v>
      </c>
      <c r="E135" s="229"/>
      <c r="F135" s="70"/>
      <c r="G135" s="70">
        <f t="shared" si="55"/>
        <v>0</v>
      </c>
      <c r="H135" s="70">
        <f t="shared" si="55"/>
        <v>0</v>
      </c>
      <c r="I135" s="70">
        <f t="shared" si="55"/>
        <v>0</v>
      </c>
      <c r="J135" s="70">
        <f t="shared" si="55"/>
        <v>0</v>
      </c>
      <c r="K135" s="70">
        <f t="shared" si="55"/>
        <v>0</v>
      </c>
      <c r="L135" s="230">
        <f t="shared" si="55"/>
        <v>0</v>
      </c>
    </row>
    <row r="136" spans="4:12" hidden="1" outlineLevel="1" x14ac:dyDescent="0.25">
      <c r="D136" s="260" t="s">
        <v>764</v>
      </c>
      <c r="E136" s="229"/>
      <c r="F136" s="70"/>
      <c r="G136" s="70">
        <f t="shared" si="55"/>
        <v>0</v>
      </c>
      <c r="H136" s="70">
        <f t="shared" si="55"/>
        <v>0</v>
      </c>
      <c r="I136" s="70">
        <f t="shared" si="55"/>
        <v>0</v>
      </c>
      <c r="J136" s="70">
        <f t="shared" si="55"/>
        <v>0</v>
      </c>
      <c r="K136" s="70">
        <f t="shared" si="55"/>
        <v>0</v>
      </c>
      <c r="L136" s="230">
        <f t="shared" si="55"/>
        <v>0</v>
      </c>
    </row>
    <row r="137" spans="4:12" hidden="1" outlineLevel="1" x14ac:dyDescent="0.25">
      <c r="D137" s="260" t="s">
        <v>780</v>
      </c>
      <c r="E137" s="229"/>
      <c r="F137" s="70"/>
      <c r="G137" s="70">
        <f t="shared" si="55"/>
        <v>0</v>
      </c>
      <c r="H137" s="70">
        <f t="shared" si="55"/>
        <v>0</v>
      </c>
      <c r="I137" s="70">
        <f t="shared" si="55"/>
        <v>0</v>
      </c>
      <c r="J137" s="70">
        <f t="shared" si="55"/>
        <v>0</v>
      </c>
      <c r="K137" s="70">
        <f t="shared" si="55"/>
        <v>0</v>
      </c>
      <c r="L137" s="230">
        <f t="shared" si="55"/>
        <v>0</v>
      </c>
    </row>
    <row r="138" spans="4:12" hidden="1" outlineLevel="1" x14ac:dyDescent="0.25">
      <c r="D138" s="260" t="s">
        <v>651</v>
      </c>
      <c r="E138" s="229"/>
      <c r="F138" s="70"/>
      <c r="G138" s="70">
        <f t="shared" si="55"/>
        <v>0</v>
      </c>
      <c r="H138" s="70">
        <f t="shared" si="55"/>
        <v>0</v>
      </c>
      <c r="I138" s="70">
        <f t="shared" si="55"/>
        <v>-36.29</v>
      </c>
      <c r="J138" s="70">
        <f t="shared" si="55"/>
        <v>-56.64</v>
      </c>
      <c r="K138" s="70">
        <f t="shared" si="55"/>
        <v>-92.3</v>
      </c>
      <c r="L138" s="230">
        <f t="shared" si="55"/>
        <v>-61.64</v>
      </c>
    </row>
    <row r="139" spans="4:12" hidden="1" outlineLevel="1" x14ac:dyDescent="0.25">
      <c r="D139" s="260"/>
      <c r="E139" s="229"/>
      <c r="F139" s="70"/>
      <c r="G139" s="70"/>
      <c r="H139" s="70"/>
      <c r="I139" s="70"/>
      <c r="J139" s="70"/>
      <c r="K139" s="70"/>
      <c r="L139" s="230"/>
    </row>
    <row r="140" spans="4:12" hidden="1" outlineLevel="1" x14ac:dyDescent="0.25">
      <c r="D140" s="260" t="str">
        <f>B34</f>
        <v>Прочие инвестиционные проекты, всего, 
в том числе:</v>
      </c>
      <c r="E140" s="229"/>
      <c r="F140" s="70"/>
      <c r="G140" s="70"/>
      <c r="H140" s="70"/>
      <c r="I140" s="70"/>
      <c r="J140" s="70"/>
      <c r="K140" s="70"/>
      <c r="L140" s="230"/>
    </row>
    <row r="141" spans="4:12" hidden="1" outlineLevel="1" x14ac:dyDescent="0.25">
      <c r="D141" s="260" t="s">
        <v>654</v>
      </c>
      <c r="E141" s="229"/>
      <c r="F141" s="70"/>
      <c r="G141" s="70">
        <f>G35-G72-G85-G103</f>
        <v>0</v>
      </c>
      <c r="H141" s="70">
        <f t="shared" ref="H141:L142" si="56">H35-H72-H85-H103</f>
        <v>0</v>
      </c>
      <c r="I141" s="70">
        <f t="shared" si="56"/>
        <v>0</v>
      </c>
      <c r="J141" s="70">
        <f t="shared" si="56"/>
        <v>0</v>
      </c>
      <c r="K141" s="70">
        <f t="shared" si="56"/>
        <v>0</v>
      </c>
      <c r="L141" s="230">
        <f t="shared" si="56"/>
        <v>0</v>
      </c>
    </row>
    <row r="142" spans="4:12" hidden="1" outlineLevel="1" x14ac:dyDescent="0.25">
      <c r="D142" s="260" t="s">
        <v>656</v>
      </c>
      <c r="E142" s="229"/>
      <c r="F142" s="70"/>
      <c r="G142" s="70">
        <f>G36-G73-G86-G104</f>
        <v>0</v>
      </c>
      <c r="H142" s="70">
        <f t="shared" si="56"/>
        <v>0</v>
      </c>
      <c r="I142" s="70">
        <f t="shared" si="56"/>
        <v>0</v>
      </c>
      <c r="J142" s="70">
        <f t="shared" si="56"/>
        <v>0</v>
      </c>
      <c r="K142" s="70">
        <f t="shared" si="56"/>
        <v>0</v>
      </c>
      <c r="L142" s="230">
        <f t="shared" si="56"/>
        <v>0</v>
      </c>
    </row>
    <row r="143" spans="4:12" hidden="1" outlineLevel="1" x14ac:dyDescent="0.25">
      <c r="D143" s="260" t="s">
        <v>766</v>
      </c>
      <c r="E143" s="229"/>
      <c r="F143" s="70"/>
      <c r="G143" s="70">
        <f>G37-G91</f>
        <v>0</v>
      </c>
      <c r="H143" s="70">
        <f t="shared" ref="H143:L143" si="57">H37-H91</f>
        <v>0</v>
      </c>
      <c r="I143" s="70">
        <f t="shared" si="57"/>
        <v>0</v>
      </c>
      <c r="J143" s="70">
        <f t="shared" si="57"/>
        <v>0</v>
      </c>
      <c r="K143" s="70">
        <f t="shared" si="57"/>
        <v>0</v>
      </c>
      <c r="L143" s="230">
        <f t="shared" si="57"/>
        <v>0</v>
      </c>
    </row>
    <row r="144" spans="4:12" hidden="1" outlineLevel="1" x14ac:dyDescent="0.25">
      <c r="D144" s="260" t="s">
        <v>660</v>
      </c>
      <c r="E144" s="229"/>
      <c r="F144" s="70"/>
      <c r="G144" s="70">
        <f>G38-G74-G87-G105</f>
        <v>0</v>
      </c>
      <c r="H144" s="70">
        <f t="shared" ref="H144:L144" si="58">H38-H74-H87-H105</f>
        <v>0</v>
      </c>
      <c r="I144" s="70">
        <f t="shared" si="58"/>
        <v>0</v>
      </c>
      <c r="J144" s="70">
        <f t="shared" si="58"/>
        <v>0</v>
      </c>
      <c r="K144" s="70">
        <f t="shared" si="58"/>
        <v>0</v>
      </c>
      <c r="L144" s="230">
        <f t="shared" si="58"/>
        <v>0</v>
      </c>
    </row>
    <row r="145" spans="3:22" hidden="1" outlineLevel="1" x14ac:dyDescent="0.25">
      <c r="C145" s="162"/>
      <c r="D145" s="260" t="s">
        <v>781</v>
      </c>
      <c r="E145" s="229"/>
      <c r="F145" s="70"/>
      <c r="G145" s="70">
        <f t="shared" ref="G145:L145" si="59">G39-G75-G88-G106</f>
        <v>0</v>
      </c>
      <c r="H145" s="70">
        <f t="shared" si="59"/>
        <v>0</v>
      </c>
      <c r="I145" s="70">
        <f t="shared" si="59"/>
        <v>0</v>
      </c>
      <c r="J145" s="70">
        <f t="shared" si="59"/>
        <v>0</v>
      </c>
      <c r="K145" s="70">
        <f t="shared" si="59"/>
        <v>0</v>
      </c>
      <c r="L145" s="230">
        <f t="shared" si="59"/>
        <v>0</v>
      </c>
      <c r="M145" s="162"/>
      <c r="N145" s="162"/>
      <c r="O145" s="20"/>
      <c r="P145" s="9"/>
      <c r="Q145" s="9"/>
      <c r="R145" s="511"/>
      <c r="S145" s="9"/>
      <c r="T145" s="9"/>
      <c r="U145" s="9"/>
      <c r="V145" s="164"/>
    </row>
    <row r="146" spans="3:22" hidden="1" outlineLevel="1" x14ac:dyDescent="0.25">
      <c r="C146" s="162"/>
      <c r="D146" s="260" t="s">
        <v>664</v>
      </c>
      <c r="E146" s="229"/>
      <c r="F146" s="70"/>
      <c r="G146" s="70">
        <f>G40-G92</f>
        <v>0</v>
      </c>
      <c r="H146" s="70">
        <f t="shared" ref="H146:L146" si="60">H40-H92</f>
        <v>0</v>
      </c>
      <c r="I146" s="70">
        <f t="shared" si="60"/>
        <v>0</v>
      </c>
      <c r="J146" s="70">
        <f t="shared" si="60"/>
        <v>0</v>
      </c>
      <c r="K146" s="70">
        <f t="shared" si="60"/>
        <v>0</v>
      </c>
      <c r="L146" s="230">
        <f t="shared" si="60"/>
        <v>0</v>
      </c>
      <c r="M146" s="162"/>
      <c r="N146" s="162"/>
      <c r="O146" s="20"/>
      <c r="P146" s="9"/>
      <c r="Q146" s="9"/>
      <c r="R146" s="511"/>
      <c r="S146" s="9"/>
      <c r="T146" s="9"/>
      <c r="U146" s="9"/>
      <c r="V146" s="164"/>
    </row>
    <row r="147" spans="3:22" s="105" customFormat="1" ht="12.75" hidden="1" outlineLevel="1" x14ac:dyDescent="0.25">
      <c r="C147" s="249"/>
      <c r="D147" s="274" t="s">
        <v>664</v>
      </c>
      <c r="E147" s="251"/>
      <c r="F147" s="271"/>
      <c r="G147" s="271">
        <f t="shared" ref="G147:L147" si="61">G41-G93</f>
        <v>0</v>
      </c>
      <c r="H147" s="271">
        <f t="shared" si="61"/>
        <v>0</v>
      </c>
      <c r="I147" s="271">
        <f t="shared" si="61"/>
        <v>0</v>
      </c>
      <c r="J147" s="271">
        <f t="shared" si="61"/>
        <v>0</v>
      </c>
      <c r="K147" s="271">
        <f t="shared" si="61"/>
        <v>0</v>
      </c>
      <c r="L147" s="272">
        <f t="shared" si="61"/>
        <v>0</v>
      </c>
      <c r="M147" s="249"/>
      <c r="N147" s="249"/>
      <c r="O147" s="253"/>
      <c r="R147" s="521"/>
      <c r="V147" s="273"/>
    </row>
    <row r="148" spans="3:22" collapsed="1" x14ac:dyDescent="0.25">
      <c r="C148" s="162"/>
      <c r="D148" s="163"/>
      <c r="E148" s="163"/>
      <c r="F148" s="9"/>
      <c r="G148" s="9"/>
      <c r="H148" s="9"/>
      <c r="I148" s="9"/>
      <c r="J148" s="9"/>
      <c r="K148" s="9"/>
      <c r="L148" s="164"/>
      <c r="M148" s="162"/>
      <c r="N148" s="162"/>
      <c r="O148" s="20"/>
      <c r="P148" s="9"/>
      <c r="Q148" s="9"/>
      <c r="R148" s="511"/>
      <c r="S148" s="9"/>
      <c r="T148" s="9"/>
      <c r="U148" s="9"/>
      <c r="V148" s="164"/>
    </row>
    <row r="149" spans="3:22" x14ac:dyDescent="0.25">
      <c r="C149" s="162"/>
      <c r="D149" s="163"/>
      <c r="E149" s="163"/>
      <c r="F149" s="9"/>
      <c r="G149" s="9"/>
      <c r="H149" s="9"/>
      <c r="I149" s="9"/>
      <c r="J149" s="9"/>
      <c r="K149" s="9"/>
      <c r="L149" s="164"/>
      <c r="M149" s="162"/>
      <c r="N149" s="162"/>
      <c r="O149" s="20"/>
      <c r="P149" s="9"/>
      <c r="Q149" s="9"/>
      <c r="R149" s="511"/>
      <c r="S149" s="9"/>
      <c r="T149" s="9"/>
      <c r="U149" s="9"/>
      <c r="V149" s="164"/>
    </row>
  </sheetData>
  <mergeCells count="7">
    <mergeCell ref="O3:V3"/>
    <mergeCell ref="B3:B4"/>
    <mergeCell ref="C3:C4"/>
    <mergeCell ref="D3:D4"/>
    <mergeCell ref="E3:L3"/>
    <mergeCell ref="M3:M4"/>
    <mergeCell ref="N3:N4"/>
  </mergeCells>
  <conditionalFormatting sqref="P35:V37 P14:V22 P25:V29">
    <cfRule type="cellIs" dxfId="44" priority="12" operator="notEqual">
      <formula>0</formula>
    </cfRule>
  </conditionalFormatting>
  <conditionalFormatting sqref="P30:V32">
    <cfRule type="cellIs" dxfId="43" priority="11" operator="notEqual">
      <formula>0</formula>
    </cfRule>
  </conditionalFormatting>
  <conditionalFormatting sqref="P38:V38 P41:V41">
    <cfRule type="cellIs" dxfId="42" priority="10" operator="notEqual">
      <formula>0</formula>
    </cfRule>
  </conditionalFormatting>
  <conditionalFormatting sqref="P39:V40">
    <cfRule type="cellIs" dxfId="41" priority="9" operator="notEqual">
      <formula>0</formula>
    </cfRule>
  </conditionalFormatting>
  <conditionalFormatting sqref="M6:M41">
    <cfRule type="cellIs" dxfId="40" priority="8" operator="notEqual">
      <formula>0</formula>
    </cfRule>
  </conditionalFormatting>
  <conditionalFormatting sqref="C37">
    <cfRule type="cellIs" dxfId="39" priority="7" operator="notEqual">
      <formula>0</formula>
    </cfRule>
  </conditionalFormatting>
  <conditionalFormatting sqref="G63:L117">
    <cfRule type="cellIs" dxfId="38" priority="6" operator="equal">
      <formula>0</formula>
    </cfRule>
  </conditionalFormatting>
  <conditionalFormatting sqref="G55:L59">
    <cfRule type="cellIs" dxfId="37" priority="3" operator="greaterThan">
      <formula>0</formula>
    </cfRule>
    <cfRule type="cellIs" dxfId="36" priority="4" operator="lessThan">
      <formula>0</formula>
    </cfRule>
    <cfRule type="cellIs" dxfId="35" priority="5" operator="equal">
      <formula>0</formula>
    </cfRule>
  </conditionalFormatting>
  <conditionalFormatting sqref="E120:L147">
    <cfRule type="cellIs" dxfId="34" priority="2" operator="notEqual">
      <formula>0</formula>
    </cfRule>
  </conditionalFormatting>
  <conditionalFormatting sqref="G119:L147">
    <cfRule type="cellIs" dxfId="33" priority="1" operator="equal">
      <formula>0</formula>
    </cfRule>
  </conditionalFormatting>
  <pageMargins left="0.7" right="0.7" top="0.75" bottom="0.75" header="0.3" footer="0.3"/>
  <pageSetup paperSize="8" scale="58"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pageSetUpPr fitToPage="1"/>
  </sheetPr>
  <dimension ref="A1:AA36"/>
  <sheetViews>
    <sheetView workbookViewId="0">
      <selection activeCell="E11" sqref="E11"/>
    </sheetView>
  </sheetViews>
  <sheetFormatPr defaultRowHeight="12.75" x14ac:dyDescent="0.25"/>
  <cols>
    <col min="1" max="1" width="5.42578125" style="8" customWidth="1"/>
    <col min="2" max="2" width="9.140625" style="8"/>
    <col min="3" max="3" width="47.85546875" style="8" customWidth="1"/>
    <col min="4" max="4" width="14.5703125" style="8" customWidth="1"/>
    <col min="5" max="6" width="14.85546875" style="9" customWidth="1"/>
    <col min="7" max="7" width="15" style="49" customWidth="1"/>
    <col min="8" max="8" width="15" style="8" customWidth="1"/>
    <col min="9" max="9" width="15" style="50" customWidth="1"/>
    <col min="10" max="10" width="15" style="52" customWidth="1"/>
    <col min="11" max="11" width="15" style="8" customWidth="1"/>
    <col min="12" max="12" width="15" style="51" customWidth="1"/>
    <col min="13" max="14" width="15" style="52" customWidth="1"/>
    <col min="15" max="17" width="10" style="8" customWidth="1"/>
    <col min="18" max="18" width="10.5703125" style="8" customWidth="1"/>
    <col min="19" max="19" width="10" style="49" customWidth="1"/>
    <col min="20" max="24" width="10" style="8" customWidth="1"/>
    <col min="25" max="25" width="10" style="51" customWidth="1"/>
    <col min="26" max="27" width="9.140625" style="121"/>
    <col min="28" max="16384" width="9.140625" style="8"/>
  </cols>
  <sheetData>
    <row r="1" spans="2:27" ht="15" customHeight="1" x14ac:dyDescent="0.25">
      <c r="G1" s="750" t="s">
        <v>615</v>
      </c>
      <c r="H1" s="751"/>
      <c r="I1" s="752"/>
      <c r="J1" s="753" t="s">
        <v>616</v>
      </c>
      <c r="K1" s="750" t="s">
        <v>617</v>
      </c>
      <c r="L1" s="752"/>
      <c r="M1" s="753" t="s">
        <v>60</v>
      </c>
      <c r="N1" s="753" t="s">
        <v>738</v>
      </c>
    </row>
    <row r="2" spans="2:27" x14ac:dyDescent="0.25">
      <c r="G2" s="750"/>
      <c r="H2" s="751"/>
      <c r="I2" s="752"/>
      <c r="J2" s="753"/>
      <c r="K2" s="750"/>
      <c r="L2" s="752"/>
      <c r="M2" s="753"/>
      <c r="N2" s="753"/>
    </row>
    <row r="3" spans="2:27" s="118" customFormat="1" ht="57" customHeight="1" x14ac:dyDescent="0.25">
      <c r="E3" s="119"/>
      <c r="F3" s="119"/>
      <c r="G3" s="750"/>
      <c r="H3" s="751"/>
      <c r="I3" s="752"/>
      <c r="J3" s="753"/>
      <c r="K3" s="750"/>
      <c r="L3" s="752"/>
      <c r="M3" s="753"/>
      <c r="N3" s="753"/>
      <c r="O3" s="750" t="s">
        <v>733</v>
      </c>
      <c r="P3" s="751"/>
      <c r="Q3" s="751"/>
      <c r="R3" s="116"/>
      <c r="S3" s="750" t="s">
        <v>734</v>
      </c>
      <c r="T3" s="751"/>
      <c r="U3" s="751"/>
      <c r="V3" s="751"/>
      <c r="W3" s="751"/>
      <c r="X3" s="751"/>
      <c r="Y3" s="752"/>
      <c r="Z3" s="122" t="s">
        <v>620</v>
      </c>
      <c r="AA3" s="122" t="s">
        <v>620</v>
      </c>
    </row>
    <row r="4" spans="2:27" s="10" customFormat="1" ht="92.25" customHeight="1" x14ac:dyDescent="0.25">
      <c r="C4" s="10" t="s">
        <v>618</v>
      </c>
      <c r="D4" s="10" t="s">
        <v>53</v>
      </c>
      <c r="E4" s="11" t="s">
        <v>55</v>
      </c>
      <c r="F4" s="11" t="s">
        <v>119</v>
      </c>
      <c r="G4" s="12" t="s">
        <v>619</v>
      </c>
      <c r="H4" s="10" t="s">
        <v>72</v>
      </c>
      <c r="I4" s="13" t="s">
        <v>73</v>
      </c>
      <c r="J4" s="754"/>
      <c r="K4" s="10" t="s">
        <v>74</v>
      </c>
      <c r="L4" s="14" t="s">
        <v>75</v>
      </c>
      <c r="M4" s="754"/>
      <c r="N4" s="754"/>
      <c r="O4" s="11">
        <v>2016</v>
      </c>
      <c r="P4" s="11">
        <f>O4+1</f>
        <v>2017</v>
      </c>
      <c r="Q4" s="11">
        <f t="shared" ref="Q4:Q5" si="0">P4+1</f>
        <v>2018</v>
      </c>
      <c r="R4" s="11" t="s">
        <v>737</v>
      </c>
      <c r="S4" s="90" t="s">
        <v>736</v>
      </c>
      <c r="T4" s="11">
        <v>2018</v>
      </c>
      <c r="U4" s="11">
        <f t="shared" ref="U4:AA5" si="1">T4+1</f>
        <v>2019</v>
      </c>
      <c r="V4" s="11">
        <f t="shared" si="1"/>
        <v>2020</v>
      </c>
      <c r="W4" s="11">
        <f t="shared" si="1"/>
        <v>2021</v>
      </c>
      <c r="X4" s="11">
        <f t="shared" si="1"/>
        <v>2022</v>
      </c>
      <c r="Y4" s="91">
        <f t="shared" si="1"/>
        <v>2023</v>
      </c>
      <c r="Z4" s="123" t="s">
        <v>739</v>
      </c>
      <c r="AA4" s="123" t="s">
        <v>740</v>
      </c>
    </row>
    <row r="5" spans="2:27" s="15" customFormat="1" x14ac:dyDescent="0.25">
      <c r="B5" s="15">
        <v>1</v>
      </c>
      <c r="C5" s="15">
        <f>B5+1</f>
        <v>2</v>
      </c>
      <c r="D5" s="15">
        <f t="shared" ref="D5:M5" si="2">C5+1</f>
        <v>3</v>
      </c>
      <c r="E5" s="15">
        <f t="shared" si="2"/>
        <v>4</v>
      </c>
      <c r="F5" s="15">
        <f t="shared" si="2"/>
        <v>5</v>
      </c>
      <c r="G5" s="16">
        <f t="shared" si="2"/>
        <v>6</v>
      </c>
      <c r="H5" s="15">
        <f t="shared" si="2"/>
        <v>7</v>
      </c>
      <c r="I5" s="15">
        <f t="shared" si="2"/>
        <v>8</v>
      </c>
      <c r="J5" s="17">
        <f t="shared" si="2"/>
        <v>9</v>
      </c>
      <c r="K5" s="15">
        <f t="shared" si="2"/>
        <v>10</v>
      </c>
      <c r="L5" s="18">
        <f t="shared" si="2"/>
        <v>11</v>
      </c>
      <c r="M5" s="17">
        <f t="shared" si="2"/>
        <v>12</v>
      </c>
      <c r="N5" s="17">
        <f t="shared" ref="N5" si="3">M5+1</f>
        <v>13</v>
      </c>
      <c r="O5" s="15">
        <f t="shared" ref="O5" si="4">N5+1</f>
        <v>14</v>
      </c>
      <c r="P5" s="15">
        <f t="shared" ref="P5" si="5">O5+1</f>
        <v>15</v>
      </c>
      <c r="Q5" s="15">
        <f t="shared" si="0"/>
        <v>16</v>
      </c>
      <c r="R5" s="15">
        <f t="shared" ref="R5" si="6">Q5+1</f>
        <v>17</v>
      </c>
      <c r="S5" s="16">
        <f t="shared" ref="S5" si="7">R5+1</f>
        <v>18</v>
      </c>
      <c r="T5" s="15">
        <f t="shared" ref="T5" si="8">S5+1</f>
        <v>19</v>
      </c>
      <c r="U5" s="15">
        <f t="shared" si="1"/>
        <v>20</v>
      </c>
      <c r="V5" s="15">
        <f t="shared" si="1"/>
        <v>21</v>
      </c>
      <c r="W5" s="15">
        <f t="shared" si="1"/>
        <v>22</v>
      </c>
      <c r="X5" s="15">
        <f t="shared" si="1"/>
        <v>23</v>
      </c>
      <c r="Y5" s="18">
        <f t="shared" si="1"/>
        <v>24</v>
      </c>
      <c r="Z5" s="124">
        <f t="shared" si="1"/>
        <v>25</v>
      </c>
      <c r="AA5" s="124">
        <f t="shared" si="1"/>
        <v>26</v>
      </c>
    </row>
    <row r="6" spans="2:27" s="109" customFormat="1" ht="30" customHeight="1" x14ac:dyDescent="0.25">
      <c r="C6" s="109" t="s">
        <v>620</v>
      </c>
      <c r="E6" s="110"/>
      <c r="F6" s="110"/>
      <c r="G6" s="111">
        <f>G9+G20+G28</f>
        <v>204.14530000000002</v>
      </c>
      <c r="H6" s="109">
        <f t="shared" ref="H6:L6" si="9">H9+H20+H28</f>
        <v>934.77310000000011</v>
      </c>
      <c r="I6" s="112"/>
      <c r="J6" s="113">
        <f t="shared" si="9"/>
        <v>1033.665</v>
      </c>
      <c r="K6" s="109">
        <f t="shared" si="9"/>
        <v>40.097000000000001</v>
      </c>
      <c r="L6" s="114">
        <f t="shared" si="9"/>
        <v>40.097000000000001</v>
      </c>
      <c r="M6" s="115">
        <f>M9+M20+M28</f>
        <v>1178.4481000000001</v>
      </c>
      <c r="N6" s="115">
        <f>N9+N20+N28</f>
        <v>788.48950000000002</v>
      </c>
      <c r="O6" s="109">
        <f t="shared" ref="O6:Y6" si="10">O9+O20+O28</f>
        <v>15.28</v>
      </c>
      <c r="P6" s="109">
        <f t="shared" si="10"/>
        <v>159.87699999999998</v>
      </c>
      <c r="Q6" s="109">
        <f t="shared" si="10"/>
        <v>153.14717999999999</v>
      </c>
      <c r="R6" s="109">
        <f t="shared" si="10"/>
        <v>475.46532000000002</v>
      </c>
      <c r="S6" s="111">
        <f t="shared" si="10"/>
        <v>61.579999999999991</v>
      </c>
      <c r="T6" s="109">
        <f t="shared" si="10"/>
        <v>726.90949999999998</v>
      </c>
      <c r="U6" s="109">
        <f t="shared" si="10"/>
        <v>0</v>
      </c>
      <c r="V6" s="109">
        <f t="shared" si="10"/>
        <v>0</v>
      </c>
      <c r="W6" s="109">
        <f t="shared" si="10"/>
        <v>0</v>
      </c>
      <c r="X6" s="109">
        <f t="shared" si="10"/>
        <v>0</v>
      </c>
      <c r="Y6" s="114">
        <f t="shared" si="10"/>
        <v>0</v>
      </c>
      <c r="Z6" s="120">
        <f>SUM(S6:T6)</f>
        <v>788.48950000000002</v>
      </c>
      <c r="AA6" s="120">
        <f>SUM(U6:Y6)</f>
        <v>0</v>
      </c>
    </row>
    <row r="7" spans="2:27" s="19" customFormat="1" x14ac:dyDescent="0.25">
      <c r="C7" s="129" t="s">
        <v>741</v>
      </c>
      <c r="E7" s="20"/>
      <c r="F7" s="20"/>
      <c r="G7" s="21"/>
      <c r="I7" s="22"/>
      <c r="J7" s="23"/>
      <c r="L7" s="24">
        <f>L9</f>
        <v>40.097000000000001</v>
      </c>
      <c r="M7" s="25">
        <f t="shared" ref="M7:AA7" si="11">M9</f>
        <v>1033.665</v>
      </c>
      <c r="N7" s="25">
        <f t="shared" si="11"/>
        <v>660.47500000000002</v>
      </c>
      <c r="O7" s="19">
        <f t="shared" si="11"/>
        <v>0</v>
      </c>
      <c r="P7" s="19">
        <f t="shared" si="11"/>
        <v>131.05699999999999</v>
      </c>
      <c r="Q7" s="19">
        <f t="shared" si="11"/>
        <v>87.923000000000002</v>
      </c>
      <c r="R7" s="19">
        <f t="shared" si="11"/>
        <v>441.495</v>
      </c>
      <c r="S7" s="21">
        <f t="shared" si="11"/>
        <v>32.409999999999997</v>
      </c>
      <c r="T7" s="19">
        <f t="shared" si="11"/>
        <v>628.06499999999994</v>
      </c>
      <c r="U7" s="19">
        <f t="shared" si="11"/>
        <v>0</v>
      </c>
      <c r="V7" s="19">
        <f t="shared" si="11"/>
        <v>0</v>
      </c>
      <c r="W7" s="19">
        <f t="shared" si="11"/>
        <v>0</v>
      </c>
      <c r="X7" s="19">
        <f t="shared" si="11"/>
        <v>0</v>
      </c>
      <c r="Y7" s="24">
        <f t="shared" si="11"/>
        <v>0</v>
      </c>
      <c r="Z7" s="121">
        <f t="shared" si="11"/>
        <v>660.47499999999991</v>
      </c>
      <c r="AA7" s="121">
        <f t="shared" si="11"/>
        <v>0</v>
      </c>
    </row>
    <row r="8" spans="2:27" s="19" customFormat="1" x14ac:dyDescent="0.25">
      <c r="C8" s="129" t="s">
        <v>742</v>
      </c>
      <c r="E8" s="20"/>
      <c r="F8" s="20"/>
      <c r="G8" s="21"/>
      <c r="I8" s="22"/>
      <c r="J8" s="23"/>
      <c r="L8" s="24">
        <f>L20+L28</f>
        <v>0</v>
      </c>
      <c r="M8" s="25">
        <f t="shared" ref="M8:AA8" si="12">M20+M28</f>
        <v>144.78310000000002</v>
      </c>
      <c r="N8" s="25">
        <f t="shared" si="12"/>
        <v>128.01450000000003</v>
      </c>
      <c r="O8" s="19">
        <f t="shared" si="12"/>
        <v>15.28</v>
      </c>
      <c r="P8" s="19">
        <f t="shared" si="12"/>
        <v>28.819999999999997</v>
      </c>
      <c r="Q8" s="19">
        <f t="shared" si="12"/>
        <v>65.224180000000004</v>
      </c>
      <c r="R8" s="19">
        <f t="shared" si="12"/>
        <v>33.970320000000008</v>
      </c>
      <c r="S8" s="21">
        <f t="shared" si="12"/>
        <v>29.169999999999995</v>
      </c>
      <c r="T8" s="19">
        <f t="shared" si="12"/>
        <v>98.844500000000011</v>
      </c>
      <c r="U8" s="19">
        <f t="shared" si="12"/>
        <v>0</v>
      </c>
      <c r="V8" s="19">
        <f t="shared" si="12"/>
        <v>0</v>
      </c>
      <c r="W8" s="19">
        <f t="shared" si="12"/>
        <v>0</v>
      </c>
      <c r="X8" s="19">
        <f t="shared" si="12"/>
        <v>0</v>
      </c>
      <c r="Y8" s="24">
        <f t="shared" si="12"/>
        <v>0</v>
      </c>
      <c r="Z8" s="121">
        <f t="shared" si="12"/>
        <v>128.01450000000003</v>
      </c>
      <c r="AA8" s="121">
        <f t="shared" si="12"/>
        <v>0</v>
      </c>
    </row>
    <row r="9" spans="2:27" s="19" customFormat="1" ht="30" customHeight="1" x14ac:dyDescent="0.25">
      <c r="C9" s="19" t="s">
        <v>621</v>
      </c>
      <c r="E9" s="20"/>
      <c r="F9" s="20"/>
      <c r="G9" s="21">
        <f>SUM(G10:G18)</f>
        <v>180.51000000000002</v>
      </c>
      <c r="H9" s="19">
        <f t="shared" ref="H9:L9" si="13">SUM(H10:H18)</f>
        <v>784.47</v>
      </c>
      <c r="I9" s="22"/>
      <c r="J9" s="23">
        <f t="shared" si="13"/>
        <v>1033.665</v>
      </c>
      <c r="K9" s="19">
        <f t="shared" si="13"/>
        <v>40.097000000000001</v>
      </c>
      <c r="L9" s="24">
        <f t="shared" si="13"/>
        <v>40.097000000000001</v>
      </c>
      <c r="M9" s="25">
        <f>SUM(M10:M18)</f>
        <v>1033.665</v>
      </c>
      <c r="N9" s="25">
        <f>SUM(N10:N18)</f>
        <v>660.47500000000002</v>
      </c>
      <c r="O9" s="19">
        <f t="shared" ref="O9:Y9" si="14">SUM(O10:O18)</f>
        <v>0</v>
      </c>
      <c r="P9" s="19">
        <f t="shared" si="14"/>
        <v>131.05699999999999</v>
      </c>
      <c r="Q9" s="19">
        <f t="shared" si="14"/>
        <v>87.923000000000002</v>
      </c>
      <c r="R9" s="19">
        <f t="shared" si="14"/>
        <v>441.495</v>
      </c>
      <c r="S9" s="21">
        <f t="shared" si="14"/>
        <v>32.409999999999997</v>
      </c>
      <c r="T9" s="19">
        <f t="shared" si="14"/>
        <v>628.06499999999994</v>
      </c>
      <c r="U9" s="19">
        <f t="shared" si="14"/>
        <v>0</v>
      </c>
      <c r="V9" s="19">
        <f t="shared" si="14"/>
        <v>0</v>
      </c>
      <c r="W9" s="19">
        <f t="shared" si="14"/>
        <v>0</v>
      </c>
      <c r="X9" s="19">
        <f t="shared" si="14"/>
        <v>0</v>
      </c>
      <c r="Y9" s="24">
        <f t="shared" si="14"/>
        <v>0</v>
      </c>
      <c r="Z9" s="121">
        <f t="shared" ref="Z9:Z35" si="15">SUM(S9:T9)</f>
        <v>660.47499999999991</v>
      </c>
      <c r="AA9" s="121">
        <f t="shared" ref="AA9:AA35" si="16">SUM(U9:Y9)</f>
        <v>0</v>
      </c>
    </row>
    <row r="10" spans="2:27" ht="63.75" x14ac:dyDescent="0.25">
      <c r="B10" s="26" t="s">
        <v>622</v>
      </c>
      <c r="C10" s="27" t="s">
        <v>623</v>
      </c>
      <c r="D10" s="28" t="s">
        <v>624</v>
      </c>
      <c r="E10" s="29">
        <v>2013</v>
      </c>
      <c r="F10" s="29">
        <v>2017</v>
      </c>
      <c r="G10" s="30">
        <v>76.760000000000005</v>
      </c>
      <c r="H10" s="31">
        <v>313.04000000000002</v>
      </c>
      <c r="I10" s="32">
        <v>42156</v>
      </c>
      <c r="J10" s="33">
        <v>209.97</v>
      </c>
      <c r="K10" s="34" t="s">
        <v>534</v>
      </c>
      <c r="L10" s="35" t="s">
        <v>534</v>
      </c>
      <c r="M10" s="36">
        <f>J10</f>
        <v>209.97</v>
      </c>
      <c r="N10" s="36">
        <v>21.34</v>
      </c>
      <c r="O10" s="8">
        <v>0</v>
      </c>
      <c r="P10" s="8">
        <v>21.34</v>
      </c>
      <c r="Q10" s="8">
        <v>0</v>
      </c>
      <c r="R10" s="8">
        <f>N10-SUM(P10:Q10)</f>
        <v>0</v>
      </c>
      <c r="S10" s="49">
        <v>0</v>
      </c>
      <c r="T10" s="8">
        <f>P10</f>
        <v>21.34</v>
      </c>
      <c r="U10" s="8">
        <v>0</v>
      </c>
      <c r="V10" s="8">
        <v>0</v>
      </c>
      <c r="W10" s="8">
        <v>0</v>
      </c>
      <c r="X10" s="8">
        <v>0</v>
      </c>
      <c r="Y10" s="51">
        <v>0</v>
      </c>
      <c r="Z10" s="121">
        <f t="shared" si="15"/>
        <v>21.34</v>
      </c>
      <c r="AA10" s="121">
        <f t="shared" si="16"/>
        <v>0</v>
      </c>
    </row>
    <row r="11" spans="2:27" ht="51" x14ac:dyDescent="0.25">
      <c r="B11" s="26" t="s">
        <v>622</v>
      </c>
      <c r="C11" s="27" t="s">
        <v>625</v>
      </c>
      <c r="D11" s="28" t="s">
        <v>626</v>
      </c>
      <c r="E11" s="29">
        <v>2013</v>
      </c>
      <c r="F11" s="29">
        <v>2017</v>
      </c>
      <c r="G11" s="30">
        <v>22.32</v>
      </c>
      <c r="H11" s="31">
        <v>84.01</v>
      </c>
      <c r="I11" s="32">
        <v>41913</v>
      </c>
      <c r="J11" s="33">
        <v>63.09</v>
      </c>
      <c r="K11" s="34" t="s">
        <v>534</v>
      </c>
      <c r="L11" s="35" t="s">
        <v>534</v>
      </c>
      <c r="M11" s="36">
        <f t="shared" ref="M11:M18" si="17">J11</f>
        <v>63.09</v>
      </c>
      <c r="N11" s="36">
        <v>33.24</v>
      </c>
      <c r="O11" s="8">
        <v>0</v>
      </c>
      <c r="P11" s="8">
        <v>33.24</v>
      </c>
      <c r="Q11" s="8">
        <v>0</v>
      </c>
      <c r="R11" s="8">
        <f t="shared" ref="R11:R18" si="18">N11-SUM(P11:Q11)</f>
        <v>0</v>
      </c>
      <c r="S11" s="49">
        <v>0</v>
      </c>
      <c r="T11" s="8">
        <f>P11</f>
        <v>33.24</v>
      </c>
      <c r="U11" s="8">
        <v>0</v>
      </c>
      <c r="V11" s="8">
        <v>0</v>
      </c>
      <c r="W11" s="8">
        <v>0</v>
      </c>
      <c r="X11" s="8">
        <v>0</v>
      </c>
      <c r="Y11" s="51">
        <v>0</v>
      </c>
      <c r="Z11" s="121">
        <f t="shared" si="15"/>
        <v>33.24</v>
      </c>
      <c r="AA11" s="121">
        <f t="shared" si="16"/>
        <v>0</v>
      </c>
    </row>
    <row r="12" spans="2:27" ht="51" x14ac:dyDescent="0.25">
      <c r="B12" s="26" t="s">
        <v>622</v>
      </c>
      <c r="C12" s="27" t="s">
        <v>627</v>
      </c>
      <c r="D12" s="28" t="s">
        <v>628</v>
      </c>
      <c r="E12" s="29">
        <v>2013</v>
      </c>
      <c r="F12" s="29">
        <v>2017</v>
      </c>
      <c r="G12" s="30">
        <v>57.06</v>
      </c>
      <c r="H12" s="31">
        <v>255.63</v>
      </c>
      <c r="I12" s="32">
        <v>41456</v>
      </c>
      <c r="J12" s="33">
        <v>187.32</v>
      </c>
      <c r="K12" s="34" t="s">
        <v>534</v>
      </c>
      <c r="L12" s="35" t="s">
        <v>534</v>
      </c>
      <c r="M12" s="36">
        <f t="shared" si="17"/>
        <v>187.32</v>
      </c>
      <c r="N12" s="36">
        <v>32.61</v>
      </c>
      <c r="O12" s="8">
        <v>0</v>
      </c>
      <c r="P12" s="8">
        <v>32.61</v>
      </c>
      <c r="Q12" s="8">
        <v>0</v>
      </c>
      <c r="R12" s="8">
        <f t="shared" si="18"/>
        <v>0</v>
      </c>
      <c r="S12" s="49">
        <v>0</v>
      </c>
      <c r="T12" s="8">
        <f>P12</f>
        <v>32.61</v>
      </c>
      <c r="U12" s="8">
        <v>0</v>
      </c>
      <c r="V12" s="8">
        <v>0</v>
      </c>
      <c r="W12" s="8">
        <v>0</v>
      </c>
      <c r="X12" s="8">
        <v>0</v>
      </c>
      <c r="Y12" s="51">
        <v>0</v>
      </c>
      <c r="Z12" s="121">
        <f t="shared" si="15"/>
        <v>32.61</v>
      </c>
      <c r="AA12" s="121">
        <f t="shared" si="16"/>
        <v>0</v>
      </c>
    </row>
    <row r="13" spans="2:27" ht="51" x14ac:dyDescent="0.25">
      <c r="B13" s="26" t="s">
        <v>622</v>
      </c>
      <c r="C13" s="27" t="s">
        <v>686</v>
      </c>
      <c r="D13" s="28" t="s">
        <v>629</v>
      </c>
      <c r="E13" s="29">
        <v>2016</v>
      </c>
      <c r="F13" s="29">
        <v>2018</v>
      </c>
      <c r="G13" s="30">
        <v>17.690000000000001</v>
      </c>
      <c r="H13" s="31">
        <v>98.39</v>
      </c>
      <c r="I13" s="32">
        <v>42887</v>
      </c>
      <c r="J13" s="33">
        <v>98.39</v>
      </c>
      <c r="K13" s="34" t="s">
        <v>534</v>
      </c>
      <c r="L13" s="35" t="s">
        <v>534</v>
      </c>
      <c r="M13" s="36">
        <f t="shared" si="17"/>
        <v>98.39</v>
      </c>
      <c r="N13" s="36">
        <v>98.39</v>
      </c>
      <c r="O13" s="8">
        <v>0</v>
      </c>
      <c r="P13" s="8">
        <v>19.937000000000001</v>
      </c>
      <c r="Q13" s="8">
        <v>78.453000000000003</v>
      </c>
      <c r="R13" s="8">
        <f t="shared" si="18"/>
        <v>0</v>
      </c>
      <c r="S13" s="49">
        <f>ROUND(8288.60314598305/1000*1.18,2)</f>
        <v>9.7799999999999994</v>
      </c>
      <c r="T13" s="47">
        <f>N13-S13-SUM(U13:Y13)</f>
        <v>88.61</v>
      </c>
      <c r="U13" s="8">
        <v>0</v>
      </c>
      <c r="V13" s="8">
        <v>0</v>
      </c>
      <c r="W13" s="8">
        <v>0</v>
      </c>
      <c r="X13" s="8">
        <v>0</v>
      </c>
      <c r="Y13" s="51">
        <v>0</v>
      </c>
      <c r="Z13" s="121">
        <f t="shared" si="15"/>
        <v>98.39</v>
      </c>
      <c r="AA13" s="121">
        <f t="shared" si="16"/>
        <v>0</v>
      </c>
    </row>
    <row r="14" spans="2:27" ht="38.25" x14ac:dyDescent="0.25">
      <c r="B14" s="26" t="s">
        <v>622</v>
      </c>
      <c r="C14" s="27" t="s">
        <v>630</v>
      </c>
      <c r="D14" s="28" t="s">
        <v>631</v>
      </c>
      <c r="E14" s="29">
        <v>2017</v>
      </c>
      <c r="F14" s="29">
        <v>2018</v>
      </c>
      <c r="G14" s="30">
        <v>6.68</v>
      </c>
      <c r="H14" s="31">
        <v>33.4</v>
      </c>
      <c r="I14" s="32">
        <v>43070</v>
      </c>
      <c r="J14" s="33">
        <v>33.4</v>
      </c>
      <c r="K14" s="37">
        <v>40.097000000000001</v>
      </c>
      <c r="L14" s="38">
        <v>40.097000000000001</v>
      </c>
      <c r="M14" s="36">
        <f t="shared" si="17"/>
        <v>33.4</v>
      </c>
      <c r="N14" s="36">
        <v>33.4</v>
      </c>
      <c r="O14" s="8">
        <v>0</v>
      </c>
      <c r="P14" s="8">
        <v>23.93</v>
      </c>
      <c r="Q14" s="8">
        <v>9.4699999999999989</v>
      </c>
      <c r="R14" s="8">
        <f t="shared" si="18"/>
        <v>0</v>
      </c>
      <c r="S14" s="49">
        <f>ROUND(19180.5360766441/1000*1.18,2)</f>
        <v>22.63</v>
      </c>
      <c r="T14" s="47">
        <f t="shared" ref="T14:T18" si="19">N14-S14-SUM(U14:Y14)</f>
        <v>10.77</v>
      </c>
      <c r="U14" s="8">
        <v>0</v>
      </c>
      <c r="V14" s="8">
        <v>0</v>
      </c>
      <c r="W14" s="8">
        <v>0</v>
      </c>
      <c r="X14" s="8">
        <v>0</v>
      </c>
      <c r="Y14" s="51">
        <v>0</v>
      </c>
      <c r="Z14" s="121">
        <f t="shared" si="15"/>
        <v>33.4</v>
      </c>
      <c r="AA14" s="121">
        <f t="shared" si="16"/>
        <v>0</v>
      </c>
    </row>
    <row r="15" spans="2:27" ht="63.75" x14ac:dyDescent="0.25">
      <c r="B15" s="39" t="s">
        <v>632</v>
      </c>
      <c r="C15" s="40" t="s">
        <v>633</v>
      </c>
      <c r="D15" s="41" t="s">
        <v>634</v>
      </c>
      <c r="E15" s="42">
        <v>2017</v>
      </c>
      <c r="F15" s="42">
        <v>2019</v>
      </c>
      <c r="G15" s="43" t="s">
        <v>534</v>
      </c>
      <c r="H15" s="37" t="s">
        <v>534</v>
      </c>
      <c r="I15" s="44" t="s">
        <v>534</v>
      </c>
      <c r="J15" s="45">
        <v>84.86</v>
      </c>
      <c r="K15" s="34" t="s">
        <v>534</v>
      </c>
      <c r="L15" s="34" t="s">
        <v>534</v>
      </c>
      <c r="M15" s="46">
        <f t="shared" si="17"/>
        <v>84.86</v>
      </c>
      <c r="N15" s="46">
        <f>M15</f>
        <v>84.86</v>
      </c>
      <c r="O15" s="8">
        <v>0</v>
      </c>
      <c r="P15" s="8">
        <v>0</v>
      </c>
      <c r="Q15" s="8">
        <v>0</v>
      </c>
      <c r="R15" s="66">
        <f t="shared" si="18"/>
        <v>84.86</v>
      </c>
      <c r="S15" s="49">
        <v>0</v>
      </c>
      <c r="T15" s="47">
        <f t="shared" si="19"/>
        <v>84.86</v>
      </c>
      <c r="U15" s="8">
        <v>0</v>
      </c>
      <c r="V15" s="8">
        <v>0</v>
      </c>
      <c r="W15" s="8">
        <v>0</v>
      </c>
      <c r="X15" s="8">
        <v>0</v>
      </c>
      <c r="Y15" s="51">
        <v>0</v>
      </c>
      <c r="Z15" s="121">
        <f t="shared" si="15"/>
        <v>84.86</v>
      </c>
      <c r="AA15" s="121">
        <f t="shared" si="16"/>
        <v>0</v>
      </c>
    </row>
    <row r="16" spans="2:27" ht="63.75" x14ac:dyDescent="0.25">
      <c r="B16" s="39" t="s">
        <v>632</v>
      </c>
      <c r="C16" s="40" t="s">
        <v>635</v>
      </c>
      <c r="D16" s="41" t="s">
        <v>636</v>
      </c>
      <c r="E16" s="42">
        <v>2018</v>
      </c>
      <c r="F16" s="42">
        <f>E16</f>
        <v>2018</v>
      </c>
      <c r="G16" s="43" t="s">
        <v>534</v>
      </c>
      <c r="H16" s="37" t="s">
        <v>534</v>
      </c>
      <c r="I16" s="44" t="s">
        <v>534</v>
      </c>
      <c r="J16" s="45">
        <v>269.41899999999998</v>
      </c>
      <c r="K16" s="34" t="s">
        <v>534</v>
      </c>
      <c r="L16" s="34" t="s">
        <v>534</v>
      </c>
      <c r="M16" s="46">
        <f t="shared" si="17"/>
        <v>269.41899999999998</v>
      </c>
      <c r="N16" s="46">
        <f>M16</f>
        <v>269.41899999999998</v>
      </c>
      <c r="O16" s="8">
        <v>0</v>
      </c>
      <c r="P16" s="8">
        <v>0</v>
      </c>
      <c r="Q16" s="8">
        <v>0</v>
      </c>
      <c r="R16" s="66">
        <f t="shared" si="18"/>
        <v>269.41899999999998</v>
      </c>
      <c r="S16" s="49">
        <v>0</v>
      </c>
      <c r="T16" s="47">
        <f t="shared" si="19"/>
        <v>269.41899999999998</v>
      </c>
      <c r="U16" s="8">
        <v>0</v>
      </c>
      <c r="V16" s="8">
        <v>0</v>
      </c>
      <c r="W16" s="8">
        <v>0</v>
      </c>
      <c r="X16" s="8">
        <v>0</v>
      </c>
      <c r="Y16" s="51">
        <v>0</v>
      </c>
      <c r="Z16" s="121">
        <f t="shared" si="15"/>
        <v>269.41899999999998</v>
      </c>
      <c r="AA16" s="121">
        <f t="shared" si="16"/>
        <v>0</v>
      </c>
    </row>
    <row r="17" spans="1:27" ht="63.75" x14ac:dyDescent="0.25">
      <c r="B17" s="39" t="s">
        <v>632</v>
      </c>
      <c r="C17" s="40" t="s">
        <v>637</v>
      </c>
      <c r="D17" s="41" t="s">
        <v>638</v>
      </c>
      <c r="E17" s="42">
        <v>2018</v>
      </c>
      <c r="F17" s="42">
        <f>E17</f>
        <v>2018</v>
      </c>
      <c r="G17" s="43" t="s">
        <v>534</v>
      </c>
      <c r="H17" s="37" t="s">
        <v>534</v>
      </c>
      <c r="I17" s="44" t="s">
        <v>534</v>
      </c>
      <c r="J17" s="45">
        <v>53.32</v>
      </c>
      <c r="K17" s="34" t="s">
        <v>534</v>
      </c>
      <c r="L17" s="34" t="s">
        <v>534</v>
      </c>
      <c r="M17" s="46">
        <f t="shared" si="17"/>
        <v>53.32</v>
      </c>
      <c r="N17" s="46">
        <f>M17</f>
        <v>53.32</v>
      </c>
      <c r="O17" s="8">
        <v>0</v>
      </c>
      <c r="P17" s="8">
        <v>0</v>
      </c>
      <c r="Q17" s="8">
        <v>0</v>
      </c>
      <c r="R17" s="66">
        <f t="shared" si="18"/>
        <v>53.32</v>
      </c>
      <c r="S17" s="49">
        <v>0</v>
      </c>
      <c r="T17" s="47">
        <f t="shared" si="19"/>
        <v>53.32</v>
      </c>
      <c r="U17" s="8">
        <v>0</v>
      </c>
      <c r="V17" s="8">
        <v>0</v>
      </c>
      <c r="W17" s="8">
        <v>0</v>
      </c>
      <c r="X17" s="8">
        <v>0</v>
      </c>
      <c r="Y17" s="51">
        <v>0</v>
      </c>
      <c r="Z17" s="121">
        <f t="shared" si="15"/>
        <v>53.32</v>
      </c>
      <c r="AA17" s="121">
        <f t="shared" si="16"/>
        <v>0</v>
      </c>
    </row>
    <row r="18" spans="1:27" ht="63.75" x14ac:dyDescent="0.25">
      <c r="B18" s="39" t="s">
        <v>632</v>
      </c>
      <c r="C18" s="40" t="s">
        <v>639</v>
      </c>
      <c r="D18" s="41" t="s">
        <v>640</v>
      </c>
      <c r="E18" s="42">
        <v>2018</v>
      </c>
      <c r="F18" s="42">
        <f>E18</f>
        <v>2018</v>
      </c>
      <c r="G18" s="43" t="s">
        <v>534</v>
      </c>
      <c r="H18" s="37" t="s">
        <v>534</v>
      </c>
      <c r="I18" s="44" t="s">
        <v>534</v>
      </c>
      <c r="J18" s="45">
        <v>33.896000000000001</v>
      </c>
      <c r="K18" s="47"/>
      <c r="L18" s="48"/>
      <c r="M18" s="46">
        <f t="shared" si="17"/>
        <v>33.896000000000001</v>
      </c>
      <c r="N18" s="46">
        <f>M18</f>
        <v>33.896000000000001</v>
      </c>
      <c r="O18" s="8">
        <v>0</v>
      </c>
      <c r="P18" s="8">
        <v>0</v>
      </c>
      <c r="Q18" s="8">
        <v>0</v>
      </c>
      <c r="R18" s="66">
        <f t="shared" si="18"/>
        <v>33.896000000000001</v>
      </c>
      <c r="S18" s="49">
        <v>0</v>
      </c>
      <c r="T18" s="47">
        <f t="shared" si="19"/>
        <v>33.896000000000001</v>
      </c>
      <c r="U18" s="8">
        <v>0</v>
      </c>
      <c r="V18" s="8">
        <v>0</v>
      </c>
      <c r="W18" s="8">
        <v>0</v>
      </c>
      <c r="X18" s="8">
        <v>0</v>
      </c>
      <c r="Y18" s="51">
        <v>0</v>
      </c>
      <c r="Z18" s="121">
        <f t="shared" si="15"/>
        <v>33.896000000000001</v>
      </c>
      <c r="AA18" s="121">
        <f t="shared" si="16"/>
        <v>0</v>
      </c>
    </row>
    <row r="19" spans="1:27" s="102" customFormat="1" x14ac:dyDescent="0.25">
      <c r="E19" s="105"/>
      <c r="F19" s="105"/>
      <c r="G19" s="103"/>
      <c r="I19" s="106"/>
      <c r="J19" s="107"/>
      <c r="L19" s="104"/>
      <c r="M19" s="108"/>
      <c r="N19" s="108"/>
      <c r="S19" s="103"/>
      <c r="Y19" s="104"/>
      <c r="Z19" s="125"/>
      <c r="AA19" s="125"/>
    </row>
    <row r="20" spans="1:27" s="19" customFormat="1" ht="45" customHeight="1" x14ac:dyDescent="0.25">
      <c r="C20" s="19" t="s">
        <v>641</v>
      </c>
      <c r="E20" s="20"/>
      <c r="F20" s="20"/>
      <c r="G20" s="21">
        <f>SUM(G21:G26)</f>
        <v>23.220000000000002</v>
      </c>
      <c r="H20" s="19">
        <f t="shared" ref="H20:L20" si="20">SUM(H21:H26)</f>
        <v>145.17000000000002</v>
      </c>
      <c r="I20" s="22"/>
      <c r="J20" s="23">
        <f t="shared" si="20"/>
        <v>0</v>
      </c>
      <c r="K20" s="19">
        <f t="shared" si="20"/>
        <v>0</v>
      </c>
      <c r="L20" s="24">
        <f t="shared" si="20"/>
        <v>0</v>
      </c>
      <c r="M20" s="25">
        <f>SUM(M21:M26)</f>
        <v>139.65</v>
      </c>
      <c r="N20" s="25">
        <f>SUM(N21:N26)</f>
        <v>123.92000000000002</v>
      </c>
      <c r="O20" s="19">
        <f t="shared" ref="O20:Y20" si="21">SUM(O21:O26)</f>
        <v>15.28</v>
      </c>
      <c r="P20" s="19">
        <f t="shared" si="21"/>
        <v>27.319999999999997</v>
      </c>
      <c r="Q20" s="19">
        <f t="shared" si="21"/>
        <v>64.53</v>
      </c>
      <c r="R20" s="19">
        <f t="shared" si="21"/>
        <v>32.070000000000007</v>
      </c>
      <c r="S20" s="21">
        <f t="shared" si="21"/>
        <v>27.839999999999996</v>
      </c>
      <c r="T20" s="19">
        <f t="shared" si="21"/>
        <v>96.080000000000013</v>
      </c>
      <c r="U20" s="19">
        <f t="shared" si="21"/>
        <v>0</v>
      </c>
      <c r="V20" s="19">
        <f t="shared" si="21"/>
        <v>0</v>
      </c>
      <c r="W20" s="19">
        <f t="shared" si="21"/>
        <v>0</v>
      </c>
      <c r="X20" s="19">
        <f t="shared" si="21"/>
        <v>0</v>
      </c>
      <c r="Y20" s="24">
        <f t="shared" si="21"/>
        <v>0</v>
      </c>
      <c r="Z20" s="121">
        <f t="shared" si="15"/>
        <v>123.92000000000002</v>
      </c>
      <c r="AA20" s="121">
        <f t="shared" si="16"/>
        <v>0</v>
      </c>
    </row>
    <row r="21" spans="1:27" ht="51" x14ac:dyDescent="0.25">
      <c r="B21" s="26" t="s">
        <v>622</v>
      </c>
      <c r="C21" s="27" t="s">
        <v>642</v>
      </c>
      <c r="D21" s="28" t="s">
        <v>643</v>
      </c>
      <c r="E21" s="29">
        <v>2015</v>
      </c>
      <c r="F21" s="29">
        <v>2017</v>
      </c>
      <c r="G21" s="30">
        <v>4.0599999999999996</v>
      </c>
      <c r="H21" s="31">
        <v>17.260000000000002</v>
      </c>
      <c r="I21" s="32">
        <v>42186</v>
      </c>
      <c r="J21" s="33" t="s">
        <v>534</v>
      </c>
      <c r="K21" s="53" t="s">
        <v>534</v>
      </c>
      <c r="L21" s="54" t="s">
        <v>534</v>
      </c>
      <c r="M21" s="55">
        <v>11.74</v>
      </c>
      <c r="N21" s="55">
        <v>0</v>
      </c>
      <c r="O21" s="8">
        <v>11.29</v>
      </c>
      <c r="P21" s="8">
        <v>0</v>
      </c>
      <c r="Q21" s="8">
        <v>0</v>
      </c>
      <c r="R21" s="8">
        <f t="shared" ref="R21:R26" si="22">N21-SUM(P21:Q21)</f>
        <v>0</v>
      </c>
      <c r="S21" s="49">
        <v>0</v>
      </c>
      <c r="T21" s="8">
        <f t="shared" ref="T21:T26" si="23">N21-S21-SUM(U21:Y21)</f>
        <v>0</v>
      </c>
      <c r="Z21" s="121">
        <f t="shared" si="15"/>
        <v>0</v>
      </c>
      <c r="AA21" s="121">
        <f t="shared" si="16"/>
        <v>0</v>
      </c>
    </row>
    <row r="22" spans="1:27" ht="33.75" x14ac:dyDescent="0.25">
      <c r="B22" s="26" t="s">
        <v>622</v>
      </c>
      <c r="C22" s="27" t="s">
        <v>644</v>
      </c>
      <c r="D22" s="28" t="s">
        <v>645</v>
      </c>
      <c r="E22" s="29">
        <v>2017</v>
      </c>
      <c r="F22" s="29">
        <v>2019</v>
      </c>
      <c r="G22" s="30">
        <v>5.03</v>
      </c>
      <c r="H22" s="31">
        <v>25.46</v>
      </c>
      <c r="I22" s="32">
        <v>43070</v>
      </c>
      <c r="J22" s="33" t="s">
        <v>534</v>
      </c>
      <c r="K22" s="53" t="s">
        <v>534</v>
      </c>
      <c r="L22" s="54" t="s">
        <v>534</v>
      </c>
      <c r="M22" s="55">
        <v>25.46</v>
      </c>
      <c r="N22" s="55">
        <v>25.46</v>
      </c>
      <c r="O22" s="8">
        <v>0</v>
      </c>
      <c r="P22" s="8">
        <v>13.01</v>
      </c>
      <c r="Q22" s="8">
        <v>12.45</v>
      </c>
      <c r="R22" s="8">
        <f t="shared" si="22"/>
        <v>0</v>
      </c>
      <c r="S22" s="49">
        <f>ROUND(11025.4237288136/1000*1.18,2)</f>
        <v>13.01</v>
      </c>
      <c r="T22" s="47">
        <f t="shared" si="23"/>
        <v>12.450000000000001</v>
      </c>
      <c r="Z22" s="121">
        <f t="shared" si="15"/>
        <v>25.46</v>
      </c>
      <c r="AA22" s="121">
        <f t="shared" si="16"/>
        <v>0</v>
      </c>
    </row>
    <row r="23" spans="1:27" ht="38.25" x14ac:dyDescent="0.25">
      <c r="A23" s="70"/>
      <c r="B23" s="26" t="s">
        <v>622</v>
      </c>
      <c r="C23" s="56" t="s">
        <v>646</v>
      </c>
      <c r="D23" s="57" t="s">
        <v>683</v>
      </c>
      <c r="E23" s="29">
        <v>2016</v>
      </c>
      <c r="F23" s="29">
        <v>2019</v>
      </c>
      <c r="G23" s="58">
        <v>13.22</v>
      </c>
      <c r="H23" s="59">
        <v>93.26</v>
      </c>
      <c r="I23" s="60">
        <v>43070</v>
      </c>
      <c r="J23" s="33" t="s">
        <v>534</v>
      </c>
      <c r="K23" s="53" t="s">
        <v>534</v>
      </c>
      <c r="L23" s="54" t="s">
        <v>534</v>
      </c>
      <c r="M23" s="55">
        <v>93.26</v>
      </c>
      <c r="N23" s="55">
        <v>89.27000000000001</v>
      </c>
      <c r="O23" s="8">
        <v>3.99</v>
      </c>
      <c r="P23" s="8">
        <v>8.5</v>
      </c>
      <c r="Q23" s="8">
        <v>48.7</v>
      </c>
      <c r="R23" s="8">
        <f t="shared" si="22"/>
        <v>32.070000000000007</v>
      </c>
      <c r="S23" s="49">
        <f>ROUND(7203.38983050847/1000*1.18,2)</f>
        <v>8.5</v>
      </c>
      <c r="T23" s="47">
        <f t="shared" si="23"/>
        <v>80.77000000000001</v>
      </c>
      <c r="Z23" s="121">
        <f t="shared" si="15"/>
        <v>89.27000000000001</v>
      </c>
      <c r="AA23" s="121">
        <f t="shared" si="16"/>
        <v>0</v>
      </c>
    </row>
    <row r="24" spans="1:27" ht="51" x14ac:dyDescent="0.25">
      <c r="B24" s="26" t="s">
        <v>622</v>
      </c>
      <c r="C24" s="27" t="s">
        <v>647</v>
      </c>
      <c r="D24" s="28" t="s">
        <v>648</v>
      </c>
      <c r="E24" s="29">
        <v>2017</v>
      </c>
      <c r="F24" s="29">
        <v>2018</v>
      </c>
      <c r="G24" s="30">
        <v>0.91</v>
      </c>
      <c r="H24" s="31">
        <v>9.19</v>
      </c>
      <c r="I24" s="32">
        <v>42887</v>
      </c>
      <c r="J24" s="33" t="s">
        <v>534</v>
      </c>
      <c r="K24" s="53" t="s">
        <v>534</v>
      </c>
      <c r="L24" s="54" t="s">
        <v>534</v>
      </c>
      <c r="M24" s="55">
        <v>9.19</v>
      </c>
      <c r="N24" s="55">
        <v>9.19</v>
      </c>
      <c r="O24" s="8">
        <v>0</v>
      </c>
      <c r="P24" s="8">
        <v>5.81</v>
      </c>
      <c r="Q24" s="8">
        <v>3.38</v>
      </c>
      <c r="R24" s="8">
        <f t="shared" si="22"/>
        <v>0</v>
      </c>
      <c r="S24" s="49">
        <f>ROUND(5368.61/1000*1.18,2)</f>
        <v>6.33</v>
      </c>
      <c r="T24" s="47">
        <f t="shared" si="23"/>
        <v>2.8599999999999994</v>
      </c>
      <c r="Z24" s="121">
        <f t="shared" si="15"/>
        <v>9.19</v>
      </c>
      <c r="AA24" s="121">
        <f t="shared" si="16"/>
        <v>0</v>
      </c>
    </row>
    <row r="25" spans="1:27" ht="51" x14ac:dyDescent="0.25">
      <c r="B25" s="39" t="s">
        <v>632</v>
      </c>
      <c r="C25" s="40" t="s">
        <v>649</v>
      </c>
      <c r="D25" s="41" t="s">
        <v>650</v>
      </c>
      <c r="E25" s="42">
        <f>E15</f>
        <v>2017</v>
      </c>
      <c r="F25" s="42">
        <f>F15</f>
        <v>2019</v>
      </c>
      <c r="G25" s="43" t="s">
        <v>534</v>
      </c>
      <c r="H25" s="37" t="s">
        <v>534</v>
      </c>
      <c r="I25" s="44" t="s">
        <v>534</v>
      </c>
      <c r="J25" s="45" t="s">
        <v>534</v>
      </c>
      <c r="K25" s="37" t="s">
        <v>534</v>
      </c>
      <c r="L25" s="38" t="s">
        <v>534</v>
      </c>
      <c r="M25" s="127"/>
      <c r="N25" s="45">
        <v>0</v>
      </c>
      <c r="O25" s="8">
        <v>0</v>
      </c>
      <c r="P25" s="8">
        <v>0</v>
      </c>
      <c r="Q25" s="8">
        <v>0</v>
      </c>
      <c r="R25" s="8">
        <f t="shared" si="22"/>
        <v>0</v>
      </c>
      <c r="S25" s="49">
        <v>0</v>
      </c>
      <c r="T25" s="47">
        <f t="shared" si="23"/>
        <v>0</v>
      </c>
      <c r="Z25" s="121">
        <f t="shared" si="15"/>
        <v>0</v>
      </c>
      <c r="AA25" s="121">
        <f t="shared" si="16"/>
        <v>0</v>
      </c>
    </row>
    <row r="26" spans="1:27" ht="25.5" x14ac:dyDescent="0.25">
      <c r="B26" s="39" t="s">
        <v>632</v>
      </c>
      <c r="C26" s="40" t="s">
        <v>651</v>
      </c>
      <c r="D26" s="41" t="s">
        <v>652</v>
      </c>
      <c r="E26" s="61">
        <v>2019</v>
      </c>
      <c r="F26" s="61">
        <v>2019</v>
      </c>
      <c r="G26" s="43" t="s">
        <v>534</v>
      </c>
      <c r="H26" s="37" t="s">
        <v>534</v>
      </c>
      <c r="I26" s="44" t="s">
        <v>534</v>
      </c>
      <c r="J26" s="45" t="s">
        <v>534</v>
      </c>
      <c r="K26" s="37" t="s">
        <v>534</v>
      </c>
      <c r="L26" s="38" t="s">
        <v>534</v>
      </c>
      <c r="M26" s="127"/>
      <c r="N26" s="45">
        <v>0</v>
      </c>
      <c r="O26" s="8">
        <v>0</v>
      </c>
      <c r="P26" s="8">
        <v>0</v>
      </c>
      <c r="Q26" s="8">
        <v>0</v>
      </c>
      <c r="R26" s="8">
        <f t="shared" si="22"/>
        <v>0</v>
      </c>
      <c r="S26" s="49">
        <v>0</v>
      </c>
      <c r="T26" s="47">
        <f t="shared" si="23"/>
        <v>0</v>
      </c>
      <c r="Z26" s="121">
        <f t="shared" si="15"/>
        <v>0</v>
      </c>
      <c r="AA26" s="121">
        <f t="shared" si="16"/>
        <v>0</v>
      </c>
    </row>
    <row r="27" spans="1:27" s="102" customFormat="1" x14ac:dyDescent="0.25">
      <c r="E27" s="105"/>
      <c r="F27" s="105"/>
      <c r="G27" s="103"/>
      <c r="I27" s="106"/>
      <c r="J27" s="107"/>
      <c r="L27" s="104"/>
      <c r="M27" s="108"/>
      <c r="N27" s="108"/>
      <c r="S27" s="103"/>
      <c r="Y27" s="104"/>
      <c r="Z27" s="125"/>
      <c r="AA27" s="125"/>
    </row>
    <row r="28" spans="1:27" s="19" customFormat="1" ht="30" customHeight="1" x14ac:dyDescent="0.25">
      <c r="C28" s="19" t="s">
        <v>653</v>
      </c>
      <c r="E28" s="20"/>
      <c r="F28" s="20"/>
      <c r="G28" s="21">
        <f>SUM(G29:G35)</f>
        <v>0.4153</v>
      </c>
      <c r="H28" s="19">
        <f>SUM(H29:H35)</f>
        <v>5.1331000000000007</v>
      </c>
      <c r="I28" s="22"/>
      <c r="J28" s="23">
        <f t="shared" ref="J28:Y28" si="24">SUM(J29:J35)</f>
        <v>0</v>
      </c>
      <c r="K28" s="19">
        <f t="shared" si="24"/>
        <v>0</v>
      </c>
      <c r="L28" s="24">
        <f t="shared" si="24"/>
        <v>0</v>
      </c>
      <c r="M28" s="25">
        <f t="shared" si="24"/>
        <v>5.1331000000000007</v>
      </c>
      <c r="N28" s="25">
        <f t="shared" si="24"/>
        <v>4.0945</v>
      </c>
      <c r="O28" s="19">
        <f t="shared" si="24"/>
        <v>0</v>
      </c>
      <c r="P28" s="19">
        <f t="shared" si="24"/>
        <v>1.5</v>
      </c>
      <c r="Q28" s="19">
        <f t="shared" si="24"/>
        <v>0.69418000000000002</v>
      </c>
      <c r="R28" s="19">
        <f t="shared" si="24"/>
        <v>1.9003200000000005</v>
      </c>
      <c r="S28" s="21">
        <f t="shared" si="24"/>
        <v>1.33</v>
      </c>
      <c r="T28" s="19">
        <f t="shared" si="24"/>
        <v>2.7645000000000004</v>
      </c>
      <c r="U28" s="19">
        <f t="shared" si="24"/>
        <v>0</v>
      </c>
      <c r="V28" s="19">
        <f t="shared" si="24"/>
        <v>0</v>
      </c>
      <c r="W28" s="19">
        <f t="shared" si="24"/>
        <v>0</v>
      </c>
      <c r="X28" s="19">
        <f t="shared" si="24"/>
        <v>0</v>
      </c>
      <c r="Y28" s="24">
        <f t="shared" si="24"/>
        <v>0</v>
      </c>
      <c r="Z28" s="121">
        <f t="shared" si="15"/>
        <v>4.0945</v>
      </c>
      <c r="AA28" s="121">
        <f t="shared" si="16"/>
        <v>0</v>
      </c>
    </row>
    <row r="29" spans="1:27" ht="38.25" x14ac:dyDescent="0.25">
      <c r="B29" s="26" t="s">
        <v>622</v>
      </c>
      <c r="C29" s="27" t="s">
        <v>654</v>
      </c>
      <c r="D29" s="28" t="s">
        <v>655</v>
      </c>
      <c r="E29" s="29">
        <v>2017</v>
      </c>
      <c r="F29" s="29">
        <v>2017</v>
      </c>
      <c r="G29" s="30">
        <v>0.36</v>
      </c>
      <c r="H29" s="31">
        <v>1.5</v>
      </c>
      <c r="I29" s="32">
        <v>42491</v>
      </c>
      <c r="J29" s="33" t="s">
        <v>534</v>
      </c>
      <c r="K29" s="37" t="s">
        <v>534</v>
      </c>
      <c r="L29" s="38" t="s">
        <v>534</v>
      </c>
      <c r="M29" s="55">
        <f>H29</f>
        <v>1.5</v>
      </c>
      <c r="N29" s="55">
        <v>1.5</v>
      </c>
      <c r="O29" s="8">
        <v>0</v>
      </c>
      <c r="P29" s="8">
        <v>1.5</v>
      </c>
      <c r="Q29" s="8">
        <v>0</v>
      </c>
      <c r="R29" s="8">
        <f t="shared" ref="R29:R35" si="25">N29-SUM(P29:Q29)</f>
        <v>0</v>
      </c>
      <c r="S29" s="49">
        <f>ROUND(1123.65955076271/1000*1.18,2)</f>
        <v>1.33</v>
      </c>
      <c r="T29" s="47">
        <f t="shared" ref="T29:T35" si="26">N29-S29-SUM(U29:Y29)</f>
        <v>0.16999999999999993</v>
      </c>
      <c r="Z29" s="121">
        <f t="shared" si="15"/>
        <v>1.5</v>
      </c>
      <c r="AA29" s="121">
        <f t="shared" si="16"/>
        <v>0</v>
      </c>
    </row>
    <row r="30" spans="1:27" ht="38.25" x14ac:dyDescent="0.25">
      <c r="B30" s="26" t="s">
        <v>622</v>
      </c>
      <c r="C30" s="27" t="s">
        <v>656</v>
      </c>
      <c r="D30" s="28" t="s">
        <v>657</v>
      </c>
      <c r="E30" s="29">
        <v>2018</v>
      </c>
      <c r="F30" s="29">
        <v>2018</v>
      </c>
      <c r="G30" s="30">
        <v>5.5300000000000009E-2</v>
      </c>
      <c r="H30" s="31">
        <v>0.21910000000000002</v>
      </c>
      <c r="I30" s="32">
        <v>42826</v>
      </c>
      <c r="J30" s="33" t="s">
        <v>534</v>
      </c>
      <c r="K30" s="37" t="s">
        <v>534</v>
      </c>
      <c r="L30" s="38" t="s">
        <v>534</v>
      </c>
      <c r="M30" s="55">
        <f>H30</f>
        <v>0.21910000000000002</v>
      </c>
      <c r="N30" s="55">
        <v>0.21910000000000002</v>
      </c>
      <c r="O30" s="8">
        <v>0</v>
      </c>
      <c r="P30" s="8">
        <v>0</v>
      </c>
      <c r="Q30" s="8">
        <v>0.21910000000000002</v>
      </c>
      <c r="R30" s="8">
        <f t="shared" si="25"/>
        <v>0</v>
      </c>
      <c r="S30" s="49">
        <v>0</v>
      </c>
      <c r="T30" s="47">
        <f t="shared" si="26"/>
        <v>0.21910000000000002</v>
      </c>
      <c r="Z30" s="121">
        <f t="shared" si="15"/>
        <v>0.21910000000000002</v>
      </c>
      <c r="AA30" s="121">
        <f t="shared" si="16"/>
        <v>0</v>
      </c>
    </row>
    <row r="31" spans="1:27" ht="33.75" x14ac:dyDescent="0.25">
      <c r="B31" s="26" t="s">
        <v>622</v>
      </c>
      <c r="C31" s="27" t="s">
        <v>658</v>
      </c>
      <c r="D31" s="28" t="s">
        <v>659</v>
      </c>
      <c r="E31" s="29">
        <v>2018</v>
      </c>
      <c r="F31" s="29">
        <v>2020</v>
      </c>
      <c r="G31" s="62" t="s">
        <v>534</v>
      </c>
      <c r="H31" s="63">
        <f>2.3754*0+3.414</f>
        <v>3.4140000000000001</v>
      </c>
      <c r="I31" s="64">
        <v>43252</v>
      </c>
      <c r="J31" s="33" t="s">
        <v>534</v>
      </c>
      <c r="K31" s="37" t="s">
        <v>534</v>
      </c>
      <c r="L31" s="38" t="s">
        <v>534</v>
      </c>
      <c r="M31" s="117">
        <f>H31</f>
        <v>3.4140000000000001</v>
      </c>
      <c r="N31" s="45">
        <v>2.3754000000000004</v>
      </c>
      <c r="O31" s="8">
        <v>0</v>
      </c>
      <c r="P31" s="8">
        <v>0</v>
      </c>
      <c r="Q31" s="8">
        <v>0.47508</v>
      </c>
      <c r="R31" s="8">
        <f t="shared" si="25"/>
        <v>1.9003200000000005</v>
      </c>
      <c r="S31" s="49">
        <v>0</v>
      </c>
      <c r="T31" s="47">
        <f t="shared" si="26"/>
        <v>2.3754000000000004</v>
      </c>
      <c r="Z31" s="121">
        <f t="shared" si="15"/>
        <v>2.3754000000000004</v>
      </c>
      <c r="AA31" s="121">
        <f t="shared" si="16"/>
        <v>0</v>
      </c>
    </row>
    <row r="32" spans="1:27" ht="25.5" x14ac:dyDescent="0.25">
      <c r="B32" s="39" t="s">
        <v>632</v>
      </c>
      <c r="C32" s="40" t="s">
        <v>660</v>
      </c>
      <c r="D32" s="41" t="s">
        <v>661</v>
      </c>
      <c r="E32" s="61">
        <v>2018</v>
      </c>
      <c r="F32" s="61">
        <v>2019</v>
      </c>
      <c r="G32" s="43"/>
      <c r="H32" s="37"/>
      <c r="I32" s="44"/>
      <c r="J32" s="45" t="s">
        <v>534</v>
      </c>
      <c r="K32" s="37" t="s">
        <v>534</v>
      </c>
      <c r="L32" s="38" t="s">
        <v>534</v>
      </c>
      <c r="M32" s="127"/>
      <c r="N32" s="45">
        <f>M32</f>
        <v>0</v>
      </c>
      <c r="O32" s="8">
        <v>0</v>
      </c>
      <c r="P32" s="8">
        <v>0</v>
      </c>
      <c r="Q32" s="8">
        <v>0</v>
      </c>
      <c r="R32" s="8">
        <f t="shared" si="25"/>
        <v>0</v>
      </c>
      <c r="S32" s="49">
        <v>0</v>
      </c>
      <c r="T32" s="47">
        <f t="shared" si="26"/>
        <v>0</v>
      </c>
      <c r="Z32" s="121">
        <f t="shared" si="15"/>
        <v>0</v>
      </c>
      <c r="AA32" s="121">
        <f t="shared" si="16"/>
        <v>0</v>
      </c>
    </row>
    <row r="33" spans="2:27" ht="38.25" x14ac:dyDescent="0.25">
      <c r="B33" s="39" t="s">
        <v>632</v>
      </c>
      <c r="C33" s="40" t="s">
        <v>662</v>
      </c>
      <c r="D33" s="41" t="s">
        <v>663</v>
      </c>
      <c r="E33" s="61">
        <v>2019</v>
      </c>
      <c r="F33" s="61">
        <v>2019</v>
      </c>
      <c r="G33" s="43"/>
      <c r="H33" s="37"/>
      <c r="I33" s="44"/>
      <c r="J33" s="45" t="s">
        <v>534</v>
      </c>
      <c r="K33" s="37" t="s">
        <v>534</v>
      </c>
      <c r="L33" s="38" t="s">
        <v>534</v>
      </c>
      <c r="M33" s="127"/>
      <c r="N33" s="45">
        <f>M33</f>
        <v>0</v>
      </c>
      <c r="O33" s="8">
        <v>0</v>
      </c>
      <c r="P33" s="8">
        <v>0</v>
      </c>
      <c r="Q33" s="8">
        <v>0</v>
      </c>
      <c r="R33" s="8">
        <f t="shared" si="25"/>
        <v>0</v>
      </c>
      <c r="S33" s="49">
        <v>0</v>
      </c>
      <c r="T33" s="47">
        <f t="shared" si="26"/>
        <v>0</v>
      </c>
      <c r="Z33" s="121">
        <f t="shared" si="15"/>
        <v>0</v>
      </c>
      <c r="AA33" s="121">
        <f t="shared" si="16"/>
        <v>0</v>
      </c>
    </row>
    <row r="34" spans="2:27" ht="25.5" x14ac:dyDescent="0.25">
      <c r="B34" s="39" t="s">
        <v>632</v>
      </c>
      <c r="C34" s="40" t="s">
        <v>664</v>
      </c>
      <c r="D34" s="41" t="s">
        <v>665</v>
      </c>
      <c r="E34" s="61">
        <v>2019</v>
      </c>
      <c r="F34" s="61">
        <v>2019</v>
      </c>
      <c r="G34" s="65" t="s">
        <v>534</v>
      </c>
      <c r="H34" s="66"/>
      <c r="I34" s="67">
        <v>43252</v>
      </c>
      <c r="J34" s="45" t="s">
        <v>534</v>
      </c>
      <c r="K34" s="37" t="s">
        <v>534</v>
      </c>
      <c r="L34" s="38" t="s">
        <v>534</v>
      </c>
      <c r="M34" s="127"/>
      <c r="N34" s="45">
        <f>M34</f>
        <v>0</v>
      </c>
      <c r="O34" s="8">
        <v>0</v>
      </c>
      <c r="P34" s="8">
        <v>0</v>
      </c>
      <c r="Q34" s="8">
        <v>0</v>
      </c>
      <c r="R34" s="8">
        <f t="shared" si="25"/>
        <v>0</v>
      </c>
      <c r="S34" s="49">
        <v>0</v>
      </c>
      <c r="T34" s="47">
        <f t="shared" si="26"/>
        <v>0</v>
      </c>
      <c r="Z34" s="121">
        <f t="shared" si="15"/>
        <v>0</v>
      </c>
      <c r="AA34" s="121">
        <f t="shared" si="16"/>
        <v>0</v>
      </c>
    </row>
    <row r="35" spans="2:27" s="102" customFormat="1" ht="25.5" x14ac:dyDescent="0.25">
      <c r="B35" s="92" t="s">
        <v>632</v>
      </c>
      <c r="C35" s="93" t="s">
        <v>664</v>
      </c>
      <c r="D35" s="94" t="s">
        <v>666</v>
      </c>
      <c r="E35" s="95">
        <v>2019</v>
      </c>
      <c r="F35" s="95">
        <v>2019</v>
      </c>
      <c r="G35" s="96" t="s">
        <v>534</v>
      </c>
      <c r="H35" s="97"/>
      <c r="I35" s="98">
        <v>43252</v>
      </c>
      <c r="J35" s="99" t="s">
        <v>534</v>
      </c>
      <c r="K35" s="100" t="s">
        <v>534</v>
      </c>
      <c r="L35" s="101" t="s">
        <v>534</v>
      </c>
      <c r="M35" s="128"/>
      <c r="N35" s="99">
        <f>M35</f>
        <v>0</v>
      </c>
      <c r="O35" s="102">
        <v>0</v>
      </c>
      <c r="P35" s="102">
        <v>0</v>
      </c>
      <c r="Q35" s="102">
        <v>0</v>
      </c>
      <c r="R35" s="102">
        <f t="shared" si="25"/>
        <v>0</v>
      </c>
      <c r="S35" s="103">
        <v>0</v>
      </c>
      <c r="T35" s="126">
        <f t="shared" si="26"/>
        <v>0</v>
      </c>
      <c r="Y35" s="104"/>
      <c r="Z35" s="125">
        <f t="shared" si="15"/>
        <v>0</v>
      </c>
      <c r="AA35" s="125">
        <f t="shared" si="16"/>
        <v>0</v>
      </c>
    </row>
    <row r="36" spans="2:27" s="154" customFormat="1" x14ac:dyDescent="0.25">
      <c r="C36" s="154" t="s">
        <v>751</v>
      </c>
      <c r="E36" s="155"/>
      <c r="F36" s="155"/>
      <c r="G36" s="156"/>
      <c r="I36" s="157"/>
      <c r="J36" s="158"/>
      <c r="L36" s="159"/>
      <c r="M36" s="158"/>
      <c r="N36" s="158"/>
      <c r="S36" s="156"/>
      <c r="Y36" s="159"/>
      <c r="Z36" s="160"/>
      <c r="AA36" s="160"/>
    </row>
  </sheetData>
  <mergeCells count="7">
    <mergeCell ref="S3:Y3"/>
    <mergeCell ref="N1:N4"/>
    <mergeCell ref="G1:I3"/>
    <mergeCell ref="J1:J4"/>
    <mergeCell ref="K1:L3"/>
    <mergeCell ref="M1:M4"/>
    <mergeCell ref="O3:Q3"/>
  </mergeCells>
  <conditionalFormatting sqref="R6:R35">
    <cfRule type="cellIs" dxfId="32" priority="1" operator="notEqual">
      <formula>0</formula>
    </cfRule>
  </conditionalFormatting>
  <pageMargins left="0.7" right="0.7" top="0.75" bottom="0.75" header="0.3" footer="0.3"/>
  <pageSetup paperSize="8" scale="62"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Q459"/>
  <sheetViews>
    <sheetView view="pageBreakPreview" topLeftCell="A433" zoomScaleNormal="100" zoomScaleSheetLayoutView="100" workbookViewId="0">
      <selection activeCell="O1" sqref="O1"/>
    </sheetView>
  </sheetViews>
  <sheetFormatPr defaultColWidth="10.28515625" defaultRowHeight="15.75" x14ac:dyDescent="0.25"/>
  <cols>
    <col min="1" max="1" width="10.140625" style="579" customWidth="1"/>
    <col min="2" max="2" width="85.28515625" style="580" customWidth="1"/>
    <col min="3" max="3" width="12.28515625" style="581" customWidth="1"/>
    <col min="4" max="4" width="14" style="582" hidden="1" customWidth="1"/>
    <col min="5" max="5" width="14" style="583" hidden="1" customWidth="1"/>
    <col min="6" max="6" width="14" style="584" hidden="1" customWidth="1"/>
    <col min="7" max="11" width="15.7109375" style="584" customWidth="1"/>
    <col min="12" max="13" width="15.7109375" style="584" hidden="1" customWidth="1"/>
    <col min="14" max="15" width="15.7109375" style="584" customWidth="1"/>
    <col min="16" max="16" width="105" style="586" customWidth="1"/>
    <col min="17" max="17" width="179.85546875" style="586" customWidth="1"/>
    <col min="18" max="257" width="10.28515625" style="586"/>
    <col min="258" max="258" width="10.140625" style="586" customWidth="1"/>
    <col min="259" max="259" width="85.28515625" style="586" customWidth="1"/>
    <col min="260" max="260" width="12.28515625" style="586" customWidth="1"/>
    <col min="261" max="261" width="9.5703125" style="586" bestFit="1" customWidth="1"/>
    <col min="262" max="262" width="9.85546875" style="586" customWidth="1"/>
    <col min="263" max="263" width="10.28515625" style="586" customWidth="1"/>
    <col min="264" max="264" width="15.28515625" style="586" customWidth="1"/>
    <col min="265" max="265" width="20.42578125" style="586" customWidth="1"/>
    <col min="266" max="266" width="15.140625" style="586" customWidth="1"/>
    <col min="267" max="267" width="19.85546875" style="586" customWidth="1"/>
    <col min="268" max="268" width="15" style="586" customWidth="1"/>
    <col min="269" max="269" width="18.85546875" style="586" customWidth="1"/>
    <col min="270" max="270" width="15.140625" style="586" customWidth="1"/>
    <col min="271" max="271" width="19.5703125" style="586" customWidth="1"/>
    <col min="272" max="272" width="105" style="586" customWidth="1"/>
    <col min="273" max="273" width="179.85546875" style="586" customWidth="1"/>
    <col min="274" max="513" width="10.28515625" style="586"/>
    <col min="514" max="514" width="10.140625" style="586" customWidth="1"/>
    <col min="515" max="515" width="85.28515625" style="586" customWidth="1"/>
    <col min="516" max="516" width="12.28515625" style="586" customWidth="1"/>
    <col min="517" max="517" width="9.5703125" style="586" bestFit="1" customWidth="1"/>
    <col min="518" max="518" width="9.85546875" style="586" customWidth="1"/>
    <col min="519" max="519" width="10.28515625" style="586" customWidth="1"/>
    <col min="520" max="520" width="15.28515625" style="586" customWidth="1"/>
    <col min="521" max="521" width="20.42578125" style="586" customWidth="1"/>
    <col min="522" max="522" width="15.140625" style="586" customWidth="1"/>
    <col min="523" max="523" width="19.85546875" style="586" customWidth="1"/>
    <col min="524" max="524" width="15" style="586" customWidth="1"/>
    <col min="525" max="525" width="18.85546875" style="586" customWidth="1"/>
    <col min="526" max="526" width="15.140625" style="586" customWidth="1"/>
    <col min="527" max="527" width="19.5703125" style="586" customWidth="1"/>
    <col min="528" max="528" width="105" style="586" customWidth="1"/>
    <col min="529" max="529" width="179.85546875" style="586" customWidth="1"/>
    <col min="530" max="769" width="10.28515625" style="586"/>
    <col min="770" max="770" width="10.140625" style="586" customWidth="1"/>
    <col min="771" max="771" width="85.28515625" style="586" customWidth="1"/>
    <col min="772" max="772" width="12.28515625" style="586" customWidth="1"/>
    <col min="773" max="773" width="9.5703125" style="586" bestFit="1" customWidth="1"/>
    <col min="774" max="774" width="9.85546875" style="586" customWidth="1"/>
    <col min="775" max="775" width="10.28515625" style="586" customWidth="1"/>
    <col min="776" max="776" width="15.28515625" style="586" customWidth="1"/>
    <col min="777" max="777" width="20.42578125" style="586" customWidth="1"/>
    <col min="778" max="778" width="15.140625" style="586" customWidth="1"/>
    <col min="779" max="779" width="19.85546875" style="586" customWidth="1"/>
    <col min="780" max="780" width="15" style="586" customWidth="1"/>
    <col min="781" max="781" width="18.85546875" style="586" customWidth="1"/>
    <col min="782" max="782" width="15.140625" style="586" customWidth="1"/>
    <col min="783" max="783" width="19.5703125" style="586" customWidth="1"/>
    <col min="784" max="784" width="105" style="586" customWidth="1"/>
    <col min="785" max="785" width="179.85546875" style="586" customWidth="1"/>
    <col min="786" max="1025" width="10.28515625" style="586"/>
    <col min="1026" max="1026" width="10.140625" style="586" customWidth="1"/>
    <col min="1027" max="1027" width="85.28515625" style="586" customWidth="1"/>
    <col min="1028" max="1028" width="12.28515625" style="586" customWidth="1"/>
    <col min="1029" max="1029" width="9.5703125" style="586" bestFit="1" customWidth="1"/>
    <col min="1030" max="1030" width="9.85546875" style="586" customWidth="1"/>
    <col min="1031" max="1031" width="10.28515625" style="586" customWidth="1"/>
    <col min="1032" max="1032" width="15.28515625" style="586" customWidth="1"/>
    <col min="1033" max="1033" width="20.42578125" style="586" customWidth="1"/>
    <col min="1034" max="1034" width="15.140625" style="586" customWidth="1"/>
    <col min="1035" max="1035" width="19.85546875" style="586" customWidth="1"/>
    <col min="1036" max="1036" width="15" style="586" customWidth="1"/>
    <col min="1037" max="1037" width="18.85546875" style="586" customWidth="1"/>
    <col min="1038" max="1038" width="15.140625" style="586" customWidth="1"/>
    <col min="1039" max="1039" width="19.5703125" style="586" customWidth="1"/>
    <col min="1040" max="1040" width="105" style="586" customWidth="1"/>
    <col min="1041" max="1041" width="179.85546875" style="586" customWidth="1"/>
    <col min="1042" max="1281" width="10.28515625" style="586"/>
    <col min="1282" max="1282" width="10.140625" style="586" customWidth="1"/>
    <col min="1283" max="1283" width="85.28515625" style="586" customWidth="1"/>
    <col min="1284" max="1284" width="12.28515625" style="586" customWidth="1"/>
    <col min="1285" max="1285" width="9.5703125" style="586" bestFit="1" customWidth="1"/>
    <col min="1286" max="1286" width="9.85546875" style="586" customWidth="1"/>
    <col min="1287" max="1287" width="10.28515625" style="586" customWidth="1"/>
    <col min="1288" max="1288" width="15.28515625" style="586" customWidth="1"/>
    <col min="1289" max="1289" width="20.42578125" style="586" customWidth="1"/>
    <col min="1290" max="1290" width="15.140625" style="586" customWidth="1"/>
    <col min="1291" max="1291" width="19.85546875" style="586" customWidth="1"/>
    <col min="1292" max="1292" width="15" style="586" customWidth="1"/>
    <col min="1293" max="1293" width="18.85546875" style="586" customWidth="1"/>
    <col min="1294" max="1294" width="15.140625" style="586" customWidth="1"/>
    <col min="1295" max="1295" width="19.5703125" style="586" customWidth="1"/>
    <col min="1296" max="1296" width="105" style="586" customWidth="1"/>
    <col min="1297" max="1297" width="179.85546875" style="586" customWidth="1"/>
    <col min="1298" max="1537" width="10.28515625" style="586"/>
    <col min="1538" max="1538" width="10.140625" style="586" customWidth="1"/>
    <col min="1539" max="1539" width="85.28515625" style="586" customWidth="1"/>
    <col min="1540" max="1540" width="12.28515625" style="586" customWidth="1"/>
    <col min="1541" max="1541" width="9.5703125" style="586" bestFit="1" customWidth="1"/>
    <col min="1542" max="1542" width="9.85546875" style="586" customWidth="1"/>
    <col min="1543" max="1543" width="10.28515625" style="586" customWidth="1"/>
    <col min="1544" max="1544" width="15.28515625" style="586" customWidth="1"/>
    <col min="1545" max="1545" width="20.42578125" style="586" customWidth="1"/>
    <col min="1546" max="1546" width="15.140625" style="586" customWidth="1"/>
    <col min="1547" max="1547" width="19.85546875" style="586" customWidth="1"/>
    <col min="1548" max="1548" width="15" style="586" customWidth="1"/>
    <col min="1549" max="1549" width="18.85546875" style="586" customWidth="1"/>
    <col min="1550" max="1550" width="15.140625" style="586" customWidth="1"/>
    <col min="1551" max="1551" width="19.5703125" style="586" customWidth="1"/>
    <col min="1552" max="1552" width="105" style="586" customWidth="1"/>
    <col min="1553" max="1553" width="179.85546875" style="586" customWidth="1"/>
    <col min="1554" max="1793" width="10.28515625" style="586"/>
    <col min="1794" max="1794" width="10.140625" style="586" customWidth="1"/>
    <col min="1795" max="1795" width="85.28515625" style="586" customWidth="1"/>
    <col min="1796" max="1796" width="12.28515625" style="586" customWidth="1"/>
    <col min="1797" max="1797" width="9.5703125" style="586" bestFit="1" customWidth="1"/>
    <col min="1798" max="1798" width="9.85546875" style="586" customWidth="1"/>
    <col min="1799" max="1799" width="10.28515625" style="586" customWidth="1"/>
    <col min="1800" max="1800" width="15.28515625" style="586" customWidth="1"/>
    <col min="1801" max="1801" width="20.42578125" style="586" customWidth="1"/>
    <col min="1802" max="1802" width="15.140625" style="586" customWidth="1"/>
    <col min="1803" max="1803" width="19.85546875" style="586" customWidth="1"/>
    <col min="1804" max="1804" width="15" style="586" customWidth="1"/>
    <col min="1805" max="1805" width="18.85546875" style="586" customWidth="1"/>
    <col min="1806" max="1806" width="15.140625" style="586" customWidth="1"/>
    <col min="1807" max="1807" width="19.5703125" style="586" customWidth="1"/>
    <col min="1808" max="1808" width="105" style="586" customWidth="1"/>
    <col min="1809" max="1809" width="179.85546875" style="586" customWidth="1"/>
    <col min="1810" max="2049" width="10.28515625" style="586"/>
    <col min="2050" max="2050" width="10.140625" style="586" customWidth="1"/>
    <col min="2051" max="2051" width="85.28515625" style="586" customWidth="1"/>
    <col min="2052" max="2052" width="12.28515625" style="586" customWidth="1"/>
    <col min="2053" max="2053" width="9.5703125" style="586" bestFit="1" customWidth="1"/>
    <col min="2054" max="2054" width="9.85546875" style="586" customWidth="1"/>
    <col min="2055" max="2055" width="10.28515625" style="586" customWidth="1"/>
    <col min="2056" max="2056" width="15.28515625" style="586" customWidth="1"/>
    <col min="2057" max="2057" width="20.42578125" style="586" customWidth="1"/>
    <col min="2058" max="2058" width="15.140625" style="586" customWidth="1"/>
    <col min="2059" max="2059" width="19.85546875" style="586" customWidth="1"/>
    <col min="2060" max="2060" width="15" style="586" customWidth="1"/>
    <col min="2061" max="2061" width="18.85546875" style="586" customWidth="1"/>
    <col min="2062" max="2062" width="15.140625" style="586" customWidth="1"/>
    <col min="2063" max="2063" width="19.5703125" style="586" customWidth="1"/>
    <col min="2064" max="2064" width="105" style="586" customWidth="1"/>
    <col min="2065" max="2065" width="179.85546875" style="586" customWidth="1"/>
    <col min="2066" max="2305" width="10.28515625" style="586"/>
    <col min="2306" max="2306" width="10.140625" style="586" customWidth="1"/>
    <col min="2307" max="2307" width="85.28515625" style="586" customWidth="1"/>
    <col min="2308" max="2308" width="12.28515625" style="586" customWidth="1"/>
    <col min="2309" max="2309" width="9.5703125" style="586" bestFit="1" customWidth="1"/>
    <col min="2310" max="2310" width="9.85546875" style="586" customWidth="1"/>
    <col min="2311" max="2311" width="10.28515625" style="586" customWidth="1"/>
    <col min="2312" max="2312" width="15.28515625" style="586" customWidth="1"/>
    <col min="2313" max="2313" width="20.42578125" style="586" customWidth="1"/>
    <col min="2314" max="2314" width="15.140625" style="586" customWidth="1"/>
    <col min="2315" max="2315" width="19.85546875" style="586" customWidth="1"/>
    <col min="2316" max="2316" width="15" style="586" customWidth="1"/>
    <col min="2317" max="2317" width="18.85546875" style="586" customWidth="1"/>
    <col min="2318" max="2318" width="15.140625" style="586" customWidth="1"/>
    <col min="2319" max="2319" width="19.5703125" style="586" customWidth="1"/>
    <col min="2320" max="2320" width="105" style="586" customWidth="1"/>
    <col min="2321" max="2321" width="179.85546875" style="586" customWidth="1"/>
    <col min="2322" max="2561" width="10.28515625" style="586"/>
    <col min="2562" max="2562" width="10.140625" style="586" customWidth="1"/>
    <col min="2563" max="2563" width="85.28515625" style="586" customWidth="1"/>
    <col min="2564" max="2564" width="12.28515625" style="586" customWidth="1"/>
    <col min="2565" max="2565" width="9.5703125" style="586" bestFit="1" customWidth="1"/>
    <col min="2566" max="2566" width="9.85546875" style="586" customWidth="1"/>
    <col min="2567" max="2567" width="10.28515625" style="586" customWidth="1"/>
    <col min="2568" max="2568" width="15.28515625" style="586" customWidth="1"/>
    <col min="2569" max="2569" width="20.42578125" style="586" customWidth="1"/>
    <col min="2570" max="2570" width="15.140625" style="586" customWidth="1"/>
    <col min="2571" max="2571" width="19.85546875" style="586" customWidth="1"/>
    <col min="2572" max="2572" width="15" style="586" customWidth="1"/>
    <col min="2573" max="2573" width="18.85546875" style="586" customWidth="1"/>
    <col min="2574" max="2574" width="15.140625" style="586" customWidth="1"/>
    <col min="2575" max="2575" width="19.5703125" style="586" customWidth="1"/>
    <col min="2576" max="2576" width="105" style="586" customWidth="1"/>
    <col min="2577" max="2577" width="179.85546875" style="586" customWidth="1"/>
    <col min="2578" max="2817" width="10.28515625" style="586"/>
    <col min="2818" max="2818" width="10.140625" style="586" customWidth="1"/>
    <col min="2819" max="2819" width="85.28515625" style="586" customWidth="1"/>
    <col min="2820" max="2820" width="12.28515625" style="586" customWidth="1"/>
    <col min="2821" max="2821" width="9.5703125" style="586" bestFit="1" customWidth="1"/>
    <col min="2822" max="2822" width="9.85546875" style="586" customWidth="1"/>
    <col min="2823" max="2823" width="10.28515625" style="586" customWidth="1"/>
    <col min="2824" max="2824" width="15.28515625" style="586" customWidth="1"/>
    <col min="2825" max="2825" width="20.42578125" style="586" customWidth="1"/>
    <col min="2826" max="2826" width="15.140625" style="586" customWidth="1"/>
    <col min="2827" max="2827" width="19.85546875" style="586" customWidth="1"/>
    <col min="2828" max="2828" width="15" style="586" customWidth="1"/>
    <col min="2829" max="2829" width="18.85546875" style="586" customWidth="1"/>
    <col min="2830" max="2830" width="15.140625" style="586" customWidth="1"/>
    <col min="2831" max="2831" width="19.5703125" style="586" customWidth="1"/>
    <col min="2832" max="2832" width="105" style="586" customWidth="1"/>
    <col min="2833" max="2833" width="179.85546875" style="586" customWidth="1"/>
    <col min="2834" max="3073" width="10.28515625" style="586"/>
    <col min="3074" max="3074" width="10.140625" style="586" customWidth="1"/>
    <col min="3075" max="3075" width="85.28515625" style="586" customWidth="1"/>
    <col min="3076" max="3076" width="12.28515625" style="586" customWidth="1"/>
    <col min="3077" max="3077" width="9.5703125" style="586" bestFit="1" customWidth="1"/>
    <col min="3078" max="3078" width="9.85546875" style="586" customWidth="1"/>
    <col min="3079" max="3079" width="10.28515625" style="586" customWidth="1"/>
    <col min="3080" max="3080" width="15.28515625" style="586" customWidth="1"/>
    <col min="3081" max="3081" width="20.42578125" style="586" customWidth="1"/>
    <col min="3082" max="3082" width="15.140625" style="586" customWidth="1"/>
    <col min="3083" max="3083" width="19.85546875" style="586" customWidth="1"/>
    <col min="3084" max="3084" width="15" style="586" customWidth="1"/>
    <col min="3085" max="3085" width="18.85546875" style="586" customWidth="1"/>
    <col min="3086" max="3086" width="15.140625" style="586" customWidth="1"/>
    <col min="3087" max="3087" width="19.5703125" style="586" customWidth="1"/>
    <col min="3088" max="3088" width="105" style="586" customWidth="1"/>
    <col min="3089" max="3089" width="179.85546875" style="586" customWidth="1"/>
    <col min="3090" max="3329" width="10.28515625" style="586"/>
    <col min="3330" max="3330" width="10.140625" style="586" customWidth="1"/>
    <col min="3331" max="3331" width="85.28515625" style="586" customWidth="1"/>
    <col min="3332" max="3332" width="12.28515625" style="586" customWidth="1"/>
    <col min="3333" max="3333" width="9.5703125" style="586" bestFit="1" customWidth="1"/>
    <col min="3334" max="3334" width="9.85546875" style="586" customWidth="1"/>
    <col min="3335" max="3335" width="10.28515625" style="586" customWidth="1"/>
    <col min="3336" max="3336" width="15.28515625" style="586" customWidth="1"/>
    <col min="3337" max="3337" width="20.42578125" style="586" customWidth="1"/>
    <col min="3338" max="3338" width="15.140625" style="586" customWidth="1"/>
    <col min="3339" max="3339" width="19.85546875" style="586" customWidth="1"/>
    <col min="3340" max="3340" width="15" style="586" customWidth="1"/>
    <col min="3341" max="3341" width="18.85546875" style="586" customWidth="1"/>
    <col min="3342" max="3342" width="15.140625" style="586" customWidth="1"/>
    <col min="3343" max="3343" width="19.5703125" style="586" customWidth="1"/>
    <col min="3344" max="3344" width="105" style="586" customWidth="1"/>
    <col min="3345" max="3345" width="179.85546875" style="586" customWidth="1"/>
    <col min="3346" max="3585" width="10.28515625" style="586"/>
    <col min="3586" max="3586" width="10.140625" style="586" customWidth="1"/>
    <col min="3587" max="3587" width="85.28515625" style="586" customWidth="1"/>
    <col min="3588" max="3588" width="12.28515625" style="586" customWidth="1"/>
    <col min="3589" max="3589" width="9.5703125" style="586" bestFit="1" customWidth="1"/>
    <col min="3590" max="3590" width="9.85546875" style="586" customWidth="1"/>
    <col min="3591" max="3591" width="10.28515625" style="586" customWidth="1"/>
    <col min="3592" max="3592" width="15.28515625" style="586" customWidth="1"/>
    <col min="3593" max="3593" width="20.42578125" style="586" customWidth="1"/>
    <col min="3594" max="3594" width="15.140625" style="586" customWidth="1"/>
    <col min="3595" max="3595" width="19.85546875" style="586" customWidth="1"/>
    <col min="3596" max="3596" width="15" style="586" customWidth="1"/>
    <col min="3597" max="3597" width="18.85546875" style="586" customWidth="1"/>
    <col min="3598" max="3598" width="15.140625" style="586" customWidth="1"/>
    <col min="3599" max="3599" width="19.5703125" style="586" customWidth="1"/>
    <col min="3600" max="3600" width="105" style="586" customWidth="1"/>
    <col min="3601" max="3601" width="179.85546875" style="586" customWidth="1"/>
    <col min="3602" max="3841" width="10.28515625" style="586"/>
    <col min="3842" max="3842" width="10.140625" style="586" customWidth="1"/>
    <col min="3843" max="3843" width="85.28515625" style="586" customWidth="1"/>
    <col min="3844" max="3844" width="12.28515625" style="586" customWidth="1"/>
    <col min="3845" max="3845" width="9.5703125" style="586" bestFit="1" customWidth="1"/>
    <col min="3846" max="3846" width="9.85546875" style="586" customWidth="1"/>
    <col min="3847" max="3847" width="10.28515625" style="586" customWidth="1"/>
    <col min="3848" max="3848" width="15.28515625" style="586" customWidth="1"/>
    <col min="3849" max="3849" width="20.42578125" style="586" customWidth="1"/>
    <col min="3850" max="3850" width="15.140625" style="586" customWidth="1"/>
    <col min="3851" max="3851" width="19.85546875" style="586" customWidth="1"/>
    <col min="3852" max="3852" width="15" style="586" customWidth="1"/>
    <col min="3853" max="3853" width="18.85546875" style="586" customWidth="1"/>
    <col min="3854" max="3854" width="15.140625" style="586" customWidth="1"/>
    <col min="3855" max="3855" width="19.5703125" style="586" customWidth="1"/>
    <col min="3856" max="3856" width="105" style="586" customWidth="1"/>
    <col min="3857" max="3857" width="179.85546875" style="586" customWidth="1"/>
    <col min="3858" max="4097" width="10.28515625" style="586"/>
    <col min="4098" max="4098" width="10.140625" style="586" customWidth="1"/>
    <col min="4099" max="4099" width="85.28515625" style="586" customWidth="1"/>
    <col min="4100" max="4100" width="12.28515625" style="586" customWidth="1"/>
    <col min="4101" max="4101" width="9.5703125" style="586" bestFit="1" customWidth="1"/>
    <col min="4102" max="4102" width="9.85546875" style="586" customWidth="1"/>
    <col min="4103" max="4103" width="10.28515625" style="586" customWidth="1"/>
    <col min="4104" max="4104" width="15.28515625" style="586" customWidth="1"/>
    <col min="4105" max="4105" width="20.42578125" style="586" customWidth="1"/>
    <col min="4106" max="4106" width="15.140625" style="586" customWidth="1"/>
    <col min="4107" max="4107" width="19.85546875" style="586" customWidth="1"/>
    <col min="4108" max="4108" width="15" style="586" customWidth="1"/>
    <col min="4109" max="4109" width="18.85546875" style="586" customWidth="1"/>
    <col min="4110" max="4110" width="15.140625" style="586" customWidth="1"/>
    <col min="4111" max="4111" width="19.5703125" style="586" customWidth="1"/>
    <col min="4112" max="4112" width="105" style="586" customWidth="1"/>
    <col min="4113" max="4113" width="179.85546875" style="586" customWidth="1"/>
    <col min="4114" max="4353" width="10.28515625" style="586"/>
    <col min="4354" max="4354" width="10.140625" style="586" customWidth="1"/>
    <col min="4355" max="4355" width="85.28515625" style="586" customWidth="1"/>
    <col min="4356" max="4356" width="12.28515625" style="586" customWidth="1"/>
    <col min="4357" max="4357" width="9.5703125" style="586" bestFit="1" customWidth="1"/>
    <col min="4358" max="4358" width="9.85546875" style="586" customWidth="1"/>
    <col min="4359" max="4359" width="10.28515625" style="586" customWidth="1"/>
    <col min="4360" max="4360" width="15.28515625" style="586" customWidth="1"/>
    <col min="4361" max="4361" width="20.42578125" style="586" customWidth="1"/>
    <col min="4362" max="4362" width="15.140625" style="586" customWidth="1"/>
    <col min="4363" max="4363" width="19.85546875" style="586" customWidth="1"/>
    <col min="4364" max="4364" width="15" style="586" customWidth="1"/>
    <col min="4365" max="4365" width="18.85546875" style="586" customWidth="1"/>
    <col min="4366" max="4366" width="15.140625" style="586" customWidth="1"/>
    <col min="4367" max="4367" width="19.5703125" style="586" customWidth="1"/>
    <col min="4368" max="4368" width="105" style="586" customWidth="1"/>
    <col min="4369" max="4369" width="179.85546875" style="586" customWidth="1"/>
    <col min="4370" max="4609" width="10.28515625" style="586"/>
    <col min="4610" max="4610" width="10.140625" style="586" customWidth="1"/>
    <col min="4611" max="4611" width="85.28515625" style="586" customWidth="1"/>
    <col min="4612" max="4612" width="12.28515625" style="586" customWidth="1"/>
    <col min="4613" max="4613" width="9.5703125" style="586" bestFit="1" customWidth="1"/>
    <col min="4614" max="4614" width="9.85546875" style="586" customWidth="1"/>
    <col min="4615" max="4615" width="10.28515625" style="586" customWidth="1"/>
    <col min="4616" max="4616" width="15.28515625" style="586" customWidth="1"/>
    <col min="4617" max="4617" width="20.42578125" style="586" customWidth="1"/>
    <col min="4618" max="4618" width="15.140625" style="586" customWidth="1"/>
    <col min="4619" max="4619" width="19.85546875" style="586" customWidth="1"/>
    <col min="4620" max="4620" width="15" style="586" customWidth="1"/>
    <col min="4621" max="4621" width="18.85546875" style="586" customWidth="1"/>
    <col min="4622" max="4622" width="15.140625" style="586" customWidth="1"/>
    <col min="4623" max="4623" width="19.5703125" style="586" customWidth="1"/>
    <col min="4624" max="4624" width="105" style="586" customWidth="1"/>
    <col min="4625" max="4625" width="179.85546875" style="586" customWidth="1"/>
    <col min="4626" max="4865" width="10.28515625" style="586"/>
    <col min="4866" max="4866" width="10.140625" style="586" customWidth="1"/>
    <col min="4867" max="4867" width="85.28515625" style="586" customWidth="1"/>
    <col min="4868" max="4868" width="12.28515625" style="586" customWidth="1"/>
    <col min="4869" max="4869" width="9.5703125" style="586" bestFit="1" customWidth="1"/>
    <col min="4870" max="4870" width="9.85546875" style="586" customWidth="1"/>
    <col min="4871" max="4871" width="10.28515625" style="586" customWidth="1"/>
    <col min="4872" max="4872" width="15.28515625" style="586" customWidth="1"/>
    <col min="4873" max="4873" width="20.42578125" style="586" customWidth="1"/>
    <col min="4874" max="4874" width="15.140625" style="586" customWidth="1"/>
    <col min="4875" max="4875" width="19.85546875" style="586" customWidth="1"/>
    <col min="4876" max="4876" width="15" style="586" customWidth="1"/>
    <col min="4877" max="4877" width="18.85546875" style="586" customWidth="1"/>
    <col min="4878" max="4878" width="15.140625" style="586" customWidth="1"/>
    <col min="4879" max="4879" width="19.5703125" style="586" customWidth="1"/>
    <col min="4880" max="4880" width="105" style="586" customWidth="1"/>
    <col min="4881" max="4881" width="179.85546875" style="586" customWidth="1"/>
    <col min="4882" max="5121" width="10.28515625" style="586"/>
    <col min="5122" max="5122" width="10.140625" style="586" customWidth="1"/>
    <col min="5123" max="5123" width="85.28515625" style="586" customWidth="1"/>
    <col min="5124" max="5124" width="12.28515625" style="586" customWidth="1"/>
    <col min="5125" max="5125" width="9.5703125" style="586" bestFit="1" customWidth="1"/>
    <col min="5126" max="5126" width="9.85546875" style="586" customWidth="1"/>
    <col min="5127" max="5127" width="10.28515625" style="586" customWidth="1"/>
    <col min="5128" max="5128" width="15.28515625" style="586" customWidth="1"/>
    <col min="5129" max="5129" width="20.42578125" style="586" customWidth="1"/>
    <col min="5130" max="5130" width="15.140625" style="586" customWidth="1"/>
    <col min="5131" max="5131" width="19.85546875" style="586" customWidth="1"/>
    <col min="5132" max="5132" width="15" style="586" customWidth="1"/>
    <col min="5133" max="5133" width="18.85546875" style="586" customWidth="1"/>
    <col min="5134" max="5134" width="15.140625" style="586" customWidth="1"/>
    <col min="5135" max="5135" width="19.5703125" style="586" customWidth="1"/>
    <col min="5136" max="5136" width="105" style="586" customWidth="1"/>
    <col min="5137" max="5137" width="179.85546875" style="586" customWidth="1"/>
    <col min="5138" max="5377" width="10.28515625" style="586"/>
    <col min="5378" max="5378" width="10.140625" style="586" customWidth="1"/>
    <col min="5379" max="5379" width="85.28515625" style="586" customWidth="1"/>
    <col min="5380" max="5380" width="12.28515625" style="586" customWidth="1"/>
    <col min="5381" max="5381" width="9.5703125" style="586" bestFit="1" customWidth="1"/>
    <col min="5382" max="5382" width="9.85546875" style="586" customWidth="1"/>
    <col min="5383" max="5383" width="10.28515625" style="586" customWidth="1"/>
    <col min="5384" max="5384" width="15.28515625" style="586" customWidth="1"/>
    <col min="5385" max="5385" width="20.42578125" style="586" customWidth="1"/>
    <col min="5386" max="5386" width="15.140625" style="586" customWidth="1"/>
    <col min="5387" max="5387" width="19.85546875" style="586" customWidth="1"/>
    <col min="5388" max="5388" width="15" style="586" customWidth="1"/>
    <col min="5389" max="5389" width="18.85546875" style="586" customWidth="1"/>
    <col min="5390" max="5390" width="15.140625" style="586" customWidth="1"/>
    <col min="5391" max="5391" width="19.5703125" style="586" customWidth="1"/>
    <col min="5392" max="5392" width="105" style="586" customWidth="1"/>
    <col min="5393" max="5393" width="179.85546875" style="586" customWidth="1"/>
    <col min="5394" max="5633" width="10.28515625" style="586"/>
    <col min="5634" max="5634" width="10.140625" style="586" customWidth="1"/>
    <col min="5635" max="5635" width="85.28515625" style="586" customWidth="1"/>
    <col min="5636" max="5636" width="12.28515625" style="586" customWidth="1"/>
    <col min="5637" max="5637" width="9.5703125" style="586" bestFit="1" customWidth="1"/>
    <col min="5638" max="5638" width="9.85546875" style="586" customWidth="1"/>
    <col min="5639" max="5639" width="10.28515625" style="586" customWidth="1"/>
    <col min="5640" max="5640" width="15.28515625" style="586" customWidth="1"/>
    <col min="5641" max="5641" width="20.42578125" style="586" customWidth="1"/>
    <col min="5642" max="5642" width="15.140625" style="586" customWidth="1"/>
    <col min="5643" max="5643" width="19.85546875" style="586" customWidth="1"/>
    <col min="5644" max="5644" width="15" style="586" customWidth="1"/>
    <col min="5645" max="5645" width="18.85546875" style="586" customWidth="1"/>
    <col min="5646" max="5646" width="15.140625" style="586" customWidth="1"/>
    <col min="5647" max="5647" width="19.5703125" style="586" customWidth="1"/>
    <col min="5648" max="5648" width="105" style="586" customWidth="1"/>
    <col min="5649" max="5649" width="179.85546875" style="586" customWidth="1"/>
    <col min="5650" max="5889" width="10.28515625" style="586"/>
    <col min="5890" max="5890" width="10.140625" style="586" customWidth="1"/>
    <col min="5891" max="5891" width="85.28515625" style="586" customWidth="1"/>
    <col min="5892" max="5892" width="12.28515625" style="586" customWidth="1"/>
    <col min="5893" max="5893" width="9.5703125" style="586" bestFit="1" customWidth="1"/>
    <col min="5894" max="5894" width="9.85546875" style="586" customWidth="1"/>
    <col min="5895" max="5895" width="10.28515625" style="586" customWidth="1"/>
    <col min="5896" max="5896" width="15.28515625" style="586" customWidth="1"/>
    <col min="5897" max="5897" width="20.42578125" style="586" customWidth="1"/>
    <col min="5898" max="5898" width="15.140625" style="586" customWidth="1"/>
    <col min="5899" max="5899" width="19.85546875" style="586" customWidth="1"/>
    <col min="5900" max="5900" width="15" style="586" customWidth="1"/>
    <col min="5901" max="5901" width="18.85546875" style="586" customWidth="1"/>
    <col min="5902" max="5902" width="15.140625" style="586" customWidth="1"/>
    <col min="5903" max="5903" width="19.5703125" style="586" customWidth="1"/>
    <col min="5904" max="5904" width="105" style="586" customWidth="1"/>
    <col min="5905" max="5905" width="179.85546875" style="586" customWidth="1"/>
    <col min="5906" max="6145" width="10.28515625" style="586"/>
    <col min="6146" max="6146" width="10.140625" style="586" customWidth="1"/>
    <col min="6147" max="6147" width="85.28515625" style="586" customWidth="1"/>
    <col min="6148" max="6148" width="12.28515625" style="586" customWidth="1"/>
    <col min="6149" max="6149" width="9.5703125" style="586" bestFit="1" customWidth="1"/>
    <col min="6150" max="6150" width="9.85546875" style="586" customWidth="1"/>
    <col min="6151" max="6151" width="10.28515625" style="586" customWidth="1"/>
    <col min="6152" max="6152" width="15.28515625" style="586" customWidth="1"/>
    <col min="6153" max="6153" width="20.42578125" style="586" customWidth="1"/>
    <col min="6154" max="6154" width="15.140625" style="586" customWidth="1"/>
    <col min="6155" max="6155" width="19.85546875" style="586" customWidth="1"/>
    <col min="6156" max="6156" width="15" style="586" customWidth="1"/>
    <col min="6157" max="6157" width="18.85546875" style="586" customWidth="1"/>
    <col min="6158" max="6158" width="15.140625" style="586" customWidth="1"/>
    <col min="6159" max="6159" width="19.5703125" style="586" customWidth="1"/>
    <col min="6160" max="6160" width="105" style="586" customWidth="1"/>
    <col min="6161" max="6161" width="179.85546875" style="586" customWidth="1"/>
    <col min="6162" max="6401" width="10.28515625" style="586"/>
    <col min="6402" max="6402" width="10.140625" style="586" customWidth="1"/>
    <col min="6403" max="6403" width="85.28515625" style="586" customWidth="1"/>
    <col min="6404" max="6404" width="12.28515625" style="586" customWidth="1"/>
    <col min="6405" max="6405" width="9.5703125" style="586" bestFit="1" customWidth="1"/>
    <col min="6406" max="6406" width="9.85546875" style="586" customWidth="1"/>
    <col min="6407" max="6407" width="10.28515625" style="586" customWidth="1"/>
    <col min="6408" max="6408" width="15.28515625" style="586" customWidth="1"/>
    <col min="6409" max="6409" width="20.42578125" style="586" customWidth="1"/>
    <col min="6410" max="6410" width="15.140625" style="586" customWidth="1"/>
    <col min="6411" max="6411" width="19.85546875" style="586" customWidth="1"/>
    <col min="6412" max="6412" width="15" style="586" customWidth="1"/>
    <col min="6413" max="6413" width="18.85546875" style="586" customWidth="1"/>
    <col min="6414" max="6414" width="15.140625" style="586" customWidth="1"/>
    <col min="6415" max="6415" width="19.5703125" style="586" customWidth="1"/>
    <col min="6416" max="6416" width="105" style="586" customWidth="1"/>
    <col min="6417" max="6417" width="179.85546875" style="586" customWidth="1"/>
    <col min="6418" max="6657" width="10.28515625" style="586"/>
    <col min="6658" max="6658" width="10.140625" style="586" customWidth="1"/>
    <col min="6659" max="6659" width="85.28515625" style="586" customWidth="1"/>
    <col min="6660" max="6660" width="12.28515625" style="586" customWidth="1"/>
    <col min="6661" max="6661" width="9.5703125" style="586" bestFit="1" customWidth="1"/>
    <col min="6662" max="6662" width="9.85546875" style="586" customWidth="1"/>
    <col min="6663" max="6663" width="10.28515625" style="586" customWidth="1"/>
    <col min="6664" max="6664" width="15.28515625" style="586" customWidth="1"/>
    <col min="6665" max="6665" width="20.42578125" style="586" customWidth="1"/>
    <col min="6666" max="6666" width="15.140625" style="586" customWidth="1"/>
    <col min="6667" max="6667" width="19.85546875" style="586" customWidth="1"/>
    <col min="6668" max="6668" width="15" style="586" customWidth="1"/>
    <col min="6669" max="6669" width="18.85546875" style="586" customWidth="1"/>
    <col min="6670" max="6670" width="15.140625" style="586" customWidth="1"/>
    <col min="6671" max="6671" width="19.5703125" style="586" customWidth="1"/>
    <col min="6672" max="6672" width="105" style="586" customWidth="1"/>
    <col min="6673" max="6673" width="179.85546875" style="586" customWidth="1"/>
    <col min="6674" max="6913" width="10.28515625" style="586"/>
    <col min="6914" max="6914" width="10.140625" style="586" customWidth="1"/>
    <col min="6915" max="6915" width="85.28515625" style="586" customWidth="1"/>
    <col min="6916" max="6916" width="12.28515625" style="586" customWidth="1"/>
    <col min="6917" max="6917" width="9.5703125" style="586" bestFit="1" customWidth="1"/>
    <col min="6918" max="6918" width="9.85546875" style="586" customWidth="1"/>
    <col min="6919" max="6919" width="10.28515625" style="586" customWidth="1"/>
    <col min="6920" max="6920" width="15.28515625" style="586" customWidth="1"/>
    <col min="6921" max="6921" width="20.42578125" style="586" customWidth="1"/>
    <col min="6922" max="6922" width="15.140625" style="586" customWidth="1"/>
    <col min="6923" max="6923" width="19.85546875" style="586" customWidth="1"/>
    <col min="6924" max="6924" width="15" style="586" customWidth="1"/>
    <col min="6925" max="6925" width="18.85546875" style="586" customWidth="1"/>
    <col min="6926" max="6926" width="15.140625" style="586" customWidth="1"/>
    <col min="6927" max="6927" width="19.5703125" style="586" customWidth="1"/>
    <col min="6928" max="6928" width="105" style="586" customWidth="1"/>
    <col min="6929" max="6929" width="179.85546875" style="586" customWidth="1"/>
    <col min="6930" max="7169" width="10.28515625" style="586"/>
    <col min="7170" max="7170" width="10.140625" style="586" customWidth="1"/>
    <col min="7171" max="7171" width="85.28515625" style="586" customWidth="1"/>
    <col min="7172" max="7172" width="12.28515625" style="586" customWidth="1"/>
    <col min="7173" max="7173" width="9.5703125" style="586" bestFit="1" customWidth="1"/>
    <col min="7174" max="7174" width="9.85546875" style="586" customWidth="1"/>
    <col min="7175" max="7175" width="10.28515625" style="586" customWidth="1"/>
    <col min="7176" max="7176" width="15.28515625" style="586" customWidth="1"/>
    <col min="7177" max="7177" width="20.42578125" style="586" customWidth="1"/>
    <col min="7178" max="7178" width="15.140625" style="586" customWidth="1"/>
    <col min="7179" max="7179" width="19.85546875" style="586" customWidth="1"/>
    <col min="7180" max="7180" width="15" style="586" customWidth="1"/>
    <col min="7181" max="7181" width="18.85546875" style="586" customWidth="1"/>
    <col min="7182" max="7182" width="15.140625" style="586" customWidth="1"/>
    <col min="7183" max="7183" width="19.5703125" style="586" customWidth="1"/>
    <col min="7184" max="7184" width="105" style="586" customWidth="1"/>
    <col min="7185" max="7185" width="179.85546875" style="586" customWidth="1"/>
    <col min="7186" max="7425" width="10.28515625" style="586"/>
    <col min="7426" max="7426" width="10.140625" style="586" customWidth="1"/>
    <col min="7427" max="7427" width="85.28515625" style="586" customWidth="1"/>
    <col min="7428" max="7428" width="12.28515625" style="586" customWidth="1"/>
    <col min="7429" max="7429" width="9.5703125" style="586" bestFit="1" customWidth="1"/>
    <col min="7430" max="7430" width="9.85546875" style="586" customWidth="1"/>
    <col min="7431" max="7431" width="10.28515625" style="586" customWidth="1"/>
    <col min="7432" max="7432" width="15.28515625" style="586" customWidth="1"/>
    <col min="7433" max="7433" width="20.42578125" style="586" customWidth="1"/>
    <col min="7434" max="7434" width="15.140625" style="586" customWidth="1"/>
    <col min="7435" max="7435" width="19.85546875" style="586" customWidth="1"/>
    <col min="7436" max="7436" width="15" style="586" customWidth="1"/>
    <col min="7437" max="7437" width="18.85546875" style="586" customWidth="1"/>
    <col min="7438" max="7438" width="15.140625" style="586" customWidth="1"/>
    <col min="7439" max="7439" width="19.5703125" style="586" customWidth="1"/>
    <col min="7440" max="7440" width="105" style="586" customWidth="1"/>
    <col min="7441" max="7441" width="179.85546875" style="586" customWidth="1"/>
    <col min="7442" max="7681" width="10.28515625" style="586"/>
    <col min="7682" max="7682" width="10.140625" style="586" customWidth="1"/>
    <col min="7683" max="7683" width="85.28515625" style="586" customWidth="1"/>
    <col min="7684" max="7684" width="12.28515625" style="586" customWidth="1"/>
    <col min="7685" max="7685" width="9.5703125" style="586" bestFit="1" customWidth="1"/>
    <col min="7686" max="7686" width="9.85546875" style="586" customWidth="1"/>
    <col min="7687" max="7687" width="10.28515625" style="586" customWidth="1"/>
    <col min="7688" max="7688" width="15.28515625" style="586" customWidth="1"/>
    <col min="7689" max="7689" width="20.42578125" style="586" customWidth="1"/>
    <col min="7690" max="7690" width="15.140625" style="586" customWidth="1"/>
    <col min="7691" max="7691" width="19.85546875" style="586" customWidth="1"/>
    <col min="7692" max="7692" width="15" style="586" customWidth="1"/>
    <col min="7693" max="7693" width="18.85546875" style="586" customWidth="1"/>
    <col min="7694" max="7694" width="15.140625" style="586" customWidth="1"/>
    <col min="7695" max="7695" width="19.5703125" style="586" customWidth="1"/>
    <col min="7696" max="7696" width="105" style="586" customWidth="1"/>
    <col min="7697" max="7697" width="179.85546875" style="586" customWidth="1"/>
    <col min="7698" max="7937" width="10.28515625" style="586"/>
    <col min="7938" max="7938" width="10.140625" style="586" customWidth="1"/>
    <col min="7939" max="7939" width="85.28515625" style="586" customWidth="1"/>
    <col min="7940" max="7940" width="12.28515625" style="586" customWidth="1"/>
    <col min="7941" max="7941" width="9.5703125" style="586" bestFit="1" customWidth="1"/>
    <col min="7942" max="7942" width="9.85546875" style="586" customWidth="1"/>
    <col min="7943" max="7943" width="10.28515625" style="586" customWidth="1"/>
    <col min="7944" max="7944" width="15.28515625" style="586" customWidth="1"/>
    <col min="7945" max="7945" width="20.42578125" style="586" customWidth="1"/>
    <col min="7946" max="7946" width="15.140625" style="586" customWidth="1"/>
    <col min="7947" max="7947" width="19.85546875" style="586" customWidth="1"/>
    <col min="7948" max="7948" width="15" style="586" customWidth="1"/>
    <col min="7949" max="7949" width="18.85546875" style="586" customWidth="1"/>
    <col min="7950" max="7950" width="15.140625" style="586" customWidth="1"/>
    <col min="7951" max="7951" width="19.5703125" style="586" customWidth="1"/>
    <col min="7952" max="7952" width="105" style="586" customWidth="1"/>
    <col min="7953" max="7953" width="179.85546875" style="586" customWidth="1"/>
    <col min="7954" max="8193" width="10.28515625" style="586"/>
    <col min="8194" max="8194" width="10.140625" style="586" customWidth="1"/>
    <col min="8195" max="8195" width="85.28515625" style="586" customWidth="1"/>
    <col min="8196" max="8196" width="12.28515625" style="586" customWidth="1"/>
    <col min="8197" max="8197" width="9.5703125" style="586" bestFit="1" customWidth="1"/>
    <col min="8198" max="8198" width="9.85546875" style="586" customWidth="1"/>
    <col min="8199" max="8199" width="10.28515625" style="586" customWidth="1"/>
    <col min="8200" max="8200" width="15.28515625" style="586" customWidth="1"/>
    <col min="8201" max="8201" width="20.42578125" style="586" customWidth="1"/>
    <col min="8202" max="8202" width="15.140625" style="586" customWidth="1"/>
    <col min="8203" max="8203" width="19.85546875" style="586" customWidth="1"/>
    <col min="8204" max="8204" width="15" style="586" customWidth="1"/>
    <col min="8205" max="8205" width="18.85546875" style="586" customWidth="1"/>
    <col min="8206" max="8206" width="15.140625" style="586" customWidth="1"/>
    <col min="8207" max="8207" width="19.5703125" style="586" customWidth="1"/>
    <col min="8208" max="8208" width="105" style="586" customWidth="1"/>
    <col min="8209" max="8209" width="179.85546875" style="586" customWidth="1"/>
    <col min="8210" max="8449" width="10.28515625" style="586"/>
    <col min="8450" max="8450" width="10.140625" style="586" customWidth="1"/>
    <col min="8451" max="8451" width="85.28515625" style="586" customWidth="1"/>
    <col min="8452" max="8452" width="12.28515625" style="586" customWidth="1"/>
    <col min="8453" max="8453" width="9.5703125" style="586" bestFit="1" customWidth="1"/>
    <col min="8454" max="8454" width="9.85546875" style="586" customWidth="1"/>
    <col min="8455" max="8455" width="10.28515625" style="586" customWidth="1"/>
    <col min="8456" max="8456" width="15.28515625" style="586" customWidth="1"/>
    <col min="8457" max="8457" width="20.42578125" style="586" customWidth="1"/>
    <col min="8458" max="8458" width="15.140625" style="586" customWidth="1"/>
    <col min="8459" max="8459" width="19.85546875" style="586" customWidth="1"/>
    <col min="8460" max="8460" width="15" style="586" customWidth="1"/>
    <col min="8461" max="8461" width="18.85546875" style="586" customWidth="1"/>
    <col min="8462" max="8462" width="15.140625" style="586" customWidth="1"/>
    <col min="8463" max="8463" width="19.5703125" style="586" customWidth="1"/>
    <col min="8464" max="8464" width="105" style="586" customWidth="1"/>
    <col min="8465" max="8465" width="179.85546875" style="586" customWidth="1"/>
    <col min="8466" max="8705" width="10.28515625" style="586"/>
    <col min="8706" max="8706" width="10.140625" style="586" customWidth="1"/>
    <col min="8707" max="8707" width="85.28515625" style="586" customWidth="1"/>
    <col min="8708" max="8708" width="12.28515625" style="586" customWidth="1"/>
    <col min="8709" max="8709" width="9.5703125" style="586" bestFit="1" customWidth="1"/>
    <col min="8710" max="8710" width="9.85546875" style="586" customWidth="1"/>
    <col min="8711" max="8711" width="10.28515625" style="586" customWidth="1"/>
    <col min="8712" max="8712" width="15.28515625" style="586" customWidth="1"/>
    <col min="8713" max="8713" width="20.42578125" style="586" customWidth="1"/>
    <col min="8714" max="8714" width="15.140625" style="586" customWidth="1"/>
    <col min="8715" max="8715" width="19.85546875" style="586" customWidth="1"/>
    <col min="8716" max="8716" width="15" style="586" customWidth="1"/>
    <col min="8717" max="8717" width="18.85546875" style="586" customWidth="1"/>
    <col min="8718" max="8718" width="15.140625" style="586" customWidth="1"/>
    <col min="8719" max="8719" width="19.5703125" style="586" customWidth="1"/>
    <col min="8720" max="8720" width="105" style="586" customWidth="1"/>
    <col min="8721" max="8721" width="179.85546875" style="586" customWidth="1"/>
    <col min="8722" max="8961" width="10.28515625" style="586"/>
    <col min="8962" max="8962" width="10.140625" style="586" customWidth="1"/>
    <col min="8963" max="8963" width="85.28515625" style="586" customWidth="1"/>
    <col min="8964" max="8964" width="12.28515625" style="586" customWidth="1"/>
    <col min="8965" max="8965" width="9.5703125" style="586" bestFit="1" customWidth="1"/>
    <col min="8966" max="8966" width="9.85546875" style="586" customWidth="1"/>
    <col min="8967" max="8967" width="10.28515625" style="586" customWidth="1"/>
    <col min="8968" max="8968" width="15.28515625" style="586" customWidth="1"/>
    <col min="8969" max="8969" width="20.42578125" style="586" customWidth="1"/>
    <col min="8970" max="8970" width="15.140625" style="586" customWidth="1"/>
    <col min="8971" max="8971" width="19.85546875" style="586" customWidth="1"/>
    <col min="8972" max="8972" width="15" style="586" customWidth="1"/>
    <col min="8973" max="8973" width="18.85546875" style="586" customWidth="1"/>
    <col min="8974" max="8974" width="15.140625" style="586" customWidth="1"/>
    <col min="8975" max="8975" width="19.5703125" style="586" customWidth="1"/>
    <col min="8976" max="8976" width="105" style="586" customWidth="1"/>
    <col min="8977" max="8977" width="179.85546875" style="586" customWidth="1"/>
    <col min="8978" max="9217" width="10.28515625" style="586"/>
    <col min="9218" max="9218" width="10.140625" style="586" customWidth="1"/>
    <col min="9219" max="9219" width="85.28515625" style="586" customWidth="1"/>
    <col min="9220" max="9220" width="12.28515625" style="586" customWidth="1"/>
    <col min="9221" max="9221" width="9.5703125" style="586" bestFit="1" customWidth="1"/>
    <col min="9222" max="9222" width="9.85546875" style="586" customWidth="1"/>
    <col min="9223" max="9223" width="10.28515625" style="586" customWidth="1"/>
    <col min="9224" max="9224" width="15.28515625" style="586" customWidth="1"/>
    <col min="9225" max="9225" width="20.42578125" style="586" customWidth="1"/>
    <col min="9226" max="9226" width="15.140625" style="586" customWidth="1"/>
    <col min="9227" max="9227" width="19.85546875" style="586" customWidth="1"/>
    <col min="9228" max="9228" width="15" style="586" customWidth="1"/>
    <col min="9229" max="9229" width="18.85546875" style="586" customWidth="1"/>
    <col min="9230" max="9230" width="15.140625" style="586" customWidth="1"/>
    <col min="9231" max="9231" width="19.5703125" style="586" customWidth="1"/>
    <col min="9232" max="9232" width="105" style="586" customWidth="1"/>
    <col min="9233" max="9233" width="179.85546875" style="586" customWidth="1"/>
    <col min="9234" max="9473" width="10.28515625" style="586"/>
    <col min="9474" max="9474" width="10.140625" style="586" customWidth="1"/>
    <col min="9475" max="9475" width="85.28515625" style="586" customWidth="1"/>
    <col min="9476" max="9476" width="12.28515625" style="586" customWidth="1"/>
    <col min="9477" max="9477" width="9.5703125" style="586" bestFit="1" customWidth="1"/>
    <col min="9478" max="9478" width="9.85546875" style="586" customWidth="1"/>
    <col min="9479" max="9479" width="10.28515625" style="586" customWidth="1"/>
    <col min="9480" max="9480" width="15.28515625" style="586" customWidth="1"/>
    <col min="9481" max="9481" width="20.42578125" style="586" customWidth="1"/>
    <col min="9482" max="9482" width="15.140625" style="586" customWidth="1"/>
    <col min="9483" max="9483" width="19.85546875" style="586" customWidth="1"/>
    <col min="9484" max="9484" width="15" style="586" customWidth="1"/>
    <col min="9485" max="9485" width="18.85546875" style="586" customWidth="1"/>
    <col min="9486" max="9486" width="15.140625" style="586" customWidth="1"/>
    <col min="9487" max="9487" width="19.5703125" style="586" customWidth="1"/>
    <col min="9488" max="9488" width="105" style="586" customWidth="1"/>
    <col min="9489" max="9489" width="179.85546875" style="586" customWidth="1"/>
    <col min="9490" max="9729" width="10.28515625" style="586"/>
    <col min="9730" max="9730" width="10.140625" style="586" customWidth="1"/>
    <col min="9731" max="9731" width="85.28515625" style="586" customWidth="1"/>
    <col min="9732" max="9732" width="12.28515625" style="586" customWidth="1"/>
    <col min="9733" max="9733" width="9.5703125" style="586" bestFit="1" customWidth="1"/>
    <col min="9734" max="9734" width="9.85546875" style="586" customWidth="1"/>
    <col min="9735" max="9735" width="10.28515625" style="586" customWidth="1"/>
    <col min="9736" max="9736" width="15.28515625" style="586" customWidth="1"/>
    <col min="9737" max="9737" width="20.42578125" style="586" customWidth="1"/>
    <col min="9738" max="9738" width="15.140625" style="586" customWidth="1"/>
    <col min="9739" max="9739" width="19.85546875" style="586" customWidth="1"/>
    <col min="9740" max="9740" width="15" style="586" customWidth="1"/>
    <col min="9741" max="9741" width="18.85546875" style="586" customWidth="1"/>
    <col min="9742" max="9742" width="15.140625" style="586" customWidth="1"/>
    <col min="9743" max="9743" width="19.5703125" style="586" customWidth="1"/>
    <col min="9744" max="9744" width="105" style="586" customWidth="1"/>
    <col min="9745" max="9745" width="179.85546875" style="586" customWidth="1"/>
    <col min="9746" max="9985" width="10.28515625" style="586"/>
    <col min="9986" max="9986" width="10.140625" style="586" customWidth="1"/>
    <col min="9987" max="9987" width="85.28515625" style="586" customWidth="1"/>
    <col min="9988" max="9988" width="12.28515625" style="586" customWidth="1"/>
    <col min="9989" max="9989" width="9.5703125" style="586" bestFit="1" customWidth="1"/>
    <col min="9990" max="9990" width="9.85546875" style="586" customWidth="1"/>
    <col min="9991" max="9991" width="10.28515625" style="586" customWidth="1"/>
    <col min="9992" max="9992" width="15.28515625" style="586" customWidth="1"/>
    <col min="9993" max="9993" width="20.42578125" style="586" customWidth="1"/>
    <col min="9994" max="9994" width="15.140625" style="586" customWidth="1"/>
    <col min="9995" max="9995" width="19.85546875" style="586" customWidth="1"/>
    <col min="9996" max="9996" width="15" style="586" customWidth="1"/>
    <col min="9997" max="9997" width="18.85546875" style="586" customWidth="1"/>
    <col min="9998" max="9998" width="15.140625" style="586" customWidth="1"/>
    <col min="9999" max="9999" width="19.5703125" style="586" customWidth="1"/>
    <col min="10000" max="10000" width="105" style="586" customWidth="1"/>
    <col min="10001" max="10001" width="179.85546875" style="586" customWidth="1"/>
    <col min="10002" max="10241" width="10.28515625" style="586"/>
    <col min="10242" max="10242" width="10.140625" style="586" customWidth="1"/>
    <col min="10243" max="10243" width="85.28515625" style="586" customWidth="1"/>
    <col min="10244" max="10244" width="12.28515625" style="586" customWidth="1"/>
    <col min="10245" max="10245" width="9.5703125" style="586" bestFit="1" customWidth="1"/>
    <col min="10246" max="10246" width="9.85546875" style="586" customWidth="1"/>
    <col min="10247" max="10247" width="10.28515625" style="586" customWidth="1"/>
    <col min="10248" max="10248" width="15.28515625" style="586" customWidth="1"/>
    <col min="10249" max="10249" width="20.42578125" style="586" customWidth="1"/>
    <col min="10250" max="10250" width="15.140625" style="586" customWidth="1"/>
    <col min="10251" max="10251" width="19.85546875" style="586" customWidth="1"/>
    <col min="10252" max="10252" width="15" style="586" customWidth="1"/>
    <col min="10253" max="10253" width="18.85546875" style="586" customWidth="1"/>
    <col min="10254" max="10254" width="15.140625" style="586" customWidth="1"/>
    <col min="10255" max="10255" width="19.5703125" style="586" customWidth="1"/>
    <col min="10256" max="10256" width="105" style="586" customWidth="1"/>
    <col min="10257" max="10257" width="179.85546875" style="586" customWidth="1"/>
    <col min="10258" max="10497" width="10.28515625" style="586"/>
    <col min="10498" max="10498" width="10.140625" style="586" customWidth="1"/>
    <col min="10499" max="10499" width="85.28515625" style="586" customWidth="1"/>
    <col min="10500" max="10500" width="12.28515625" style="586" customWidth="1"/>
    <col min="10501" max="10501" width="9.5703125" style="586" bestFit="1" customWidth="1"/>
    <col min="10502" max="10502" width="9.85546875" style="586" customWidth="1"/>
    <col min="10503" max="10503" width="10.28515625" style="586" customWidth="1"/>
    <col min="10504" max="10504" width="15.28515625" style="586" customWidth="1"/>
    <col min="10505" max="10505" width="20.42578125" style="586" customWidth="1"/>
    <col min="10506" max="10506" width="15.140625" style="586" customWidth="1"/>
    <col min="10507" max="10507" width="19.85546875" style="586" customWidth="1"/>
    <col min="10508" max="10508" width="15" style="586" customWidth="1"/>
    <col min="10509" max="10509" width="18.85546875" style="586" customWidth="1"/>
    <col min="10510" max="10510" width="15.140625" style="586" customWidth="1"/>
    <col min="10511" max="10511" width="19.5703125" style="586" customWidth="1"/>
    <col min="10512" max="10512" width="105" style="586" customWidth="1"/>
    <col min="10513" max="10513" width="179.85546875" style="586" customWidth="1"/>
    <col min="10514" max="10753" width="10.28515625" style="586"/>
    <col min="10754" max="10754" width="10.140625" style="586" customWidth="1"/>
    <col min="10755" max="10755" width="85.28515625" style="586" customWidth="1"/>
    <col min="10756" max="10756" width="12.28515625" style="586" customWidth="1"/>
    <col min="10757" max="10757" width="9.5703125" style="586" bestFit="1" customWidth="1"/>
    <col min="10758" max="10758" width="9.85546875" style="586" customWidth="1"/>
    <col min="10759" max="10759" width="10.28515625" style="586" customWidth="1"/>
    <col min="10760" max="10760" width="15.28515625" style="586" customWidth="1"/>
    <col min="10761" max="10761" width="20.42578125" style="586" customWidth="1"/>
    <col min="10762" max="10762" width="15.140625" style="586" customWidth="1"/>
    <col min="10763" max="10763" width="19.85546875" style="586" customWidth="1"/>
    <col min="10764" max="10764" width="15" style="586" customWidth="1"/>
    <col min="10765" max="10765" width="18.85546875" style="586" customWidth="1"/>
    <col min="10766" max="10766" width="15.140625" style="586" customWidth="1"/>
    <col min="10767" max="10767" width="19.5703125" style="586" customWidth="1"/>
    <col min="10768" max="10768" width="105" style="586" customWidth="1"/>
    <col min="10769" max="10769" width="179.85546875" style="586" customWidth="1"/>
    <col min="10770" max="11009" width="10.28515625" style="586"/>
    <col min="11010" max="11010" width="10.140625" style="586" customWidth="1"/>
    <col min="11011" max="11011" width="85.28515625" style="586" customWidth="1"/>
    <col min="11012" max="11012" width="12.28515625" style="586" customWidth="1"/>
    <col min="11013" max="11013" width="9.5703125" style="586" bestFit="1" customWidth="1"/>
    <col min="11014" max="11014" width="9.85546875" style="586" customWidth="1"/>
    <col min="11015" max="11015" width="10.28515625" style="586" customWidth="1"/>
    <col min="11016" max="11016" width="15.28515625" style="586" customWidth="1"/>
    <col min="11017" max="11017" width="20.42578125" style="586" customWidth="1"/>
    <col min="11018" max="11018" width="15.140625" style="586" customWidth="1"/>
    <col min="11019" max="11019" width="19.85546875" style="586" customWidth="1"/>
    <col min="11020" max="11020" width="15" style="586" customWidth="1"/>
    <col min="11021" max="11021" width="18.85546875" style="586" customWidth="1"/>
    <col min="11022" max="11022" width="15.140625" style="586" customWidth="1"/>
    <col min="11023" max="11023" width="19.5703125" style="586" customWidth="1"/>
    <col min="11024" max="11024" width="105" style="586" customWidth="1"/>
    <col min="11025" max="11025" width="179.85546875" style="586" customWidth="1"/>
    <col min="11026" max="11265" width="10.28515625" style="586"/>
    <col min="11266" max="11266" width="10.140625" style="586" customWidth="1"/>
    <col min="11267" max="11267" width="85.28515625" style="586" customWidth="1"/>
    <col min="11268" max="11268" width="12.28515625" style="586" customWidth="1"/>
    <col min="11269" max="11269" width="9.5703125" style="586" bestFit="1" customWidth="1"/>
    <col min="11270" max="11270" width="9.85546875" style="586" customWidth="1"/>
    <col min="11271" max="11271" width="10.28515625" style="586" customWidth="1"/>
    <col min="11272" max="11272" width="15.28515625" style="586" customWidth="1"/>
    <col min="11273" max="11273" width="20.42578125" style="586" customWidth="1"/>
    <col min="11274" max="11274" width="15.140625" style="586" customWidth="1"/>
    <col min="11275" max="11275" width="19.85546875" style="586" customWidth="1"/>
    <col min="11276" max="11276" width="15" style="586" customWidth="1"/>
    <col min="11277" max="11277" width="18.85546875" style="586" customWidth="1"/>
    <col min="11278" max="11278" width="15.140625" style="586" customWidth="1"/>
    <col min="11279" max="11279" width="19.5703125" style="586" customWidth="1"/>
    <col min="11280" max="11280" width="105" style="586" customWidth="1"/>
    <col min="11281" max="11281" width="179.85546875" style="586" customWidth="1"/>
    <col min="11282" max="11521" width="10.28515625" style="586"/>
    <col min="11522" max="11522" width="10.140625" style="586" customWidth="1"/>
    <col min="11523" max="11523" width="85.28515625" style="586" customWidth="1"/>
    <col min="11524" max="11524" width="12.28515625" style="586" customWidth="1"/>
    <col min="11525" max="11525" width="9.5703125" style="586" bestFit="1" customWidth="1"/>
    <col min="11526" max="11526" width="9.85546875" style="586" customWidth="1"/>
    <col min="11527" max="11527" width="10.28515625" style="586" customWidth="1"/>
    <col min="11528" max="11528" width="15.28515625" style="586" customWidth="1"/>
    <col min="11529" max="11529" width="20.42578125" style="586" customWidth="1"/>
    <col min="11530" max="11530" width="15.140625" style="586" customWidth="1"/>
    <col min="11531" max="11531" width="19.85546875" style="586" customWidth="1"/>
    <col min="11532" max="11532" width="15" style="586" customWidth="1"/>
    <col min="11533" max="11533" width="18.85546875" style="586" customWidth="1"/>
    <col min="11534" max="11534" width="15.140625" style="586" customWidth="1"/>
    <col min="11535" max="11535" width="19.5703125" style="586" customWidth="1"/>
    <col min="11536" max="11536" width="105" style="586" customWidth="1"/>
    <col min="11537" max="11537" width="179.85546875" style="586" customWidth="1"/>
    <col min="11538" max="11777" width="10.28515625" style="586"/>
    <col min="11778" max="11778" width="10.140625" style="586" customWidth="1"/>
    <col min="11779" max="11779" width="85.28515625" style="586" customWidth="1"/>
    <col min="11780" max="11780" width="12.28515625" style="586" customWidth="1"/>
    <col min="11781" max="11781" width="9.5703125" style="586" bestFit="1" customWidth="1"/>
    <col min="11782" max="11782" width="9.85546875" style="586" customWidth="1"/>
    <col min="11783" max="11783" width="10.28515625" style="586" customWidth="1"/>
    <col min="11784" max="11784" width="15.28515625" style="586" customWidth="1"/>
    <col min="11785" max="11785" width="20.42578125" style="586" customWidth="1"/>
    <col min="11786" max="11786" width="15.140625" style="586" customWidth="1"/>
    <col min="11787" max="11787" width="19.85546875" style="586" customWidth="1"/>
    <col min="11788" max="11788" width="15" style="586" customWidth="1"/>
    <col min="11789" max="11789" width="18.85546875" style="586" customWidth="1"/>
    <col min="11790" max="11790" width="15.140625" style="586" customWidth="1"/>
    <col min="11791" max="11791" width="19.5703125" style="586" customWidth="1"/>
    <col min="11792" max="11792" width="105" style="586" customWidth="1"/>
    <col min="11793" max="11793" width="179.85546875" style="586" customWidth="1"/>
    <col min="11794" max="12033" width="10.28515625" style="586"/>
    <col min="12034" max="12034" width="10.140625" style="586" customWidth="1"/>
    <col min="12035" max="12035" width="85.28515625" style="586" customWidth="1"/>
    <col min="12036" max="12036" width="12.28515625" style="586" customWidth="1"/>
    <col min="12037" max="12037" width="9.5703125" style="586" bestFit="1" customWidth="1"/>
    <col min="12038" max="12038" width="9.85546875" style="586" customWidth="1"/>
    <col min="12039" max="12039" width="10.28515625" style="586" customWidth="1"/>
    <col min="12040" max="12040" width="15.28515625" style="586" customWidth="1"/>
    <col min="12041" max="12041" width="20.42578125" style="586" customWidth="1"/>
    <col min="12042" max="12042" width="15.140625" style="586" customWidth="1"/>
    <col min="12043" max="12043" width="19.85546875" style="586" customWidth="1"/>
    <col min="12044" max="12044" width="15" style="586" customWidth="1"/>
    <col min="12045" max="12045" width="18.85546875" style="586" customWidth="1"/>
    <col min="12046" max="12046" width="15.140625" style="586" customWidth="1"/>
    <col min="12047" max="12047" width="19.5703125" style="586" customWidth="1"/>
    <col min="12048" max="12048" width="105" style="586" customWidth="1"/>
    <col min="12049" max="12049" width="179.85546875" style="586" customWidth="1"/>
    <col min="12050" max="12289" width="10.28515625" style="586"/>
    <col min="12290" max="12290" width="10.140625" style="586" customWidth="1"/>
    <col min="12291" max="12291" width="85.28515625" style="586" customWidth="1"/>
    <col min="12292" max="12292" width="12.28515625" style="586" customWidth="1"/>
    <col min="12293" max="12293" width="9.5703125" style="586" bestFit="1" customWidth="1"/>
    <col min="12294" max="12294" width="9.85546875" style="586" customWidth="1"/>
    <col min="12295" max="12295" width="10.28515625" style="586" customWidth="1"/>
    <col min="12296" max="12296" width="15.28515625" style="586" customWidth="1"/>
    <col min="12297" max="12297" width="20.42578125" style="586" customWidth="1"/>
    <col min="12298" max="12298" width="15.140625" style="586" customWidth="1"/>
    <col min="12299" max="12299" width="19.85546875" style="586" customWidth="1"/>
    <col min="12300" max="12300" width="15" style="586" customWidth="1"/>
    <col min="12301" max="12301" width="18.85546875" style="586" customWidth="1"/>
    <col min="12302" max="12302" width="15.140625" style="586" customWidth="1"/>
    <col min="12303" max="12303" width="19.5703125" style="586" customWidth="1"/>
    <col min="12304" max="12304" width="105" style="586" customWidth="1"/>
    <col min="12305" max="12305" width="179.85546875" style="586" customWidth="1"/>
    <col min="12306" max="12545" width="10.28515625" style="586"/>
    <col min="12546" max="12546" width="10.140625" style="586" customWidth="1"/>
    <col min="12547" max="12547" width="85.28515625" style="586" customWidth="1"/>
    <col min="12548" max="12548" width="12.28515625" style="586" customWidth="1"/>
    <col min="12549" max="12549" width="9.5703125" style="586" bestFit="1" customWidth="1"/>
    <col min="12550" max="12550" width="9.85546875" style="586" customWidth="1"/>
    <col min="12551" max="12551" width="10.28515625" style="586" customWidth="1"/>
    <col min="12552" max="12552" width="15.28515625" style="586" customWidth="1"/>
    <col min="12553" max="12553" width="20.42578125" style="586" customWidth="1"/>
    <col min="12554" max="12554" width="15.140625" style="586" customWidth="1"/>
    <col min="12555" max="12555" width="19.85546875" style="586" customWidth="1"/>
    <col min="12556" max="12556" width="15" style="586" customWidth="1"/>
    <col min="12557" max="12557" width="18.85546875" style="586" customWidth="1"/>
    <col min="12558" max="12558" width="15.140625" style="586" customWidth="1"/>
    <col min="12559" max="12559" width="19.5703125" style="586" customWidth="1"/>
    <col min="12560" max="12560" width="105" style="586" customWidth="1"/>
    <col min="12561" max="12561" width="179.85546875" style="586" customWidth="1"/>
    <col min="12562" max="12801" width="10.28515625" style="586"/>
    <col min="12802" max="12802" width="10.140625" style="586" customWidth="1"/>
    <col min="12803" max="12803" width="85.28515625" style="586" customWidth="1"/>
    <col min="12804" max="12804" width="12.28515625" style="586" customWidth="1"/>
    <col min="12805" max="12805" width="9.5703125" style="586" bestFit="1" customWidth="1"/>
    <col min="12806" max="12806" width="9.85546875" style="586" customWidth="1"/>
    <col min="12807" max="12807" width="10.28515625" style="586" customWidth="1"/>
    <col min="12808" max="12808" width="15.28515625" style="586" customWidth="1"/>
    <col min="12809" max="12809" width="20.42578125" style="586" customWidth="1"/>
    <col min="12810" max="12810" width="15.140625" style="586" customWidth="1"/>
    <col min="12811" max="12811" width="19.85546875" style="586" customWidth="1"/>
    <col min="12812" max="12812" width="15" style="586" customWidth="1"/>
    <col min="12813" max="12813" width="18.85546875" style="586" customWidth="1"/>
    <col min="12814" max="12814" width="15.140625" style="586" customWidth="1"/>
    <col min="12815" max="12815" width="19.5703125" style="586" customWidth="1"/>
    <col min="12816" max="12816" width="105" style="586" customWidth="1"/>
    <col min="12817" max="12817" width="179.85546875" style="586" customWidth="1"/>
    <col min="12818" max="13057" width="10.28515625" style="586"/>
    <col min="13058" max="13058" width="10.140625" style="586" customWidth="1"/>
    <col min="13059" max="13059" width="85.28515625" style="586" customWidth="1"/>
    <col min="13060" max="13060" width="12.28515625" style="586" customWidth="1"/>
    <col min="13061" max="13061" width="9.5703125" style="586" bestFit="1" customWidth="1"/>
    <col min="13062" max="13062" width="9.85546875" style="586" customWidth="1"/>
    <col min="13063" max="13063" width="10.28515625" style="586" customWidth="1"/>
    <col min="13064" max="13064" width="15.28515625" style="586" customWidth="1"/>
    <col min="13065" max="13065" width="20.42578125" style="586" customWidth="1"/>
    <col min="13066" max="13066" width="15.140625" style="586" customWidth="1"/>
    <col min="13067" max="13067" width="19.85546875" style="586" customWidth="1"/>
    <col min="13068" max="13068" width="15" style="586" customWidth="1"/>
    <col min="13069" max="13069" width="18.85546875" style="586" customWidth="1"/>
    <col min="13070" max="13070" width="15.140625" style="586" customWidth="1"/>
    <col min="13071" max="13071" width="19.5703125" style="586" customWidth="1"/>
    <col min="13072" max="13072" width="105" style="586" customWidth="1"/>
    <col min="13073" max="13073" width="179.85546875" style="586" customWidth="1"/>
    <col min="13074" max="13313" width="10.28515625" style="586"/>
    <col min="13314" max="13314" width="10.140625" style="586" customWidth="1"/>
    <col min="13315" max="13315" width="85.28515625" style="586" customWidth="1"/>
    <col min="13316" max="13316" width="12.28515625" style="586" customWidth="1"/>
    <col min="13317" max="13317" width="9.5703125" style="586" bestFit="1" customWidth="1"/>
    <col min="13318" max="13318" width="9.85546875" style="586" customWidth="1"/>
    <col min="13319" max="13319" width="10.28515625" style="586" customWidth="1"/>
    <col min="13320" max="13320" width="15.28515625" style="586" customWidth="1"/>
    <col min="13321" max="13321" width="20.42578125" style="586" customWidth="1"/>
    <col min="13322" max="13322" width="15.140625" style="586" customWidth="1"/>
    <col min="13323" max="13323" width="19.85546875" style="586" customWidth="1"/>
    <col min="13324" max="13324" width="15" style="586" customWidth="1"/>
    <col min="13325" max="13325" width="18.85546875" style="586" customWidth="1"/>
    <col min="13326" max="13326" width="15.140625" style="586" customWidth="1"/>
    <col min="13327" max="13327" width="19.5703125" style="586" customWidth="1"/>
    <col min="13328" max="13328" width="105" style="586" customWidth="1"/>
    <col min="13329" max="13329" width="179.85546875" style="586" customWidth="1"/>
    <col min="13330" max="13569" width="10.28515625" style="586"/>
    <col min="13570" max="13570" width="10.140625" style="586" customWidth="1"/>
    <col min="13571" max="13571" width="85.28515625" style="586" customWidth="1"/>
    <col min="13572" max="13572" width="12.28515625" style="586" customWidth="1"/>
    <col min="13573" max="13573" width="9.5703125" style="586" bestFit="1" customWidth="1"/>
    <col min="13574" max="13574" width="9.85546875" style="586" customWidth="1"/>
    <col min="13575" max="13575" width="10.28515625" style="586" customWidth="1"/>
    <col min="13576" max="13576" width="15.28515625" style="586" customWidth="1"/>
    <col min="13577" max="13577" width="20.42578125" style="586" customWidth="1"/>
    <col min="13578" max="13578" width="15.140625" style="586" customWidth="1"/>
    <col min="13579" max="13579" width="19.85546875" style="586" customWidth="1"/>
    <col min="13580" max="13580" width="15" style="586" customWidth="1"/>
    <col min="13581" max="13581" width="18.85546875" style="586" customWidth="1"/>
    <col min="13582" max="13582" width="15.140625" style="586" customWidth="1"/>
    <col min="13583" max="13583" width="19.5703125" style="586" customWidth="1"/>
    <col min="13584" max="13584" width="105" style="586" customWidth="1"/>
    <col min="13585" max="13585" width="179.85546875" style="586" customWidth="1"/>
    <col min="13586" max="13825" width="10.28515625" style="586"/>
    <col min="13826" max="13826" width="10.140625" style="586" customWidth="1"/>
    <col min="13827" max="13827" width="85.28515625" style="586" customWidth="1"/>
    <col min="13828" max="13828" width="12.28515625" style="586" customWidth="1"/>
    <col min="13829" max="13829" width="9.5703125" style="586" bestFit="1" customWidth="1"/>
    <col min="13830" max="13830" width="9.85546875" style="586" customWidth="1"/>
    <col min="13831" max="13831" width="10.28515625" style="586" customWidth="1"/>
    <col min="13832" max="13832" width="15.28515625" style="586" customWidth="1"/>
    <col min="13833" max="13833" width="20.42578125" style="586" customWidth="1"/>
    <col min="13834" max="13834" width="15.140625" style="586" customWidth="1"/>
    <col min="13835" max="13835" width="19.85546875" style="586" customWidth="1"/>
    <col min="13836" max="13836" width="15" style="586" customWidth="1"/>
    <col min="13837" max="13837" width="18.85546875" style="586" customWidth="1"/>
    <col min="13838" max="13838" width="15.140625" style="586" customWidth="1"/>
    <col min="13839" max="13839" width="19.5703125" style="586" customWidth="1"/>
    <col min="13840" max="13840" width="105" style="586" customWidth="1"/>
    <col min="13841" max="13841" width="179.85546875" style="586" customWidth="1"/>
    <col min="13842" max="14081" width="10.28515625" style="586"/>
    <col min="14082" max="14082" width="10.140625" style="586" customWidth="1"/>
    <col min="14083" max="14083" width="85.28515625" style="586" customWidth="1"/>
    <col min="14084" max="14084" width="12.28515625" style="586" customWidth="1"/>
    <col min="14085" max="14085" width="9.5703125" style="586" bestFit="1" customWidth="1"/>
    <col min="14086" max="14086" width="9.85546875" style="586" customWidth="1"/>
    <col min="14087" max="14087" width="10.28515625" style="586" customWidth="1"/>
    <col min="14088" max="14088" width="15.28515625" style="586" customWidth="1"/>
    <col min="14089" max="14089" width="20.42578125" style="586" customWidth="1"/>
    <col min="14090" max="14090" width="15.140625" style="586" customWidth="1"/>
    <col min="14091" max="14091" width="19.85546875" style="586" customWidth="1"/>
    <col min="14092" max="14092" width="15" style="586" customWidth="1"/>
    <col min="14093" max="14093" width="18.85546875" style="586" customWidth="1"/>
    <col min="14094" max="14094" width="15.140625" style="586" customWidth="1"/>
    <col min="14095" max="14095" width="19.5703125" style="586" customWidth="1"/>
    <col min="14096" max="14096" width="105" style="586" customWidth="1"/>
    <col min="14097" max="14097" width="179.85546875" style="586" customWidth="1"/>
    <col min="14098" max="14337" width="10.28515625" style="586"/>
    <col min="14338" max="14338" width="10.140625" style="586" customWidth="1"/>
    <col min="14339" max="14339" width="85.28515625" style="586" customWidth="1"/>
    <col min="14340" max="14340" width="12.28515625" style="586" customWidth="1"/>
    <col min="14341" max="14341" width="9.5703125" style="586" bestFit="1" customWidth="1"/>
    <col min="14342" max="14342" width="9.85546875" style="586" customWidth="1"/>
    <col min="14343" max="14343" width="10.28515625" style="586" customWidth="1"/>
    <col min="14344" max="14344" width="15.28515625" style="586" customWidth="1"/>
    <col min="14345" max="14345" width="20.42578125" style="586" customWidth="1"/>
    <col min="14346" max="14346" width="15.140625" style="586" customWidth="1"/>
    <col min="14347" max="14347" width="19.85546875" style="586" customWidth="1"/>
    <col min="14348" max="14348" width="15" style="586" customWidth="1"/>
    <col min="14349" max="14349" width="18.85546875" style="586" customWidth="1"/>
    <col min="14350" max="14350" width="15.140625" style="586" customWidth="1"/>
    <col min="14351" max="14351" width="19.5703125" style="586" customWidth="1"/>
    <col min="14352" max="14352" width="105" style="586" customWidth="1"/>
    <col min="14353" max="14353" width="179.85546875" style="586" customWidth="1"/>
    <col min="14354" max="14593" width="10.28515625" style="586"/>
    <col min="14594" max="14594" width="10.140625" style="586" customWidth="1"/>
    <col min="14595" max="14595" width="85.28515625" style="586" customWidth="1"/>
    <col min="14596" max="14596" width="12.28515625" style="586" customWidth="1"/>
    <col min="14597" max="14597" width="9.5703125" style="586" bestFit="1" customWidth="1"/>
    <col min="14598" max="14598" width="9.85546875" style="586" customWidth="1"/>
    <col min="14599" max="14599" width="10.28515625" style="586" customWidth="1"/>
    <col min="14600" max="14600" width="15.28515625" style="586" customWidth="1"/>
    <col min="14601" max="14601" width="20.42578125" style="586" customWidth="1"/>
    <col min="14602" max="14602" width="15.140625" style="586" customWidth="1"/>
    <col min="14603" max="14603" width="19.85546875" style="586" customWidth="1"/>
    <col min="14604" max="14604" width="15" style="586" customWidth="1"/>
    <col min="14605" max="14605" width="18.85546875" style="586" customWidth="1"/>
    <col min="14606" max="14606" width="15.140625" style="586" customWidth="1"/>
    <col min="14607" max="14607" width="19.5703125" style="586" customWidth="1"/>
    <col min="14608" max="14608" width="105" style="586" customWidth="1"/>
    <col min="14609" max="14609" width="179.85546875" style="586" customWidth="1"/>
    <col min="14610" max="14849" width="10.28515625" style="586"/>
    <col min="14850" max="14850" width="10.140625" style="586" customWidth="1"/>
    <col min="14851" max="14851" width="85.28515625" style="586" customWidth="1"/>
    <col min="14852" max="14852" width="12.28515625" style="586" customWidth="1"/>
    <col min="14853" max="14853" width="9.5703125" style="586" bestFit="1" customWidth="1"/>
    <col min="14854" max="14854" width="9.85546875" style="586" customWidth="1"/>
    <col min="14855" max="14855" width="10.28515625" style="586" customWidth="1"/>
    <col min="14856" max="14856" width="15.28515625" style="586" customWidth="1"/>
    <col min="14857" max="14857" width="20.42578125" style="586" customWidth="1"/>
    <col min="14858" max="14858" width="15.140625" style="586" customWidth="1"/>
    <col min="14859" max="14859" width="19.85546875" style="586" customWidth="1"/>
    <col min="14860" max="14860" width="15" style="586" customWidth="1"/>
    <col min="14861" max="14861" width="18.85546875" style="586" customWidth="1"/>
    <col min="14862" max="14862" width="15.140625" style="586" customWidth="1"/>
    <col min="14863" max="14863" width="19.5703125" style="586" customWidth="1"/>
    <col min="14864" max="14864" width="105" style="586" customWidth="1"/>
    <col min="14865" max="14865" width="179.85546875" style="586" customWidth="1"/>
    <col min="14866" max="15105" width="10.28515625" style="586"/>
    <col min="15106" max="15106" width="10.140625" style="586" customWidth="1"/>
    <col min="15107" max="15107" width="85.28515625" style="586" customWidth="1"/>
    <col min="15108" max="15108" width="12.28515625" style="586" customWidth="1"/>
    <col min="15109" max="15109" width="9.5703125" style="586" bestFit="1" customWidth="1"/>
    <col min="15110" max="15110" width="9.85546875" style="586" customWidth="1"/>
    <col min="15111" max="15111" width="10.28515625" style="586" customWidth="1"/>
    <col min="15112" max="15112" width="15.28515625" style="586" customWidth="1"/>
    <col min="15113" max="15113" width="20.42578125" style="586" customWidth="1"/>
    <col min="15114" max="15114" width="15.140625" style="586" customWidth="1"/>
    <col min="15115" max="15115" width="19.85546875" style="586" customWidth="1"/>
    <col min="15116" max="15116" width="15" style="586" customWidth="1"/>
    <col min="15117" max="15117" width="18.85546875" style="586" customWidth="1"/>
    <col min="15118" max="15118" width="15.140625" style="586" customWidth="1"/>
    <col min="15119" max="15119" width="19.5703125" style="586" customWidth="1"/>
    <col min="15120" max="15120" width="105" style="586" customWidth="1"/>
    <col min="15121" max="15121" width="179.85546875" style="586" customWidth="1"/>
    <col min="15122" max="15361" width="10.28515625" style="586"/>
    <col min="15362" max="15362" width="10.140625" style="586" customWidth="1"/>
    <col min="15363" max="15363" width="85.28515625" style="586" customWidth="1"/>
    <col min="15364" max="15364" width="12.28515625" style="586" customWidth="1"/>
    <col min="15365" max="15365" width="9.5703125" style="586" bestFit="1" customWidth="1"/>
    <col min="15366" max="15366" width="9.85546875" style="586" customWidth="1"/>
    <col min="15367" max="15367" width="10.28515625" style="586" customWidth="1"/>
    <col min="15368" max="15368" width="15.28515625" style="586" customWidth="1"/>
    <col min="15369" max="15369" width="20.42578125" style="586" customWidth="1"/>
    <col min="15370" max="15370" width="15.140625" style="586" customWidth="1"/>
    <col min="15371" max="15371" width="19.85546875" style="586" customWidth="1"/>
    <col min="15372" max="15372" width="15" style="586" customWidth="1"/>
    <col min="15373" max="15373" width="18.85546875" style="586" customWidth="1"/>
    <col min="15374" max="15374" width="15.140625" style="586" customWidth="1"/>
    <col min="15375" max="15375" width="19.5703125" style="586" customWidth="1"/>
    <col min="15376" max="15376" width="105" style="586" customWidth="1"/>
    <col min="15377" max="15377" width="179.85546875" style="586" customWidth="1"/>
    <col min="15378" max="15617" width="10.28515625" style="586"/>
    <col min="15618" max="15618" width="10.140625" style="586" customWidth="1"/>
    <col min="15619" max="15619" width="85.28515625" style="586" customWidth="1"/>
    <col min="15620" max="15620" width="12.28515625" style="586" customWidth="1"/>
    <col min="15621" max="15621" width="9.5703125" style="586" bestFit="1" customWidth="1"/>
    <col min="15622" max="15622" width="9.85546875" style="586" customWidth="1"/>
    <col min="15623" max="15623" width="10.28515625" style="586" customWidth="1"/>
    <col min="15624" max="15624" width="15.28515625" style="586" customWidth="1"/>
    <col min="15625" max="15625" width="20.42578125" style="586" customWidth="1"/>
    <col min="15626" max="15626" width="15.140625" style="586" customWidth="1"/>
    <col min="15627" max="15627" width="19.85546875" style="586" customWidth="1"/>
    <col min="15628" max="15628" width="15" style="586" customWidth="1"/>
    <col min="15629" max="15629" width="18.85546875" style="586" customWidth="1"/>
    <col min="15630" max="15630" width="15.140625" style="586" customWidth="1"/>
    <col min="15631" max="15631" width="19.5703125" style="586" customWidth="1"/>
    <col min="15632" max="15632" width="105" style="586" customWidth="1"/>
    <col min="15633" max="15633" width="179.85546875" style="586" customWidth="1"/>
    <col min="15634" max="15873" width="10.28515625" style="586"/>
    <col min="15874" max="15874" width="10.140625" style="586" customWidth="1"/>
    <col min="15875" max="15875" width="85.28515625" style="586" customWidth="1"/>
    <col min="15876" max="15876" width="12.28515625" style="586" customWidth="1"/>
    <col min="15877" max="15877" width="9.5703125" style="586" bestFit="1" customWidth="1"/>
    <col min="15878" max="15878" width="9.85546875" style="586" customWidth="1"/>
    <col min="15879" max="15879" width="10.28515625" style="586" customWidth="1"/>
    <col min="15880" max="15880" width="15.28515625" style="586" customWidth="1"/>
    <col min="15881" max="15881" width="20.42578125" style="586" customWidth="1"/>
    <col min="15882" max="15882" width="15.140625" style="586" customWidth="1"/>
    <col min="15883" max="15883" width="19.85546875" style="586" customWidth="1"/>
    <col min="15884" max="15884" width="15" style="586" customWidth="1"/>
    <col min="15885" max="15885" width="18.85546875" style="586" customWidth="1"/>
    <col min="15886" max="15886" width="15.140625" style="586" customWidth="1"/>
    <col min="15887" max="15887" width="19.5703125" style="586" customWidth="1"/>
    <col min="15888" max="15888" width="105" style="586" customWidth="1"/>
    <col min="15889" max="15889" width="179.85546875" style="586" customWidth="1"/>
    <col min="15890" max="16129" width="10.28515625" style="586"/>
    <col min="16130" max="16130" width="10.140625" style="586" customWidth="1"/>
    <col min="16131" max="16131" width="85.28515625" style="586" customWidth="1"/>
    <col min="16132" max="16132" width="12.28515625" style="586" customWidth="1"/>
    <col min="16133" max="16133" width="9.5703125" style="586" bestFit="1" customWidth="1"/>
    <col min="16134" max="16134" width="9.85546875" style="586" customWidth="1"/>
    <col min="16135" max="16135" width="10.28515625" style="586" customWidth="1"/>
    <col min="16136" max="16136" width="15.28515625" style="586" customWidth="1"/>
    <col min="16137" max="16137" width="20.42578125" style="586" customWidth="1"/>
    <col min="16138" max="16138" width="15.140625" style="586" customWidth="1"/>
    <col min="16139" max="16139" width="19.85546875" style="586" customWidth="1"/>
    <col min="16140" max="16140" width="15" style="586" customWidth="1"/>
    <col min="16141" max="16141" width="18.85546875" style="586" customWidth="1"/>
    <col min="16142" max="16142" width="15.140625" style="586" customWidth="1"/>
    <col min="16143" max="16143" width="19.5703125" style="586" customWidth="1"/>
    <col min="16144" max="16144" width="105" style="586" customWidth="1"/>
    <col min="16145" max="16145" width="179.85546875" style="586" customWidth="1"/>
    <col min="16146" max="16384" width="10.28515625" style="586"/>
  </cols>
  <sheetData>
    <row r="1" spans="1:15" ht="18.75" x14ac:dyDescent="0.25">
      <c r="O1" s="585" t="s">
        <v>954</v>
      </c>
    </row>
    <row r="2" spans="1:15" ht="18.75" x14ac:dyDescent="0.25">
      <c r="O2" s="585" t="s">
        <v>1</v>
      </c>
    </row>
    <row r="3" spans="1:15" ht="18.75" x14ac:dyDescent="0.25">
      <c r="O3" s="585" t="s">
        <v>955</v>
      </c>
    </row>
    <row r="4" spans="1:15" ht="18.75" x14ac:dyDescent="0.25">
      <c r="O4" s="585"/>
    </row>
    <row r="5" spans="1:15" ht="18.75" x14ac:dyDescent="0.25">
      <c r="O5" s="585"/>
    </row>
    <row r="6" spans="1:15" x14ac:dyDescent="0.25">
      <c r="A6" s="755" t="s">
        <v>956</v>
      </c>
      <c r="B6" s="755"/>
      <c r="C6" s="755"/>
      <c r="D6" s="755"/>
      <c r="E6" s="755"/>
      <c r="F6" s="755"/>
      <c r="G6" s="755"/>
      <c r="H6" s="755"/>
      <c r="I6" s="755"/>
      <c r="J6" s="755"/>
      <c r="K6" s="755"/>
      <c r="L6" s="755"/>
      <c r="M6" s="755"/>
      <c r="N6" s="755"/>
      <c r="O6" s="755"/>
    </row>
    <row r="7" spans="1:15" x14ac:dyDescent="0.25">
      <c r="A7" s="755"/>
      <c r="B7" s="755"/>
      <c r="C7" s="755"/>
      <c r="D7" s="755"/>
      <c r="E7" s="755"/>
      <c r="F7" s="755"/>
      <c r="G7" s="755"/>
      <c r="H7" s="755"/>
      <c r="I7" s="755"/>
      <c r="J7" s="755"/>
      <c r="K7" s="755"/>
      <c r="L7" s="755"/>
      <c r="M7" s="755"/>
      <c r="N7" s="755"/>
      <c r="O7" s="755"/>
    </row>
    <row r="9" spans="1:15" ht="21.75" customHeight="1" x14ac:dyDescent="0.25">
      <c r="A9" s="756" t="s">
        <v>957</v>
      </c>
      <c r="B9" s="756"/>
      <c r="C9" s="756"/>
      <c r="D9" s="756"/>
      <c r="E9" s="756"/>
      <c r="F9" s="756"/>
      <c r="G9" s="756"/>
      <c r="H9" s="756"/>
      <c r="I9" s="756"/>
      <c r="J9" s="756"/>
      <c r="K9" s="756"/>
      <c r="L9" s="756"/>
      <c r="M9" s="756"/>
      <c r="N9" s="756"/>
      <c r="O9" s="756"/>
    </row>
    <row r="10" spans="1:15" x14ac:dyDescent="0.25">
      <c r="B10" s="757" t="s">
        <v>958</v>
      </c>
      <c r="C10" s="757"/>
      <c r="D10" s="757"/>
      <c r="E10" s="757"/>
      <c r="F10" s="757"/>
      <c r="G10" s="757"/>
      <c r="H10" s="757"/>
      <c r="I10" s="757"/>
      <c r="J10" s="757"/>
      <c r="K10" s="757"/>
      <c r="L10" s="757"/>
      <c r="M10" s="757"/>
      <c r="N10" s="757"/>
      <c r="O10" s="757"/>
    </row>
    <row r="11" spans="1:15" ht="18.75" x14ac:dyDescent="0.25">
      <c r="B11" s="756" t="s">
        <v>1578</v>
      </c>
      <c r="C11" s="756"/>
      <c r="D11" s="756"/>
      <c r="E11" s="756"/>
      <c r="F11" s="756"/>
      <c r="G11" s="756"/>
      <c r="H11" s="756"/>
      <c r="I11" s="756"/>
      <c r="J11" s="756"/>
      <c r="K11" s="756"/>
      <c r="L11" s="756"/>
      <c r="M11" s="756"/>
      <c r="N11" s="756"/>
      <c r="O11" s="756"/>
    </row>
    <row r="12" spans="1:15" ht="15.75" customHeight="1" x14ac:dyDescent="0.25">
      <c r="A12" s="756" t="s">
        <v>1577</v>
      </c>
      <c r="B12" s="756"/>
      <c r="C12" s="756"/>
      <c r="D12" s="756"/>
      <c r="E12" s="756"/>
      <c r="F12" s="756"/>
      <c r="G12" s="756"/>
      <c r="H12" s="756"/>
      <c r="I12" s="756"/>
      <c r="J12" s="756"/>
      <c r="K12" s="756"/>
      <c r="L12" s="756"/>
      <c r="M12" s="756"/>
      <c r="N12" s="756"/>
      <c r="O12" s="756"/>
    </row>
    <row r="13" spans="1:15" ht="18.75" x14ac:dyDescent="0.25">
      <c r="B13" s="587"/>
      <c r="D13" s="581"/>
      <c r="E13" s="581"/>
      <c r="F13" s="581"/>
      <c r="G13" s="581"/>
      <c r="H13" s="581"/>
      <c r="I13" s="581"/>
      <c r="J13" s="581"/>
      <c r="K13" s="581"/>
      <c r="L13" s="581"/>
      <c r="M13" s="581"/>
      <c r="N13" s="581"/>
    </row>
    <row r="14" spans="1:15" ht="40.5" customHeight="1" x14ac:dyDescent="0.25">
      <c r="A14" s="758" t="s">
        <v>1576</v>
      </c>
      <c r="B14" s="758"/>
      <c r="C14" s="758"/>
      <c r="D14" s="758"/>
      <c r="E14" s="758"/>
      <c r="F14" s="758"/>
      <c r="G14" s="758"/>
      <c r="H14" s="758"/>
      <c r="I14" s="758"/>
      <c r="J14" s="758"/>
      <c r="K14" s="758"/>
      <c r="L14" s="758"/>
      <c r="M14" s="758"/>
      <c r="N14" s="758"/>
      <c r="O14" s="758"/>
    </row>
    <row r="15" spans="1:15" x14ac:dyDescent="0.25">
      <c r="A15" s="757" t="s">
        <v>959</v>
      </c>
      <c r="B15" s="757"/>
      <c r="C15" s="757"/>
      <c r="D15" s="757"/>
      <c r="E15" s="757"/>
      <c r="F15" s="757"/>
      <c r="G15" s="757"/>
      <c r="H15" s="757"/>
      <c r="I15" s="757"/>
      <c r="J15" s="757"/>
      <c r="K15" s="757"/>
      <c r="L15" s="757"/>
      <c r="M15" s="757"/>
      <c r="N15" s="757"/>
      <c r="O15" s="757"/>
    </row>
    <row r="16" spans="1:15" x14ac:dyDescent="0.25">
      <c r="A16" s="586"/>
      <c r="B16" s="586"/>
      <c r="D16" s="581"/>
      <c r="E16" s="581"/>
      <c r="F16" s="581"/>
      <c r="G16" s="581"/>
      <c r="H16" s="581"/>
      <c r="I16" s="581"/>
      <c r="J16" s="581"/>
      <c r="K16" s="581"/>
      <c r="L16" s="581"/>
      <c r="M16" s="581"/>
      <c r="N16" s="581"/>
    </row>
    <row r="17" spans="1:16" x14ac:dyDescent="0.25">
      <c r="A17" s="586"/>
      <c r="B17" s="586"/>
      <c r="C17" s="586"/>
      <c r="D17" s="588"/>
      <c r="E17" s="584"/>
    </row>
    <row r="18" spans="1:16" ht="18.75" customHeight="1" thickBot="1" x14ac:dyDescent="0.3">
      <c r="A18" s="759" t="s">
        <v>960</v>
      </c>
      <c r="B18" s="759"/>
      <c r="C18" s="759"/>
      <c r="D18" s="759"/>
      <c r="E18" s="759"/>
      <c r="F18" s="759"/>
      <c r="G18" s="759"/>
      <c r="H18" s="759"/>
      <c r="I18" s="759"/>
      <c r="J18" s="759"/>
      <c r="K18" s="759"/>
      <c r="L18" s="759"/>
      <c r="M18" s="759"/>
      <c r="N18" s="759"/>
      <c r="O18" s="759"/>
    </row>
    <row r="19" spans="1:16" s="591" customFormat="1" ht="42" customHeight="1" x14ac:dyDescent="0.25">
      <c r="A19" s="760" t="s">
        <v>504</v>
      </c>
      <c r="B19" s="762" t="s">
        <v>961</v>
      </c>
      <c r="C19" s="764" t="s">
        <v>962</v>
      </c>
      <c r="D19" s="589" t="s">
        <v>963</v>
      </c>
      <c r="E19" s="589" t="s">
        <v>964</v>
      </c>
      <c r="F19" s="590" t="s">
        <v>965</v>
      </c>
      <c r="G19" s="766" t="s">
        <v>797</v>
      </c>
      <c r="H19" s="766"/>
      <c r="I19" s="590" t="s">
        <v>837</v>
      </c>
      <c r="J19" s="590" t="s">
        <v>838</v>
      </c>
      <c r="K19" s="590" t="s">
        <v>839</v>
      </c>
      <c r="L19" s="590" t="s">
        <v>839</v>
      </c>
      <c r="M19" s="590" t="s">
        <v>840</v>
      </c>
      <c r="N19" s="766" t="s">
        <v>148</v>
      </c>
      <c r="O19" s="767"/>
    </row>
    <row r="20" spans="1:16" s="591" customFormat="1" ht="51" x14ac:dyDescent="0.25">
      <c r="A20" s="761"/>
      <c r="B20" s="763"/>
      <c r="C20" s="765"/>
      <c r="D20" s="592" t="s">
        <v>966</v>
      </c>
      <c r="E20" s="592" t="s">
        <v>966</v>
      </c>
      <c r="F20" s="592" t="s">
        <v>966</v>
      </c>
      <c r="G20" s="593" t="s">
        <v>967</v>
      </c>
      <c r="H20" s="593" t="s">
        <v>968</v>
      </c>
      <c r="I20" s="593" t="s">
        <v>64</v>
      </c>
      <c r="J20" s="593" t="s">
        <v>64</v>
      </c>
      <c r="K20" s="593" t="s">
        <v>64</v>
      </c>
      <c r="L20" s="593" t="s">
        <v>64</v>
      </c>
      <c r="M20" s="593" t="s">
        <v>64</v>
      </c>
      <c r="N20" s="593" t="s">
        <v>66</v>
      </c>
      <c r="O20" s="594" t="s">
        <v>968</v>
      </c>
    </row>
    <row r="21" spans="1:16" s="584" customFormat="1" ht="16.5" thickBot="1" x14ac:dyDescent="0.3">
      <c r="A21" s="595">
        <v>1</v>
      </c>
      <c r="B21" s="596">
        <v>2</v>
      </c>
      <c r="C21" s="597">
        <v>3</v>
      </c>
      <c r="D21" s="598">
        <v>4</v>
      </c>
      <c r="E21" s="598">
        <v>5</v>
      </c>
      <c r="F21" s="599">
        <v>6</v>
      </c>
      <c r="G21" s="600">
        <f>F21+1</f>
        <v>7</v>
      </c>
      <c r="H21" s="600">
        <f t="shared" ref="H21:N21" si="0">G21+1</f>
        <v>8</v>
      </c>
      <c r="I21" s="600">
        <f t="shared" si="0"/>
        <v>9</v>
      </c>
      <c r="J21" s="600">
        <f t="shared" si="0"/>
        <v>10</v>
      </c>
      <c r="K21" s="600">
        <f t="shared" si="0"/>
        <v>11</v>
      </c>
      <c r="L21" s="600">
        <f t="shared" si="0"/>
        <v>12</v>
      </c>
      <c r="M21" s="600">
        <f t="shared" si="0"/>
        <v>13</v>
      </c>
      <c r="N21" s="600">
        <f t="shared" si="0"/>
        <v>14</v>
      </c>
      <c r="O21" s="601">
        <f>N21+1</f>
        <v>15</v>
      </c>
      <c r="P21" s="586"/>
    </row>
    <row r="22" spans="1:16" s="584" customFormat="1" ht="19.5" thickBot="1" x14ac:dyDescent="0.3">
      <c r="A22" s="768" t="s">
        <v>969</v>
      </c>
      <c r="B22" s="769"/>
      <c r="C22" s="769"/>
      <c r="D22" s="769"/>
      <c r="E22" s="769"/>
      <c r="F22" s="769"/>
      <c r="G22" s="769"/>
      <c r="H22" s="769"/>
      <c r="I22" s="769"/>
      <c r="J22" s="769"/>
      <c r="K22" s="769"/>
      <c r="L22" s="769"/>
      <c r="M22" s="769"/>
      <c r="N22" s="769"/>
      <c r="O22" s="770"/>
      <c r="P22" s="586"/>
    </row>
    <row r="23" spans="1:16" s="602" customFormat="1" x14ac:dyDescent="0.25">
      <c r="A23" s="610" t="s">
        <v>970</v>
      </c>
      <c r="B23" s="611" t="s">
        <v>971</v>
      </c>
      <c r="C23" s="612" t="s">
        <v>972</v>
      </c>
      <c r="D23" s="613">
        <f t="shared" ref="D23:F23" si="1">D29+D31+D37</f>
        <v>58.154209999999999</v>
      </c>
      <c r="E23" s="613">
        <f t="shared" si="1"/>
        <v>89.480689999999981</v>
      </c>
      <c r="F23" s="614">
        <f t="shared" si="1"/>
        <v>158.09001502999999</v>
      </c>
      <c r="G23" s="614" t="s">
        <v>974</v>
      </c>
      <c r="H23" s="615" t="s">
        <v>974</v>
      </c>
      <c r="I23" s="615" t="s">
        <v>974</v>
      </c>
      <c r="J23" s="615" t="s">
        <v>974</v>
      </c>
      <c r="K23" s="615" t="s">
        <v>974</v>
      </c>
      <c r="L23" s="615" t="s">
        <v>974</v>
      </c>
      <c r="M23" s="615" t="s">
        <v>974</v>
      </c>
      <c r="N23" s="615" t="s">
        <v>974</v>
      </c>
      <c r="O23" s="616" t="s">
        <v>974</v>
      </c>
      <c r="P23" s="617"/>
    </row>
    <row r="24" spans="1:16" s="602" customFormat="1" x14ac:dyDescent="0.25">
      <c r="A24" s="618" t="s">
        <v>535</v>
      </c>
      <c r="B24" s="619" t="s">
        <v>973</v>
      </c>
      <c r="C24" s="620" t="s">
        <v>972</v>
      </c>
      <c r="D24" s="621" t="s">
        <v>974</v>
      </c>
      <c r="E24" s="621" t="s">
        <v>974</v>
      </c>
      <c r="F24" s="622" t="s">
        <v>974</v>
      </c>
      <c r="G24" s="622" t="s">
        <v>974</v>
      </c>
      <c r="H24" s="623" t="s">
        <v>974</v>
      </c>
      <c r="I24" s="623" t="s">
        <v>974</v>
      </c>
      <c r="J24" s="623" t="s">
        <v>974</v>
      </c>
      <c r="K24" s="623" t="s">
        <v>974</v>
      </c>
      <c r="L24" s="623" t="s">
        <v>974</v>
      </c>
      <c r="M24" s="623" t="s">
        <v>974</v>
      </c>
      <c r="N24" s="623" t="s">
        <v>974</v>
      </c>
      <c r="O24" s="624" t="s">
        <v>974</v>
      </c>
      <c r="P24" s="617"/>
    </row>
    <row r="25" spans="1:16" s="602" customFormat="1" ht="31.5" x14ac:dyDescent="0.25">
      <c r="A25" s="618" t="s">
        <v>675</v>
      </c>
      <c r="B25" s="625" t="s">
        <v>975</v>
      </c>
      <c r="C25" s="620" t="s">
        <v>972</v>
      </c>
      <c r="D25" s="621" t="s">
        <v>974</v>
      </c>
      <c r="E25" s="621" t="s">
        <v>974</v>
      </c>
      <c r="F25" s="622" t="s">
        <v>974</v>
      </c>
      <c r="G25" s="622" t="s">
        <v>974</v>
      </c>
      <c r="H25" s="623" t="s">
        <v>974</v>
      </c>
      <c r="I25" s="623" t="s">
        <v>974</v>
      </c>
      <c r="J25" s="623" t="s">
        <v>974</v>
      </c>
      <c r="K25" s="623" t="s">
        <v>974</v>
      </c>
      <c r="L25" s="623" t="s">
        <v>974</v>
      </c>
      <c r="M25" s="623" t="s">
        <v>974</v>
      </c>
      <c r="N25" s="623" t="s">
        <v>974</v>
      </c>
      <c r="O25" s="624" t="s">
        <v>974</v>
      </c>
      <c r="P25" s="617"/>
    </row>
    <row r="26" spans="1:16" s="602" customFormat="1" ht="31.5" x14ac:dyDescent="0.25">
      <c r="A26" s="618" t="s">
        <v>976</v>
      </c>
      <c r="B26" s="625" t="s">
        <v>977</v>
      </c>
      <c r="C26" s="620" t="s">
        <v>972</v>
      </c>
      <c r="D26" s="621" t="s">
        <v>974</v>
      </c>
      <c r="E26" s="621" t="s">
        <v>974</v>
      </c>
      <c r="F26" s="622" t="s">
        <v>974</v>
      </c>
      <c r="G26" s="622" t="s">
        <v>974</v>
      </c>
      <c r="H26" s="623" t="s">
        <v>974</v>
      </c>
      <c r="I26" s="623" t="s">
        <v>974</v>
      </c>
      <c r="J26" s="623" t="s">
        <v>974</v>
      </c>
      <c r="K26" s="623" t="s">
        <v>974</v>
      </c>
      <c r="L26" s="623" t="s">
        <v>974</v>
      </c>
      <c r="M26" s="623" t="s">
        <v>974</v>
      </c>
      <c r="N26" s="623" t="s">
        <v>974</v>
      </c>
      <c r="O26" s="624" t="s">
        <v>974</v>
      </c>
      <c r="P26" s="617"/>
    </row>
    <row r="27" spans="1:16" s="602" customFormat="1" ht="31.5" x14ac:dyDescent="0.25">
      <c r="A27" s="618" t="s">
        <v>978</v>
      </c>
      <c r="B27" s="625" t="s">
        <v>979</v>
      </c>
      <c r="C27" s="620" t="s">
        <v>972</v>
      </c>
      <c r="D27" s="621" t="s">
        <v>974</v>
      </c>
      <c r="E27" s="621" t="s">
        <v>974</v>
      </c>
      <c r="F27" s="622" t="s">
        <v>974</v>
      </c>
      <c r="G27" s="622" t="s">
        <v>974</v>
      </c>
      <c r="H27" s="623" t="s">
        <v>974</v>
      </c>
      <c r="I27" s="623" t="s">
        <v>974</v>
      </c>
      <c r="J27" s="623" t="s">
        <v>974</v>
      </c>
      <c r="K27" s="623" t="s">
        <v>974</v>
      </c>
      <c r="L27" s="623" t="s">
        <v>974</v>
      </c>
      <c r="M27" s="623" t="s">
        <v>974</v>
      </c>
      <c r="N27" s="623" t="s">
        <v>974</v>
      </c>
      <c r="O27" s="624" t="s">
        <v>974</v>
      </c>
      <c r="P27" s="617"/>
    </row>
    <row r="28" spans="1:16" s="602" customFormat="1" x14ac:dyDescent="0.25">
      <c r="A28" s="618" t="s">
        <v>540</v>
      </c>
      <c r="B28" s="619" t="s">
        <v>980</v>
      </c>
      <c r="C28" s="620" t="s">
        <v>972</v>
      </c>
      <c r="D28" s="621" t="s">
        <v>974</v>
      </c>
      <c r="E28" s="621" t="s">
        <v>974</v>
      </c>
      <c r="F28" s="622" t="s">
        <v>974</v>
      </c>
      <c r="G28" s="622" t="s">
        <v>974</v>
      </c>
      <c r="H28" s="623" t="s">
        <v>974</v>
      </c>
      <c r="I28" s="623" t="s">
        <v>974</v>
      </c>
      <c r="J28" s="623" t="s">
        <v>974</v>
      </c>
      <c r="K28" s="623" t="s">
        <v>974</v>
      </c>
      <c r="L28" s="623" t="s">
        <v>974</v>
      </c>
      <c r="M28" s="623" t="s">
        <v>974</v>
      </c>
      <c r="N28" s="623" t="s">
        <v>974</v>
      </c>
      <c r="O28" s="624" t="s">
        <v>974</v>
      </c>
      <c r="P28" s="617"/>
    </row>
    <row r="29" spans="1:16" s="602" customFormat="1" x14ac:dyDescent="0.25">
      <c r="A29" s="618" t="s">
        <v>981</v>
      </c>
      <c r="B29" s="619" t="s">
        <v>982</v>
      </c>
      <c r="C29" s="620" t="s">
        <v>972</v>
      </c>
      <c r="D29" s="621">
        <v>54.506209999999996</v>
      </c>
      <c r="E29" s="621">
        <v>89.480689999999981</v>
      </c>
      <c r="F29" s="622">
        <v>130.62001502999999</v>
      </c>
      <c r="G29" s="622" t="s">
        <v>974</v>
      </c>
      <c r="H29" s="623" t="s">
        <v>974</v>
      </c>
      <c r="I29" s="623" t="s">
        <v>974</v>
      </c>
      <c r="J29" s="623" t="s">
        <v>974</v>
      </c>
      <c r="K29" s="623" t="s">
        <v>974</v>
      </c>
      <c r="L29" s="623" t="s">
        <v>974</v>
      </c>
      <c r="M29" s="623" t="s">
        <v>974</v>
      </c>
      <c r="N29" s="623" t="s">
        <v>974</v>
      </c>
      <c r="O29" s="624" t="s">
        <v>974</v>
      </c>
      <c r="P29" s="617"/>
    </row>
    <row r="30" spans="1:16" s="602" customFormat="1" x14ac:dyDescent="0.25">
      <c r="A30" s="618" t="s">
        <v>676</v>
      </c>
      <c r="B30" s="619" t="s">
        <v>983</v>
      </c>
      <c r="C30" s="620" t="s">
        <v>972</v>
      </c>
      <c r="D30" s="621" t="s">
        <v>974</v>
      </c>
      <c r="E30" s="621" t="s">
        <v>974</v>
      </c>
      <c r="F30" s="622" t="s">
        <v>974</v>
      </c>
      <c r="G30" s="622" t="s">
        <v>974</v>
      </c>
      <c r="H30" s="623" t="s">
        <v>974</v>
      </c>
      <c r="I30" s="623" t="s">
        <v>974</v>
      </c>
      <c r="J30" s="623" t="s">
        <v>974</v>
      </c>
      <c r="K30" s="623" t="s">
        <v>974</v>
      </c>
      <c r="L30" s="623" t="s">
        <v>974</v>
      </c>
      <c r="M30" s="623" t="s">
        <v>974</v>
      </c>
      <c r="N30" s="623" t="s">
        <v>974</v>
      </c>
      <c r="O30" s="624" t="s">
        <v>974</v>
      </c>
      <c r="P30" s="617"/>
    </row>
    <row r="31" spans="1:16" s="602" customFormat="1" x14ac:dyDescent="0.25">
      <c r="A31" s="618" t="s">
        <v>984</v>
      </c>
      <c r="B31" s="619" t="s">
        <v>985</v>
      </c>
      <c r="C31" s="620" t="s">
        <v>972</v>
      </c>
      <c r="D31" s="621">
        <f t="shared" ref="D31:E31" si="2">D375</f>
        <v>3.6480000000000001</v>
      </c>
      <c r="E31" s="621">
        <f t="shared" si="2"/>
        <v>0</v>
      </c>
      <c r="F31" s="622">
        <f>F375</f>
        <v>27.47</v>
      </c>
      <c r="G31" s="622" t="s">
        <v>974</v>
      </c>
      <c r="H31" s="623" t="s">
        <v>974</v>
      </c>
      <c r="I31" s="623" t="s">
        <v>974</v>
      </c>
      <c r="J31" s="623" t="s">
        <v>974</v>
      </c>
      <c r="K31" s="623" t="s">
        <v>974</v>
      </c>
      <c r="L31" s="623" t="s">
        <v>974</v>
      </c>
      <c r="M31" s="623" t="s">
        <v>974</v>
      </c>
      <c r="N31" s="623" t="s">
        <v>974</v>
      </c>
      <c r="O31" s="624" t="s">
        <v>974</v>
      </c>
      <c r="P31" s="617"/>
    </row>
    <row r="32" spans="1:16" s="602" customFormat="1" x14ac:dyDescent="0.25">
      <c r="A32" s="618" t="s">
        <v>677</v>
      </c>
      <c r="B32" s="619" t="s">
        <v>986</v>
      </c>
      <c r="C32" s="620" t="s">
        <v>972</v>
      </c>
      <c r="D32" s="621" t="s">
        <v>974</v>
      </c>
      <c r="E32" s="621" t="s">
        <v>974</v>
      </c>
      <c r="F32" s="622" t="s">
        <v>974</v>
      </c>
      <c r="G32" s="622" t="s">
        <v>974</v>
      </c>
      <c r="H32" s="623" t="s">
        <v>974</v>
      </c>
      <c r="I32" s="623" t="s">
        <v>974</v>
      </c>
      <c r="J32" s="623" t="s">
        <v>974</v>
      </c>
      <c r="K32" s="623" t="s">
        <v>974</v>
      </c>
      <c r="L32" s="623" t="s">
        <v>974</v>
      </c>
      <c r="M32" s="623" t="s">
        <v>974</v>
      </c>
      <c r="N32" s="623" t="s">
        <v>974</v>
      </c>
      <c r="O32" s="624" t="s">
        <v>974</v>
      </c>
      <c r="P32" s="617"/>
    </row>
    <row r="33" spans="1:16" s="602" customFormat="1" x14ac:dyDescent="0.25">
      <c r="A33" s="618" t="s">
        <v>987</v>
      </c>
      <c r="B33" s="619" t="s">
        <v>988</v>
      </c>
      <c r="C33" s="620" t="s">
        <v>972</v>
      </c>
      <c r="D33" s="621" t="s">
        <v>974</v>
      </c>
      <c r="E33" s="621" t="s">
        <v>974</v>
      </c>
      <c r="F33" s="622" t="s">
        <v>974</v>
      </c>
      <c r="G33" s="622" t="s">
        <v>974</v>
      </c>
      <c r="H33" s="623" t="s">
        <v>974</v>
      </c>
      <c r="I33" s="623" t="s">
        <v>974</v>
      </c>
      <c r="J33" s="623" t="s">
        <v>974</v>
      </c>
      <c r="K33" s="623" t="s">
        <v>974</v>
      </c>
      <c r="L33" s="623" t="s">
        <v>974</v>
      </c>
      <c r="M33" s="623" t="s">
        <v>974</v>
      </c>
      <c r="N33" s="623" t="s">
        <v>974</v>
      </c>
      <c r="O33" s="624" t="s">
        <v>974</v>
      </c>
      <c r="P33" s="617"/>
    </row>
    <row r="34" spans="1:16" s="602" customFormat="1" ht="31.5" x14ac:dyDescent="0.25">
      <c r="A34" s="618" t="s">
        <v>989</v>
      </c>
      <c r="B34" s="625" t="s">
        <v>990</v>
      </c>
      <c r="C34" s="620" t="s">
        <v>972</v>
      </c>
      <c r="D34" s="621" t="s">
        <v>974</v>
      </c>
      <c r="E34" s="621" t="s">
        <v>974</v>
      </c>
      <c r="F34" s="622" t="s">
        <v>974</v>
      </c>
      <c r="G34" s="622" t="s">
        <v>974</v>
      </c>
      <c r="H34" s="623" t="s">
        <v>974</v>
      </c>
      <c r="I34" s="623" t="s">
        <v>974</v>
      </c>
      <c r="J34" s="623" t="s">
        <v>974</v>
      </c>
      <c r="K34" s="623" t="s">
        <v>974</v>
      </c>
      <c r="L34" s="623" t="s">
        <v>974</v>
      </c>
      <c r="M34" s="623" t="s">
        <v>974</v>
      </c>
      <c r="N34" s="623" t="s">
        <v>974</v>
      </c>
      <c r="O34" s="624" t="s">
        <v>974</v>
      </c>
      <c r="P34" s="617"/>
    </row>
    <row r="35" spans="1:16" s="602" customFormat="1" x14ac:dyDescent="0.25">
      <c r="A35" s="618" t="s">
        <v>991</v>
      </c>
      <c r="B35" s="626" t="s">
        <v>992</v>
      </c>
      <c r="C35" s="620" t="s">
        <v>972</v>
      </c>
      <c r="D35" s="621" t="s">
        <v>974</v>
      </c>
      <c r="E35" s="621" t="s">
        <v>974</v>
      </c>
      <c r="F35" s="622" t="s">
        <v>974</v>
      </c>
      <c r="G35" s="622" t="s">
        <v>974</v>
      </c>
      <c r="H35" s="623" t="s">
        <v>974</v>
      </c>
      <c r="I35" s="623" t="s">
        <v>974</v>
      </c>
      <c r="J35" s="623" t="s">
        <v>974</v>
      </c>
      <c r="K35" s="623" t="s">
        <v>974</v>
      </c>
      <c r="L35" s="623" t="s">
        <v>974</v>
      </c>
      <c r="M35" s="623" t="s">
        <v>974</v>
      </c>
      <c r="N35" s="623" t="s">
        <v>974</v>
      </c>
      <c r="O35" s="624" t="s">
        <v>974</v>
      </c>
      <c r="P35" s="617"/>
    </row>
    <row r="36" spans="1:16" s="602" customFormat="1" x14ac:dyDescent="0.25">
      <c r="A36" s="618" t="s">
        <v>993</v>
      </c>
      <c r="B36" s="626" t="s">
        <v>994</v>
      </c>
      <c r="C36" s="620" t="s">
        <v>972</v>
      </c>
      <c r="D36" s="621" t="s">
        <v>974</v>
      </c>
      <c r="E36" s="621" t="s">
        <v>974</v>
      </c>
      <c r="F36" s="622" t="s">
        <v>974</v>
      </c>
      <c r="G36" s="622" t="s">
        <v>974</v>
      </c>
      <c r="H36" s="623" t="s">
        <v>974</v>
      </c>
      <c r="I36" s="623" t="s">
        <v>974</v>
      </c>
      <c r="J36" s="623" t="s">
        <v>974</v>
      </c>
      <c r="K36" s="623" t="s">
        <v>974</v>
      </c>
      <c r="L36" s="623" t="s">
        <v>974</v>
      </c>
      <c r="M36" s="623" t="s">
        <v>974</v>
      </c>
      <c r="N36" s="623" t="s">
        <v>974</v>
      </c>
      <c r="O36" s="624" t="s">
        <v>974</v>
      </c>
      <c r="P36" s="617"/>
    </row>
    <row r="37" spans="1:16" s="602" customFormat="1" ht="16.5" thickBot="1" x14ac:dyDescent="0.3">
      <c r="A37" s="627" t="s">
        <v>995</v>
      </c>
      <c r="B37" s="628" t="s">
        <v>996</v>
      </c>
      <c r="C37" s="629" t="s">
        <v>972</v>
      </c>
      <c r="D37" s="630">
        <v>0</v>
      </c>
      <c r="E37" s="630">
        <v>0</v>
      </c>
      <c r="F37" s="631">
        <v>0</v>
      </c>
      <c r="G37" s="631" t="s">
        <v>974</v>
      </c>
      <c r="H37" s="632" t="s">
        <v>974</v>
      </c>
      <c r="I37" s="632" t="s">
        <v>974</v>
      </c>
      <c r="J37" s="632" t="s">
        <v>974</v>
      </c>
      <c r="K37" s="632" t="s">
        <v>974</v>
      </c>
      <c r="L37" s="632" t="s">
        <v>974</v>
      </c>
      <c r="M37" s="632" t="s">
        <v>974</v>
      </c>
      <c r="N37" s="632" t="s">
        <v>974</v>
      </c>
      <c r="O37" s="633" t="s">
        <v>974</v>
      </c>
      <c r="P37" s="617"/>
    </row>
    <row r="38" spans="1:16" s="602" customFormat="1" ht="31.5" x14ac:dyDescent="0.25">
      <c r="A38" s="610" t="s">
        <v>997</v>
      </c>
      <c r="B38" s="611" t="s">
        <v>998</v>
      </c>
      <c r="C38" s="612" t="s">
        <v>972</v>
      </c>
      <c r="D38" s="615">
        <f>D44</f>
        <v>54.506209999999996</v>
      </c>
      <c r="E38" s="615">
        <f t="shared" ref="E38:F38" si="3">E44</f>
        <v>89.480689999999981</v>
      </c>
      <c r="F38" s="615">
        <f t="shared" si="3"/>
        <v>130.62001502999999</v>
      </c>
      <c r="G38" s="615" t="s">
        <v>974</v>
      </c>
      <c r="H38" s="615" t="s">
        <v>974</v>
      </c>
      <c r="I38" s="615" t="s">
        <v>974</v>
      </c>
      <c r="J38" s="615" t="s">
        <v>974</v>
      </c>
      <c r="K38" s="615" t="s">
        <v>974</v>
      </c>
      <c r="L38" s="615" t="s">
        <v>974</v>
      </c>
      <c r="M38" s="615" t="s">
        <v>974</v>
      </c>
      <c r="N38" s="615" t="s">
        <v>974</v>
      </c>
      <c r="O38" s="616" t="s">
        <v>974</v>
      </c>
      <c r="P38" s="617"/>
    </row>
    <row r="39" spans="1:16" s="602" customFormat="1" x14ac:dyDescent="0.25">
      <c r="A39" s="618" t="s">
        <v>543</v>
      </c>
      <c r="B39" s="619" t="s">
        <v>973</v>
      </c>
      <c r="C39" s="620" t="s">
        <v>972</v>
      </c>
      <c r="D39" s="623" t="s">
        <v>974</v>
      </c>
      <c r="E39" s="623" t="s">
        <v>974</v>
      </c>
      <c r="F39" s="623" t="s">
        <v>974</v>
      </c>
      <c r="G39" s="623" t="s">
        <v>974</v>
      </c>
      <c r="H39" s="623" t="s">
        <v>974</v>
      </c>
      <c r="I39" s="623" t="s">
        <v>974</v>
      </c>
      <c r="J39" s="623" t="s">
        <v>974</v>
      </c>
      <c r="K39" s="623" t="s">
        <v>974</v>
      </c>
      <c r="L39" s="623" t="s">
        <v>974</v>
      </c>
      <c r="M39" s="623" t="s">
        <v>974</v>
      </c>
      <c r="N39" s="623" t="s">
        <v>974</v>
      </c>
      <c r="O39" s="624" t="s">
        <v>974</v>
      </c>
      <c r="P39" s="617"/>
    </row>
    <row r="40" spans="1:16" s="602" customFormat="1" ht="31.5" x14ac:dyDescent="0.25">
      <c r="A40" s="618" t="s">
        <v>999</v>
      </c>
      <c r="B40" s="634" t="s">
        <v>975</v>
      </c>
      <c r="C40" s="620" t="s">
        <v>972</v>
      </c>
      <c r="D40" s="623" t="s">
        <v>974</v>
      </c>
      <c r="E40" s="623" t="s">
        <v>974</v>
      </c>
      <c r="F40" s="623" t="s">
        <v>974</v>
      </c>
      <c r="G40" s="623" t="s">
        <v>974</v>
      </c>
      <c r="H40" s="623" t="s">
        <v>974</v>
      </c>
      <c r="I40" s="623" t="s">
        <v>974</v>
      </c>
      <c r="J40" s="623" t="s">
        <v>974</v>
      </c>
      <c r="K40" s="623" t="s">
        <v>974</v>
      </c>
      <c r="L40" s="623" t="s">
        <v>974</v>
      </c>
      <c r="M40" s="623" t="s">
        <v>974</v>
      </c>
      <c r="N40" s="623" t="s">
        <v>974</v>
      </c>
      <c r="O40" s="624" t="s">
        <v>974</v>
      </c>
      <c r="P40" s="617"/>
    </row>
    <row r="41" spans="1:16" s="602" customFormat="1" ht="31.5" x14ac:dyDescent="0.25">
      <c r="A41" s="618" t="s">
        <v>1000</v>
      </c>
      <c r="B41" s="634" t="s">
        <v>977</v>
      </c>
      <c r="C41" s="620" t="s">
        <v>972</v>
      </c>
      <c r="D41" s="623" t="s">
        <v>974</v>
      </c>
      <c r="E41" s="623" t="s">
        <v>974</v>
      </c>
      <c r="F41" s="623" t="s">
        <v>974</v>
      </c>
      <c r="G41" s="623" t="s">
        <v>974</v>
      </c>
      <c r="H41" s="623" t="s">
        <v>974</v>
      </c>
      <c r="I41" s="623" t="s">
        <v>974</v>
      </c>
      <c r="J41" s="623" t="s">
        <v>974</v>
      </c>
      <c r="K41" s="623" t="s">
        <v>974</v>
      </c>
      <c r="L41" s="623" t="s">
        <v>974</v>
      </c>
      <c r="M41" s="623" t="s">
        <v>974</v>
      </c>
      <c r="N41" s="623" t="s">
        <v>974</v>
      </c>
      <c r="O41" s="624" t="s">
        <v>974</v>
      </c>
      <c r="P41" s="617"/>
    </row>
    <row r="42" spans="1:16" s="602" customFormat="1" ht="31.5" x14ac:dyDescent="0.25">
      <c r="A42" s="618" t="s">
        <v>1001</v>
      </c>
      <c r="B42" s="634" t="s">
        <v>979</v>
      </c>
      <c r="C42" s="620" t="s">
        <v>972</v>
      </c>
      <c r="D42" s="623" t="s">
        <v>974</v>
      </c>
      <c r="E42" s="623" t="s">
        <v>974</v>
      </c>
      <c r="F42" s="623" t="s">
        <v>974</v>
      </c>
      <c r="G42" s="623" t="s">
        <v>974</v>
      </c>
      <c r="H42" s="623" t="s">
        <v>974</v>
      </c>
      <c r="I42" s="623" t="s">
        <v>974</v>
      </c>
      <c r="J42" s="623" t="s">
        <v>974</v>
      </c>
      <c r="K42" s="623" t="s">
        <v>974</v>
      </c>
      <c r="L42" s="623" t="s">
        <v>974</v>
      </c>
      <c r="M42" s="623" t="s">
        <v>974</v>
      </c>
      <c r="N42" s="623" t="s">
        <v>974</v>
      </c>
      <c r="O42" s="624" t="s">
        <v>974</v>
      </c>
      <c r="P42" s="617"/>
    </row>
    <row r="43" spans="1:16" s="602" customFormat="1" x14ac:dyDescent="0.25">
      <c r="A43" s="618" t="s">
        <v>547</v>
      </c>
      <c r="B43" s="619" t="s">
        <v>980</v>
      </c>
      <c r="C43" s="620" t="s">
        <v>972</v>
      </c>
      <c r="D43" s="623" t="s">
        <v>974</v>
      </c>
      <c r="E43" s="623" t="s">
        <v>974</v>
      </c>
      <c r="F43" s="623" t="s">
        <v>974</v>
      </c>
      <c r="G43" s="623" t="s">
        <v>974</v>
      </c>
      <c r="H43" s="623" t="s">
        <v>974</v>
      </c>
      <c r="I43" s="623" t="s">
        <v>974</v>
      </c>
      <c r="J43" s="623" t="s">
        <v>974</v>
      </c>
      <c r="K43" s="623" t="s">
        <v>974</v>
      </c>
      <c r="L43" s="623" t="s">
        <v>974</v>
      </c>
      <c r="M43" s="623" t="s">
        <v>974</v>
      </c>
      <c r="N43" s="623" t="s">
        <v>974</v>
      </c>
      <c r="O43" s="624" t="s">
        <v>974</v>
      </c>
      <c r="P43" s="617"/>
    </row>
    <row r="44" spans="1:16" s="602" customFormat="1" x14ac:dyDescent="0.25">
      <c r="A44" s="618" t="s">
        <v>1002</v>
      </c>
      <c r="B44" s="619" t="s">
        <v>982</v>
      </c>
      <c r="C44" s="620" t="s">
        <v>972</v>
      </c>
      <c r="D44" s="623">
        <f>D29</f>
        <v>54.506209999999996</v>
      </c>
      <c r="E44" s="623">
        <f>E29</f>
        <v>89.480689999999981</v>
      </c>
      <c r="F44" s="623">
        <f>F29</f>
        <v>130.62001502999999</v>
      </c>
      <c r="G44" s="623" t="s">
        <v>974</v>
      </c>
      <c r="H44" s="623" t="s">
        <v>974</v>
      </c>
      <c r="I44" s="623" t="s">
        <v>974</v>
      </c>
      <c r="J44" s="623" t="s">
        <v>974</v>
      </c>
      <c r="K44" s="623" t="s">
        <v>974</v>
      </c>
      <c r="L44" s="623" t="s">
        <v>974</v>
      </c>
      <c r="M44" s="623" t="s">
        <v>974</v>
      </c>
      <c r="N44" s="623" t="s">
        <v>974</v>
      </c>
      <c r="O44" s="624" t="s">
        <v>974</v>
      </c>
      <c r="P44" s="617"/>
    </row>
    <row r="45" spans="1:16" s="602" customFormat="1" x14ac:dyDescent="0.25">
      <c r="A45" s="618" t="s">
        <v>1003</v>
      </c>
      <c r="B45" s="619" t="s">
        <v>983</v>
      </c>
      <c r="C45" s="620" t="s">
        <v>972</v>
      </c>
      <c r="D45" s="623" t="s">
        <v>974</v>
      </c>
      <c r="E45" s="623" t="s">
        <v>974</v>
      </c>
      <c r="F45" s="623" t="s">
        <v>974</v>
      </c>
      <c r="G45" s="623" t="s">
        <v>974</v>
      </c>
      <c r="H45" s="623" t="s">
        <v>974</v>
      </c>
      <c r="I45" s="623" t="s">
        <v>974</v>
      </c>
      <c r="J45" s="623" t="s">
        <v>974</v>
      </c>
      <c r="K45" s="623" t="s">
        <v>974</v>
      </c>
      <c r="L45" s="623" t="s">
        <v>974</v>
      </c>
      <c r="M45" s="623" t="s">
        <v>974</v>
      </c>
      <c r="N45" s="623" t="s">
        <v>974</v>
      </c>
      <c r="O45" s="624" t="s">
        <v>974</v>
      </c>
      <c r="P45" s="617"/>
    </row>
    <row r="46" spans="1:16" s="602" customFormat="1" x14ac:dyDescent="0.25">
      <c r="A46" s="618" t="s">
        <v>1004</v>
      </c>
      <c r="B46" s="619" t="s">
        <v>985</v>
      </c>
      <c r="C46" s="620" t="s">
        <v>972</v>
      </c>
      <c r="D46" s="623"/>
      <c r="E46" s="623"/>
      <c r="F46" s="623"/>
      <c r="G46" s="623" t="s">
        <v>974</v>
      </c>
      <c r="H46" s="623" t="s">
        <v>974</v>
      </c>
      <c r="I46" s="623" t="s">
        <v>974</v>
      </c>
      <c r="J46" s="623" t="s">
        <v>974</v>
      </c>
      <c r="K46" s="623" t="s">
        <v>974</v>
      </c>
      <c r="L46" s="623" t="s">
        <v>974</v>
      </c>
      <c r="M46" s="623" t="s">
        <v>974</v>
      </c>
      <c r="N46" s="623" t="s">
        <v>974</v>
      </c>
      <c r="O46" s="624" t="s">
        <v>974</v>
      </c>
      <c r="P46" s="617"/>
    </row>
    <row r="47" spans="1:16" s="602" customFormat="1" x14ac:dyDescent="0.25">
      <c r="A47" s="618" t="s">
        <v>1005</v>
      </c>
      <c r="B47" s="619" t="s">
        <v>986</v>
      </c>
      <c r="C47" s="620" t="s">
        <v>972</v>
      </c>
      <c r="D47" s="623" t="s">
        <v>974</v>
      </c>
      <c r="E47" s="623" t="s">
        <v>974</v>
      </c>
      <c r="F47" s="623" t="s">
        <v>974</v>
      </c>
      <c r="G47" s="623" t="s">
        <v>974</v>
      </c>
      <c r="H47" s="623" t="s">
        <v>974</v>
      </c>
      <c r="I47" s="623" t="s">
        <v>974</v>
      </c>
      <c r="J47" s="623" t="s">
        <v>974</v>
      </c>
      <c r="K47" s="623" t="s">
        <v>974</v>
      </c>
      <c r="L47" s="623" t="s">
        <v>974</v>
      </c>
      <c r="M47" s="623" t="s">
        <v>974</v>
      </c>
      <c r="N47" s="623" t="s">
        <v>974</v>
      </c>
      <c r="O47" s="624" t="s">
        <v>974</v>
      </c>
      <c r="P47" s="617"/>
    </row>
    <row r="48" spans="1:16" s="602" customFormat="1" x14ac:dyDescent="0.25">
      <c r="A48" s="618" t="s">
        <v>1006</v>
      </c>
      <c r="B48" s="619" t="s">
        <v>988</v>
      </c>
      <c r="C48" s="620" t="s">
        <v>972</v>
      </c>
      <c r="D48" s="623" t="s">
        <v>974</v>
      </c>
      <c r="E48" s="623" t="s">
        <v>974</v>
      </c>
      <c r="F48" s="623" t="s">
        <v>974</v>
      </c>
      <c r="G48" s="623" t="s">
        <v>974</v>
      </c>
      <c r="H48" s="623" t="s">
        <v>974</v>
      </c>
      <c r="I48" s="623" t="s">
        <v>974</v>
      </c>
      <c r="J48" s="623" t="s">
        <v>974</v>
      </c>
      <c r="K48" s="623" t="s">
        <v>974</v>
      </c>
      <c r="L48" s="623" t="s">
        <v>974</v>
      </c>
      <c r="M48" s="623" t="s">
        <v>974</v>
      </c>
      <c r="N48" s="623" t="s">
        <v>974</v>
      </c>
      <c r="O48" s="624" t="s">
        <v>974</v>
      </c>
      <c r="P48" s="617"/>
    </row>
    <row r="49" spans="1:16" s="602" customFormat="1" ht="31.5" x14ac:dyDescent="0.25">
      <c r="A49" s="618" t="s">
        <v>1007</v>
      </c>
      <c r="B49" s="625" t="s">
        <v>990</v>
      </c>
      <c r="C49" s="620" t="s">
        <v>972</v>
      </c>
      <c r="D49" s="623" t="s">
        <v>974</v>
      </c>
      <c r="E49" s="623" t="s">
        <v>974</v>
      </c>
      <c r="F49" s="623" t="s">
        <v>974</v>
      </c>
      <c r="G49" s="623" t="s">
        <v>974</v>
      </c>
      <c r="H49" s="623" t="s">
        <v>974</v>
      </c>
      <c r="I49" s="623" t="s">
        <v>974</v>
      </c>
      <c r="J49" s="623" t="s">
        <v>974</v>
      </c>
      <c r="K49" s="623" t="s">
        <v>974</v>
      </c>
      <c r="L49" s="623" t="s">
        <v>974</v>
      </c>
      <c r="M49" s="623" t="s">
        <v>974</v>
      </c>
      <c r="N49" s="623" t="s">
        <v>974</v>
      </c>
      <c r="O49" s="624" t="s">
        <v>974</v>
      </c>
      <c r="P49" s="617"/>
    </row>
    <row r="50" spans="1:16" s="602" customFormat="1" x14ac:dyDescent="0.25">
      <c r="A50" s="618" t="s">
        <v>1008</v>
      </c>
      <c r="B50" s="634" t="s">
        <v>992</v>
      </c>
      <c r="C50" s="620" t="s">
        <v>972</v>
      </c>
      <c r="D50" s="623" t="s">
        <v>974</v>
      </c>
      <c r="E50" s="623" t="s">
        <v>974</v>
      </c>
      <c r="F50" s="623" t="s">
        <v>974</v>
      </c>
      <c r="G50" s="623" t="s">
        <v>974</v>
      </c>
      <c r="H50" s="623" t="s">
        <v>974</v>
      </c>
      <c r="I50" s="623" t="s">
        <v>974</v>
      </c>
      <c r="J50" s="623" t="s">
        <v>974</v>
      </c>
      <c r="K50" s="623" t="s">
        <v>974</v>
      </c>
      <c r="L50" s="623" t="s">
        <v>974</v>
      </c>
      <c r="M50" s="623" t="s">
        <v>974</v>
      </c>
      <c r="N50" s="623" t="s">
        <v>974</v>
      </c>
      <c r="O50" s="624" t="s">
        <v>974</v>
      </c>
      <c r="P50" s="617"/>
    </row>
    <row r="51" spans="1:16" s="602" customFormat="1" x14ac:dyDescent="0.25">
      <c r="A51" s="618" t="s">
        <v>1009</v>
      </c>
      <c r="B51" s="634" t="s">
        <v>994</v>
      </c>
      <c r="C51" s="620" t="s">
        <v>972</v>
      </c>
      <c r="D51" s="623" t="s">
        <v>974</v>
      </c>
      <c r="E51" s="623" t="s">
        <v>974</v>
      </c>
      <c r="F51" s="623" t="s">
        <v>974</v>
      </c>
      <c r="G51" s="623" t="s">
        <v>974</v>
      </c>
      <c r="H51" s="623" t="s">
        <v>974</v>
      </c>
      <c r="I51" s="623" t="s">
        <v>974</v>
      </c>
      <c r="J51" s="623" t="s">
        <v>974</v>
      </c>
      <c r="K51" s="623" t="s">
        <v>974</v>
      </c>
      <c r="L51" s="623" t="s">
        <v>974</v>
      </c>
      <c r="M51" s="623" t="s">
        <v>974</v>
      </c>
      <c r="N51" s="623" t="s">
        <v>974</v>
      </c>
      <c r="O51" s="624" t="s">
        <v>974</v>
      </c>
      <c r="P51" s="617"/>
    </row>
    <row r="52" spans="1:16" s="602" customFormat="1" x14ac:dyDescent="0.25">
      <c r="A52" s="618" t="s">
        <v>1010</v>
      </c>
      <c r="B52" s="619" t="s">
        <v>996</v>
      </c>
      <c r="C52" s="620" t="s">
        <v>972</v>
      </c>
      <c r="D52" s="623" t="s">
        <v>974</v>
      </c>
      <c r="E52" s="623" t="s">
        <v>974</v>
      </c>
      <c r="F52" s="623" t="s">
        <v>974</v>
      </c>
      <c r="G52" s="623" t="s">
        <v>974</v>
      </c>
      <c r="H52" s="623" t="s">
        <v>974</v>
      </c>
      <c r="I52" s="623" t="s">
        <v>974</v>
      </c>
      <c r="J52" s="623" t="s">
        <v>974</v>
      </c>
      <c r="K52" s="623" t="s">
        <v>974</v>
      </c>
      <c r="L52" s="623" t="s">
        <v>974</v>
      </c>
      <c r="M52" s="623" t="s">
        <v>974</v>
      </c>
      <c r="N52" s="623" t="s">
        <v>974</v>
      </c>
      <c r="O52" s="624" t="s">
        <v>974</v>
      </c>
      <c r="P52" s="617"/>
    </row>
    <row r="53" spans="1:16" s="602" customFormat="1" x14ac:dyDescent="0.25">
      <c r="A53" s="618" t="s">
        <v>1011</v>
      </c>
      <c r="B53" s="635" t="s">
        <v>1012</v>
      </c>
      <c r="C53" s="620" t="s">
        <v>972</v>
      </c>
      <c r="D53" s="623">
        <v>3.0306299999999999</v>
      </c>
      <c r="E53" s="623">
        <v>11.416099999999998</v>
      </c>
      <c r="F53" s="623">
        <v>19.601794700000003</v>
      </c>
      <c r="G53" s="623" t="s">
        <v>974</v>
      </c>
      <c r="H53" s="623" t="s">
        <v>974</v>
      </c>
      <c r="I53" s="623" t="s">
        <v>974</v>
      </c>
      <c r="J53" s="623" t="s">
        <v>974</v>
      </c>
      <c r="K53" s="623" t="s">
        <v>974</v>
      </c>
      <c r="L53" s="623" t="s">
        <v>974</v>
      </c>
      <c r="M53" s="623" t="s">
        <v>974</v>
      </c>
      <c r="N53" s="623" t="s">
        <v>974</v>
      </c>
      <c r="O53" s="624" t="s">
        <v>974</v>
      </c>
      <c r="P53" s="617"/>
    </row>
    <row r="54" spans="1:16" s="602" customFormat="1" x14ac:dyDescent="0.25">
      <c r="A54" s="618" t="s">
        <v>999</v>
      </c>
      <c r="B54" s="634" t="s">
        <v>1013</v>
      </c>
      <c r="C54" s="620" t="s">
        <v>972</v>
      </c>
      <c r="D54" s="623" t="s">
        <v>974</v>
      </c>
      <c r="E54" s="623" t="s">
        <v>974</v>
      </c>
      <c r="F54" s="623" t="s">
        <v>974</v>
      </c>
      <c r="G54" s="623" t="s">
        <v>974</v>
      </c>
      <c r="H54" s="623" t="s">
        <v>974</v>
      </c>
      <c r="I54" s="623" t="s">
        <v>974</v>
      </c>
      <c r="J54" s="623" t="s">
        <v>974</v>
      </c>
      <c r="K54" s="623" t="s">
        <v>974</v>
      </c>
      <c r="L54" s="623" t="s">
        <v>974</v>
      </c>
      <c r="M54" s="623" t="s">
        <v>974</v>
      </c>
      <c r="N54" s="623" t="s">
        <v>974</v>
      </c>
      <c r="O54" s="624" t="s">
        <v>974</v>
      </c>
      <c r="P54" s="617"/>
    </row>
    <row r="55" spans="1:16" s="602" customFormat="1" x14ac:dyDescent="0.25">
      <c r="A55" s="618" t="s">
        <v>1000</v>
      </c>
      <c r="B55" s="626" t="s">
        <v>1014</v>
      </c>
      <c r="C55" s="620" t="s">
        <v>972</v>
      </c>
      <c r="D55" s="623">
        <v>6.5509999999999999E-2</v>
      </c>
      <c r="E55" s="623">
        <v>0.60629</v>
      </c>
      <c r="F55" s="623">
        <v>1.5725150000000001</v>
      </c>
      <c r="G55" s="623" t="s">
        <v>974</v>
      </c>
      <c r="H55" s="623" t="s">
        <v>974</v>
      </c>
      <c r="I55" s="623" t="s">
        <v>974</v>
      </c>
      <c r="J55" s="623" t="s">
        <v>974</v>
      </c>
      <c r="K55" s="623" t="s">
        <v>974</v>
      </c>
      <c r="L55" s="623" t="s">
        <v>974</v>
      </c>
      <c r="M55" s="623" t="s">
        <v>974</v>
      </c>
      <c r="N55" s="623" t="s">
        <v>974</v>
      </c>
      <c r="O55" s="624" t="s">
        <v>974</v>
      </c>
      <c r="P55" s="617"/>
    </row>
    <row r="56" spans="1:16" s="602" customFormat="1" x14ac:dyDescent="0.25">
      <c r="A56" s="618" t="s">
        <v>1015</v>
      </c>
      <c r="B56" s="636" t="s">
        <v>1016</v>
      </c>
      <c r="C56" s="620" t="s">
        <v>972</v>
      </c>
      <c r="D56" s="623">
        <f t="shared" ref="D56:F57" si="4">D55</f>
        <v>6.5509999999999999E-2</v>
      </c>
      <c r="E56" s="623">
        <f t="shared" si="4"/>
        <v>0.60629</v>
      </c>
      <c r="F56" s="623">
        <f t="shared" si="4"/>
        <v>1.5725150000000001</v>
      </c>
      <c r="G56" s="623" t="s">
        <v>974</v>
      </c>
      <c r="H56" s="623" t="s">
        <v>974</v>
      </c>
      <c r="I56" s="623" t="s">
        <v>974</v>
      </c>
      <c r="J56" s="623" t="s">
        <v>974</v>
      </c>
      <c r="K56" s="623" t="s">
        <v>974</v>
      </c>
      <c r="L56" s="623" t="s">
        <v>974</v>
      </c>
      <c r="M56" s="623" t="s">
        <v>974</v>
      </c>
      <c r="N56" s="623" t="s">
        <v>974</v>
      </c>
      <c r="O56" s="624" t="s">
        <v>974</v>
      </c>
      <c r="P56" s="617"/>
    </row>
    <row r="57" spans="1:16" s="602" customFormat="1" ht="31.5" x14ac:dyDescent="0.25">
      <c r="A57" s="618" t="s">
        <v>1017</v>
      </c>
      <c r="B57" s="637" t="s">
        <v>1018</v>
      </c>
      <c r="C57" s="620" t="s">
        <v>972</v>
      </c>
      <c r="D57" s="623">
        <f t="shared" si="4"/>
        <v>6.5509999999999999E-2</v>
      </c>
      <c r="E57" s="623">
        <f t="shared" si="4"/>
        <v>0.60629</v>
      </c>
      <c r="F57" s="623">
        <f t="shared" si="4"/>
        <v>1.5725150000000001</v>
      </c>
      <c r="G57" s="623" t="s">
        <v>974</v>
      </c>
      <c r="H57" s="623" t="s">
        <v>974</v>
      </c>
      <c r="I57" s="623" t="s">
        <v>974</v>
      </c>
      <c r="J57" s="623" t="s">
        <v>974</v>
      </c>
      <c r="K57" s="623" t="s">
        <v>974</v>
      </c>
      <c r="L57" s="623" t="s">
        <v>974</v>
      </c>
      <c r="M57" s="623" t="s">
        <v>974</v>
      </c>
      <c r="N57" s="623" t="s">
        <v>974</v>
      </c>
      <c r="O57" s="624" t="s">
        <v>974</v>
      </c>
      <c r="P57" s="617"/>
    </row>
    <row r="58" spans="1:16" s="602" customFormat="1" x14ac:dyDescent="0.25">
      <c r="A58" s="618" t="s">
        <v>1019</v>
      </c>
      <c r="B58" s="637" t="s">
        <v>1020</v>
      </c>
      <c r="C58" s="620" t="s">
        <v>972</v>
      </c>
      <c r="D58" s="623" t="s">
        <v>974</v>
      </c>
      <c r="E58" s="623" t="s">
        <v>974</v>
      </c>
      <c r="F58" s="623" t="s">
        <v>974</v>
      </c>
      <c r="G58" s="623" t="s">
        <v>974</v>
      </c>
      <c r="H58" s="623" t="s">
        <v>974</v>
      </c>
      <c r="I58" s="623" t="s">
        <v>974</v>
      </c>
      <c r="J58" s="623" t="s">
        <v>974</v>
      </c>
      <c r="K58" s="623" t="s">
        <v>974</v>
      </c>
      <c r="L58" s="623" t="s">
        <v>974</v>
      </c>
      <c r="M58" s="623" t="s">
        <v>974</v>
      </c>
      <c r="N58" s="623" t="s">
        <v>974</v>
      </c>
      <c r="O58" s="624" t="s">
        <v>974</v>
      </c>
      <c r="P58" s="617"/>
    </row>
    <row r="59" spans="1:16" s="602" customFormat="1" x14ac:dyDescent="0.25">
      <c r="A59" s="618" t="s">
        <v>1021</v>
      </c>
      <c r="B59" s="636" t="s">
        <v>1022</v>
      </c>
      <c r="C59" s="620" t="s">
        <v>972</v>
      </c>
      <c r="D59" s="623" t="s">
        <v>974</v>
      </c>
      <c r="E59" s="623" t="s">
        <v>974</v>
      </c>
      <c r="F59" s="623" t="s">
        <v>974</v>
      </c>
      <c r="G59" s="623" t="s">
        <v>974</v>
      </c>
      <c r="H59" s="623" t="s">
        <v>974</v>
      </c>
      <c r="I59" s="623" t="s">
        <v>974</v>
      </c>
      <c r="J59" s="623" t="s">
        <v>974</v>
      </c>
      <c r="K59" s="623" t="s">
        <v>974</v>
      </c>
      <c r="L59" s="623" t="s">
        <v>974</v>
      </c>
      <c r="M59" s="623" t="s">
        <v>974</v>
      </c>
      <c r="N59" s="623" t="s">
        <v>974</v>
      </c>
      <c r="O59" s="624" t="s">
        <v>974</v>
      </c>
      <c r="P59" s="617"/>
    </row>
    <row r="60" spans="1:16" s="602" customFormat="1" x14ac:dyDescent="0.25">
      <c r="A60" s="618" t="s">
        <v>1001</v>
      </c>
      <c r="B60" s="626" t="s">
        <v>1023</v>
      </c>
      <c r="C60" s="620" t="s">
        <v>972</v>
      </c>
      <c r="D60" s="623">
        <v>0.54278999999999999</v>
      </c>
      <c r="E60" s="623">
        <v>0.69547000000000003</v>
      </c>
      <c r="F60" s="623">
        <v>0.77290029999999998</v>
      </c>
      <c r="G60" s="623" t="s">
        <v>974</v>
      </c>
      <c r="H60" s="623" t="s">
        <v>974</v>
      </c>
      <c r="I60" s="623" t="s">
        <v>974</v>
      </c>
      <c r="J60" s="623" t="s">
        <v>974</v>
      </c>
      <c r="K60" s="623" t="s">
        <v>974</v>
      </c>
      <c r="L60" s="623" t="s">
        <v>974</v>
      </c>
      <c r="M60" s="623" t="s">
        <v>974</v>
      </c>
      <c r="N60" s="623" t="s">
        <v>974</v>
      </c>
      <c r="O60" s="624" t="s">
        <v>974</v>
      </c>
      <c r="P60" s="617"/>
    </row>
    <row r="61" spans="1:16" s="602" customFormat="1" x14ac:dyDescent="0.25">
      <c r="A61" s="618" t="s">
        <v>1024</v>
      </c>
      <c r="B61" s="626" t="s">
        <v>1025</v>
      </c>
      <c r="C61" s="620" t="s">
        <v>972</v>
      </c>
      <c r="D61" s="623" t="s">
        <v>974</v>
      </c>
      <c r="E61" s="623" t="s">
        <v>974</v>
      </c>
      <c r="F61" s="623" t="s">
        <v>974</v>
      </c>
      <c r="G61" s="623" t="s">
        <v>974</v>
      </c>
      <c r="H61" s="623" t="s">
        <v>974</v>
      </c>
      <c r="I61" s="623" t="s">
        <v>974</v>
      </c>
      <c r="J61" s="623" t="s">
        <v>974</v>
      </c>
      <c r="K61" s="623" t="s">
        <v>974</v>
      </c>
      <c r="L61" s="623" t="s">
        <v>974</v>
      </c>
      <c r="M61" s="623" t="s">
        <v>974</v>
      </c>
      <c r="N61" s="623" t="s">
        <v>974</v>
      </c>
      <c r="O61" s="624" t="s">
        <v>974</v>
      </c>
      <c r="P61" s="617"/>
    </row>
    <row r="62" spans="1:16" s="602" customFormat="1" x14ac:dyDescent="0.25">
      <c r="A62" s="618" t="s">
        <v>1026</v>
      </c>
      <c r="B62" s="635" t="s">
        <v>1027</v>
      </c>
      <c r="C62" s="620" t="s">
        <v>972</v>
      </c>
      <c r="D62" s="623">
        <v>2.4878400000000003</v>
      </c>
      <c r="E62" s="623">
        <v>10.72063</v>
      </c>
      <c r="F62" s="623">
        <v>18.828894399999999</v>
      </c>
      <c r="G62" s="623" t="s">
        <v>974</v>
      </c>
      <c r="H62" s="623" t="s">
        <v>974</v>
      </c>
      <c r="I62" s="623" t="s">
        <v>974</v>
      </c>
      <c r="J62" s="623" t="s">
        <v>974</v>
      </c>
      <c r="K62" s="623" t="s">
        <v>974</v>
      </c>
      <c r="L62" s="623" t="s">
        <v>974</v>
      </c>
      <c r="M62" s="623" t="s">
        <v>974</v>
      </c>
      <c r="N62" s="623" t="s">
        <v>974</v>
      </c>
      <c r="O62" s="624" t="s">
        <v>974</v>
      </c>
      <c r="P62" s="617"/>
    </row>
    <row r="63" spans="1:16" s="602" customFormat="1" ht="31.5" x14ac:dyDescent="0.25">
      <c r="A63" s="618" t="s">
        <v>873</v>
      </c>
      <c r="B63" s="634" t="s">
        <v>1028</v>
      </c>
      <c r="C63" s="620" t="s">
        <v>972</v>
      </c>
      <c r="D63" s="623" t="s">
        <v>974</v>
      </c>
      <c r="E63" s="623" t="s">
        <v>974</v>
      </c>
      <c r="F63" s="623" t="s">
        <v>974</v>
      </c>
      <c r="G63" s="623" t="s">
        <v>974</v>
      </c>
      <c r="H63" s="623" t="s">
        <v>974</v>
      </c>
      <c r="I63" s="623" t="s">
        <v>974</v>
      </c>
      <c r="J63" s="623" t="s">
        <v>974</v>
      </c>
      <c r="K63" s="623" t="s">
        <v>974</v>
      </c>
      <c r="L63" s="623" t="s">
        <v>974</v>
      </c>
      <c r="M63" s="623" t="s">
        <v>974</v>
      </c>
      <c r="N63" s="623" t="s">
        <v>974</v>
      </c>
      <c r="O63" s="624" t="s">
        <v>974</v>
      </c>
      <c r="P63" s="617"/>
    </row>
    <row r="64" spans="1:16" s="602" customFormat="1" ht="31.5" x14ac:dyDescent="0.25">
      <c r="A64" s="618" t="s">
        <v>1029</v>
      </c>
      <c r="B64" s="634" t="s">
        <v>1030</v>
      </c>
      <c r="C64" s="620" t="s">
        <v>972</v>
      </c>
      <c r="D64" s="623">
        <f>D62</f>
        <v>2.4878400000000003</v>
      </c>
      <c r="E64" s="623">
        <f>E62</f>
        <v>10.72063</v>
      </c>
      <c r="F64" s="623">
        <f>F62</f>
        <v>18.828894399999999</v>
      </c>
      <c r="G64" s="623" t="s">
        <v>974</v>
      </c>
      <c r="H64" s="623" t="s">
        <v>974</v>
      </c>
      <c r="I64" s="623" t="s">
        <v>974</v>
      </c>
      <c r="J64" s="623" t="s">
        <v>974</v>
      </c>
      <c r="K64" s="623" t="s">
        <v>974</v>
      </c>
      <c r="L64" s="623" t="s">
        <v>974</v>
      </c>
      <c r="M64" s="623" t="s">
        <v>974</v>
      </c>
      <c r="N64" s="623" t="s">
        <v>974</v>
      </c>
      <c r="O64" s="624" t="s">
        <v>974</v>
      </c>
      <c r="P64" s="617"/>
    </row>
    <row r="65" spans="1:16" s="602" customFormat="1" x14ac:dyDescent="0.25">
      <c r="A65" s="618" t="s">
        <v>1031</v>
      </c>
      <c r="B65" s="626" t="s">
        <v>1032</v>
      </c>
      <c r="C65" s="620" t="s">
        <v>972</v>
      </c>
      <c r="D65" s="623" t="s">
        <v>974</v>
      </c>
      <c r="E65" s="623" t="s">
        <v>974</v>
      </c>
      <c r="F65" s="623" t="s">
        <v>974</v>
      </c>
      <c r="G65" s="623" t="s">
        <v>974</v>
      </c>
      <c r="H65" s="623" t="s">
        <v>974</v>
      </c>
      <c r="I65" s="623" t="s">
        <v>974</v>
      </c>
      <c r="J65" s="623" t="s">
        <v>974</v>
      </c>
      <c r="K65" s="623" t="s">
        <v>974</v>
      </c>
      <c r="L65" s="623" t="s">
        <v>974</v>
      </c>
      <c r="M65" s="623" t="s">
        <v>974</v>
      </c>
      <c r="N65" s="623" t="s">
        <v>974</v>
      </c>
      <c r="O65" s="624" t="s">
        <v>974</v>
      </c>
      <c r="P65" s="617"/>
    </row>
    <row r="66" spans="1:16" s="602" customFormat="1" x14ac:dyDescent="0.25">
      <c r="A66" s="618" t="s">
        <v>1033</v>
      </c>
      <c r="B66" s="626" t="s">
        <v>1034</v>
      </c>
      <c r="C66" s="620" t="s">
        <v>972</v>
      </c>
      <c r="D66" s="623" t="s">
        <v>974</v>
      </c>
      <c r="E66" s="623" t="s">
        <v>974</v>
      </c>
      <c r="F66" s="623" t="s">
        <v>974</v>
      </c>
      <c r="G66" s="623" t="s">
        <v>974</v>
      </c>
      <c r="H66" s="623" t="s">
        <v>974</v>
      </c>
      <c r="I66" s="623" t="s">
        <v>974</v>
      </c>
      <c r="J66" s="623" t="s">
        <v>974</v>
      </c>
      <c r="K66" s="623" t="s">
        <v>974</v>
      </c>
      <c r="L66" s="623" t="s">
        <v>974</v>
      </c>
      <c r="M66" s="623" t="s">
        <v>974</v>
      </c>
      <c r="N66" s="623" t="s">
        <v>974</v>
      </c>
      <c r="O66" s="624" t="s">
        <v>974</v>
      </c>
      <c r="P66" s="617"/>
    </row>
    <row r="67" spans="1:16" s="602" customFormat="1" x14ac:dyDescent="0.25">
      <c r="A67" s="618" t="s">
        <v>1035</v>
      </c>
      <c r="B67" s="626" t="s">
        <v>1036</v>
      </c>
      <c r="C67" s="620" t="s">
        <v>972</v>
      </c>
      <c r="D67" s="623" t="s">
        <v>974</v>
      </c>
      <c r="E67" s="623" t="s">
        <v>974</v>
      </c>
      <c r="F67" s="623" t="s">
        <v>974</v>
      </c>
      <c r="G67" s="623" t="s">
        <v>974</v>
      </c>
      <c r="H67" s="623" t="s">
        <v>974</v>
      </c>
      <c r="I67" s="623" t="s">
        <v>974</v>
      </c>
      <c r="J67" s="623" t="s">
        <v>974</v>
      </c>
      <c r="K67" s="623" t="s">
        <v>974</v>
      </c>
      <c r="L67" s="623" t="s">
        <v>974</v>
      </c>
      <c r="M67" s="623" t="s">
        <v>974</v>
      </c>
      <c r="N67" s="623" t="s">
        <v>974</v>
      </c>
      <c r="O67" s="624" t="s">
        <v>974</v>
      </c>
      <c r="P67" s="617"/>
    </row>
    <row r="68" spans="1:16" s="602" customFormat="1" x14ac:dyDescent="0.25">
      <c r="A68" s="618" t="s">
        <v>1037</v>
      </c>
      <c r="B68" s="635" t="s">
        <v>1038</v>
      </c>
      <c r="C68" s="620" t="s">
        <v>972</v>
      </c>
      <c r="D68" s="623">
        <v>28.19567</v>
      </c>
      <c r="E68" s="623">
        <v>30.748360000000005</v>
      </c>
      <c r="F68" s="623">
        <v>36.061833980000003</v>
      </c>
      <c r="G68" s="623" t="s">
        <v>974</v>
      </c>
      <c r="H68" s="623" t="s">
        <v>974</v>
      </c>
      <c r="I68" s="623" t="s">
        <v>974</v>
      </c>
      <c r="J68" s="623" t="s">
        <v>974</v>
      </c>
      <c r="K68" s="623" t="s">
        <v>974</v>
      </c>
      <c r="L68" s="623" t="s">
        <v>974</v>
      </c>
      <c r="M68" s="623" t="s">
        <v>974</v>
      </c>
      <c r="N68" s="623" t="s">
        <v>974</v>
      </c>
      <c r="O68" s="624" t="s">
        <v>974</v>
      </c>
      <c r="P68" s="617"/>
    </row>
    <row r="69" spans="1:16" s="602" customFormat="1" x14ac:dyDescent="0.25">
      <c r="A69" s="618" t="s">
        <v>1039</v>
      </c>
      <c r="B69" s="635" t="s">
        <v>1040</v>
      </c>
      <c r="C69" s="620" t="s">
        <v>972</v>
      </c>
      <c r="D69" s="623">
        <v>18.660529999999998</v>
      </c>
      <c r="E69" s="623">
        <v>23.95478</v>
      </c>
      <c r="F69" s="623">
        <v>34.454062270000001</v>
      </c>
      <c r="G69" s="623" t="s">
        <v>974</v>
      </c>
      <c r="H69" s="623" t="s">
        <v>974</v>
      </c>
      <c r="I69" s="623" t="s">
        <v>974</v>
      </c>
      <c r="J69" s="623" t="s">
        <v>974</v>
      </c>
      <c r="K69" s="623" t="s">
        <v>974</v>
      </c>
      <c r="L69" s="623" t="s">
        <v>974</v>
      </c>
      <c r="M69" s="623" t="s">
        <v>974</v>
      </c>
      <c r="N69" s="623" t="s">
        <v>974</v>
      </c>
      <c r="O69" s="624" t="s">
        <v>974</v>
      </c>
      <c r="P69" s="617"/>
    </row>
    <row r="70" spans="1:16" s="602" customFormat="1" x14ac:dyDescent="0.25">
      <c r="A70" s="618" t="s">
        <v>1041</v>
      </c>
      <c r="B70" s="635" t="s">
        <v>1042</v>
      </c>
      <c r="C70" s="620" t="s">
        <v>972</v>
      </c>
      <c r="D70" s="623">
        <f>D71+D72</f>
        <v>5.8200000000000002E-2</v>
      </c>
      <c r="E70" s="623">
        <f t="shared" ref="E70:F70" si="5">E71+E72</f>
        <v>0.35052999999999995</v>
      </c>
      <c r="F70" s="623">
        <f t="shared" si="5"/>
        <v>0.44156525000000008</v>
      </c>
      <c r="G70" s="623" t="s">
        <v>974</v>
      </c>
      <c r="H70" s="623" t="s">
        <v>974</v>
      </c>
      <c r="I70" s="623" t="s">
        <v>974</v>
      </c>
      <c r="J70" s="623" t="s">
        <v>974</v>
      </c>
      <c r="K70" s="623" t="s">
        <v>974</v>
      </c>
      <c r="L70" s="623" t="s">
        <v>974</v>
      </c>
      <c r="M70" s="623" t="s">
        <v>974</v>
      </c>
      <c r="N70" s="623" t="s">
        <v>974</v>
      </c>
      <c r="O70" s="624" t="s">
        <v>974</v>
      </c>
      <c r="P70" s="617"/>
    </row>
    <row r="71" spans="1:16" s="602" customFormat="1" x14ac:dyDescent="0.25">
      <c r="A71" s="618" t="s">
        <v>1043</v>
      </c>
      <c r="B71" s="626" t="s">
        <v>1044</v>
      </c>
      <c r="C71" s="620" t="s">
        <v>972</v>
      </c>
      <c r="D71" s="623">
        <v>0</v>
      </c>
      <c r="E71" s="623">
        <v>0.35052999999999995</v>
      </c>
      <c r="F71" s="623">
        <v>0.44156525000000008</v>
      </c>
      <c r="G71" s="623" t="s">
        <v>974</v>
      </c>
      <c r="H71" s="623" t="s">
        <v>974</v>
      </c>
      <c r="I71" s="623" t="s">
        <v>974</v>
      </c>
      <c r="J71" s="623" t="s">
        <v>974</v>
      </c>
      <c r="K71" s="623" t="s">
        <v>974</v>
      </c>
      <c r="L71" s="623" t="s">
        <v>974</v>
      </c>
      <c r="M71" s="623" t="s">
        <v>974</v>
      </c>
      <c r="N71" s="623" t="s">
        <v>974</v>
      </c>
      <c r="O71" s="624" t="s">
        <v>974</v>
      </c>
      <c r="P71" s="617"/>
    </row>
    <row r="72" spans="1:16" s="602" customFormat="1" x14ac:dyDescent="0.25">
      <c r="A72" s="618" t="s">
        <v>1045</v>
      </c>
      <c r="B72" s="626" t="s">
        <v>1046</v>
      </c>
      <c r="C72" s="620" t="s">
        <v>972</v>
      </c>
      <c r="D72" s="623">
        <v>5.8200000000000002E-2</v>
      </c>
      <c r="E72" s="623">
        <v>0</v>
      </c>
      <c r="F72" s="623">
        <v>0</v>
      </c>
      <c r="G72" s="623" t="s">
        <v>974</v>
      </c>
      <c r="H72" s="623" t="s">
        <v>974</v>
      </c>
      <c r="I72" s="623" t="s">
        <v>974</v>
      </c>
      <c r="J72" s="623" t="s">
        <v>974</v>
      </c>
      <c r="K72" s="623" t="s">
        <v>974</v>
      </c>
      <c r="L72" s="623" t="s">
        <v>974</v>
      </c>
      <c r="M72" s="623" t="s">
        <v>974</v>
      </c>
      <c r="N72" s="623" t="s">
        <v>974</v>
      </c>
      <c r="O72" s="624" t="s">
        <v>974</v>
      </c>
      <c r="P72" s="617"/>
    </row>
    <row r="73" spans="1:16" s="602" customFormat="1" x14ac:dyDescent="0.25">
      <c r="A73" s="618" t="s">
        <v>1047</v>
      </c>
      <c r="B73" s="635" t="s">
        <v>1048</v>
      </c>
      <c r="C73" s="620" t="s">
        <v>972</v>
      </c>
      <c r="D73" s="623"/>
      <c r="E73" s="623"/>
      <c r="F73" s="623"/>
      <c r="G73" s="623" t="s">
        <v>974</v>
      </c>
      <c r="H73" s="623" t="s">
        <v>974</v>
      </c>
      <c r="I73" s="623" t="s">
        <v>974</v>
      </c>
      <c r="J73" s="623" t="s">
        <v>974</v>
      </c>
      <c r="K73" s="623" t="s">
        <v>974</v>
      </c>
      <c r="L73" s="623" t="s">
        <v>974</v>
      </c>
      <c r="M73" s="623" t="s">
        <v>974</v>
      </c>
      <c r="N73" s="623" t="s">
        <v>974</v>
      </c>
      <c r="O73" s="624" t="s">
        <v>974</v>
      </c>
      <c r="P73" s="617"/>
    </row>
    <row r="74" spans="1:16" s="602" customFormat="1" x14ac:dyDescent="0.25">
      <c r="A74" s="618" t="s">
        <v>1049</v>
      </c>
      <c r="B74" s="626" t="s">
        <v>1050</v>
      </c>
      <c r="C74" s="620" t="s">
        <v>972</v>
      </c>
      <c r="D74" s="623" t="s">
        <v>974</v>
      </c>
      <c r="E74" s="623" t="s">
        <v>974</v>
      </c>
      <c r="F74" s="623" t="s">
        <v>974</v>
      </c>
      <c r="G74" s="623" t="s">
        <v>974</v>
      </c>
      <c r="H74" s="623" t="s">
        <v>974</v>
      </c>
      <c r="I74" s="623" t="s">
        <v>974</v>
      </c>
      <c r="J74" s="623" t="s">
        <v>974</v>
      </c>
      <c r="K74" s="623" t="s">
        <v>974</v>
      </c>
      <c r="L74" s="623" t="s">
        <v>974</v>
      </c>
      <c r="M74" s="623" t="s">
        <v>974</v>
      </c>
      <c r="N74" s="623" t="s">
        <v>974</v>
      </c>
      <c r="O74" s="624" t="s">
        <v>974</v>
      </c>
      <c r="P74" s="617"/>
    </row>
    <row r="75" spans="1:16" s="602" customFormat="1" ht="15.75" customHeight="1" x14ac:dyDescent="0.25">
      <c r="A75" s="618" t="s">
        <v>1051</v>
      </c>
      <c r="B75" s="626" t="s">
        <v>1052</v>
      </c>
      <c r="C75" s="620" t="s">
        <v>972</v>
      </c>
      <c r="D75" s="623">
        <v>2.4580199999999999</v>
      </c>
      <c r="E75" s="623">
        <v>10.207280000000001</v>
      </c>
      <c r="F75" s="623">
        <v>26.950775110000002</v>
      </c>
      <c r="G75" s="623" t="s">
        <v>974</v>
      </c>
      <c r="H75" s="623" t="s">
        <v>974</v>
      </c>
      <c r="I75" s="623" t="s">
        <v>974</v>
      </c>
      <c r="J75" s="623" t="s">
        <v>974</v>
      </c>
      <c r="K75" s="623" t="s">
        <v>974</v>
      </c>
      <c r="L75" s="623" t="s">
        <v>974</v>
      </c>
      <c r="M75" s="623" t="s">
        <v>974</v>
      </c>
      <c r="N75" s="623" t="s">
        <v>974</v>
      </c>
      <c r="O75" s="624" t="s">
        <v>974</v>
      </c>
      <c r="P75" s="617"/>
    </row>
    <row r="76" spans="1:16" s="602" customFormat="1" x14ac:dyDescent="0.25">
      <c r="A76" s="618" t="s">
        <v>1053</v>
      </c>
      <c r="B76" s="626" t="s">
        <v>1054</v>
      </c>
      <c r="C76" s="620" t="s">
        <v>972</v>
      </c>
      <c r="D76" s="623" t="s">
        <v>974</v>
      </c>
      <c r="E76" s="623" t="s">
        <v>974</v>
      </c>
      <c r="F76" s="623" t="s">
        <v>974</v>
      </c>
      <c r="G76" s="623" t="s">
        <v>974</v>
      </c>
      <c r="H76" s="623" t="s">
        <v>974</v>
      </c>
      <c r="I76" s="623" t="s">
        <v>974</v>
      </c>
      <c r="J76" s="623" t="s">
        <v>974</v>
      </c>
      <c r="K76" s="623" t="s">
        <v>974</v>
      </c>
      <c r="L76" s="623" t="s">
        <v>974</v>
      </c>
      <c r="M76" s="623" t="s">
        <v>974</v>
      </c>
      <c r="N76" s="623" t="s">
        <v>974</v>
      </c>
      <c r="O76" s="624" t="s">
        <v>974</v>
      </c>
      <c r="P76" s="617"/>
    </row>
    <row r="77" spans="1:16" s="602" customFormat="1" x14ac:dyDescent="0.25">
      <c r="A77" s="618" t="s">
        <v>1055</v>
      </c>
      <c r="B77" s="635" t="s">
        <v>1056</v>
      </c>
      <c r="C77" s="620" t="s">
        <v>972</v>
      </c>
      <c r="D77" s="623">
        <v>0</v>
      </c>
      <c r="E77" s="623">
        <v>0</v>
      </c>
      <c r="F77" s="623">
        <v>0</v>
      </c>
      <c r="G77" s="623" t="s">
        <v>974</v>
      </c>
      <c r="H77" s="623" t="s">
        <v>974</v>
      </c>
      <c r="I77" s="623" t="s">
        <v>974</v>
      </c>
      <c r="J77" s="623" t="s">
        <v>974</v>
      </c>
      <c r="K77" s="623" t="s">
        <v>974</v>
      </c>
      <c r="L77" s="623" t="s">
        <v>974</v>
      </c>
      <c r="M77" s="623" t="s">
        <v>974</v>
      </c>
      <c r="N77" s="623" t="s">
        <v>974</v>
      </c>
      <c r="O77" s="624" t="s">
        <v>974</v>
      </c>
      <c r="P77" s="617"/>
    </row>
    <row r="78" spans="1:16" s="602" customFormat="1" x14ac:dyDescent="0.25">
      <c r="A78" s="618" t="s">
        <v>1057</v>
      </c>
      <c r="B78" s="626" t="s">
        <v>1058</v>
      </c>
      <c r="C78" s="620" t="s">
        <v>972</v>
      </c>
      <c r="D78" s="623">
        <v>0</v>
      </c>
      <c r="E78" s="623">
        <v>0</v>
      </c>
      <c r="F78" s="623">
        <v>0</v>
      </c>
      <c r="G78" s="623" t="s">
        <v>974</v>
      </c>
      <c r="H78" s="623" t="s">
        <v>974</v>
      </c>
      <c r="I78" s="623" t="s">
        <v>974</v>
      </c>
      <c r="J78" s="623" t="s">
        <v>974</v>
      </c>
      <c r="K78" s="623" t="s">
        <v>974</v>
      </c>
      <c r="L78" s="623" t="s">
        <v>974</v>
      </c>
      <c r="M78" s="623" t="s">
        <v>974</v>
      </c>
      <c r="N78" s="623" t="s">
        <v>974</v>
      </c>
      <c r="O78" s="624" t="s">
        <v>974</v>
      </c>
      <c r="P78" s="617"/>
    </row>
    <row r="79" spans="1:16" s="602" customFormat="1" x14ac:dyDescent="0.25">
      <c r="A79" s="618" t="s">
        <v>1059</v>
      </c>
      <c r="B79" s="626" t="s">
        <v>1060</v>
      </c>
      <c r="C79" s="620" t="s">
        <v>972</v>
      </c>
      <c r="D79" s="623" t="s">
        <v>974</v>
      </c>
      <c r="E79" s="623" t="s">
        <v>974</v>
      </c>
      <c r="F79" s="623" t="s">
        <v>974</v>
      </c>
      <c r="G79" s="623" t="s">
        <v>974</v>
      </c>
      <c r="H79" s="623" t="s">
        <v>974</v>
      </c>
      <c r="I79" s="623" t="s">
        <v>974</v>
      </c>
      <c r="J79" s="623" t="s">
        <v>974</v>
      </c>
      <c r="K79" s="623" t="s">
        <v>974</v>
      </c>
      <c r="L79" s="623" t="s">
        <v>974</v>
      </c>
      <c r="M79" s="623" t="s">
        <v>974</v>
      </c>
      <c r="N79" s="623" t="s">
        <v>974</v>
      </c>
      <c r="O79" s="624" t="s">
        <v>974</v>
      </c>
      <c r="P79" s="617"/>
    </row>
    <row r="80" spans="1:16" s="602" customFormat="1" ht="16.5" thickBot="1" x14ac:dyDescent="0.3">
      <c r="A80" s="627" t="s">
        <v>1061</v>
      </c>
      <c r="B80" s="638" t="s">
        <v>1062</v>
      </c>
      <c r="C80" s="629" t="s">
        <v>972</v>
      </c>
      <c r="D80" s="632" t="s">
        <v>974</v>
      </c>
      <c r="E80" s="632" t="s">
        <v>974</v>
      </c>
      <c r="F80" s="632" t="s">
        <v>974</v>
      </c>
      <c r="G80" s="632" t="s">
        <v>974</v>
      </c>
      <c r="H80" s="632" t="s">
        <v>974</v>
      </c>
      <c r="I80" s="632" t="s">
        <v>974</v>
      </c>
      <c r="J80" s="632" t="s">
        <v>974</v>
      </c>
      <c r="K80" s="632" t="s">
        <v>974</v>
      </c>
      <c r="L80" s="632" t="s">
        <v>974</v>
      </c>
      <c r="M80" s="632" t="s">
        <v>974</v>
      </c>
      <c r="N80" s="632" t="s">
        <v>974</v>
      </c>
      <c r="O80" s="633" t="s">
        <v>974</v>
      </c>
      <c r="P80" s="617"/>
    </row>
    <row r="81" spans="1:16" s="602" customFormat="1" x14ac:dyDescent="0.25">
      <c r="A81" s="610" t="s">
        <v>1063</v>
      </c>
      <c r="B81" s="611" t="s">
        <v>1064</v>
      </c>
      <c r="C81" s="612" t="s">
        <v>972</v>
      </c>
      <c r="D81" s="615">
        <f t="shared" ref="D81:F81" si="6">D23-D38</f>
        <v>3.6480000000000032</v>
      </c>
      <c r="E81" s="615">
        <f t="shared" si="6"/>
        <v>0</v>
      </c>
      <c r="F81" s="615">
        <f t="shared" si="6"/>
        <v>27.47</v>
      </c>
      <c r="G81" s="615" t="s">
        <v>974</v>
      </c>
      <c r="H81" s="615" t="s">
        <v>974</v>
      </c>
      <c r="I81" s="615" t="s">
        <v>974</v>
      </c>
      <c r="J81" s="615" t="s">
        <v>974</v>
      </c>
      <c r="K81" s="615" t="s">
        <v>974</v>
      </c>
      <c r="L81" s="615" t="s">
        <v>974</v>
      </c>
      <c r="M81" s="615" t="s">
        <v>974</v>
      </c>
      <c r="N81" s="615" t="s">
        <v>974</v>
      </c>
      <c r="O81" s="616" t="s">
        <v>974</v>
      </c>
      <c r="P81" s="617"/>
    </row>
    <row r="82" spans="1:16" s="602" customFormat="1" x14ac:dyDescent="0.25">
      <c r="A82" s="618" t="s">
        <v>549</v>
      </c>
      <c r="B82" s="619" t="s">
        <v>973</v>
      </c>
      <c r="C82" s="620" t="s">
        <v>972</v>
      </c>
      <c r="D82" s="623" t="s">
        <v>974</v>
      </c>
      <c r="E82" s="623" t="s">
        <v>974</v>
      </c>
      <c r="F82" s="623" t="s">
        <v>974</v>
      </c>
      <c r="G82" s="623" t="s">
        <v>974</v>
      </c>
      <c r="H82" s="623" t="s">
        <v>974</v>
      </c>
      <c r="I82" s="623" t="s">
        <v>974</v>
      </c>
      <c r="J82" s="623" t="s">
        <v>974</v>
      </c>
      <c r="K82" s="623" t="s">
        <v>974</v>
      </c>
      <c r="L82" s="623" t="s">
        <v>974</v>
      </c>
      <c r="M82" s="623" t="s">
        <v>974</v>
      </c>
      <c r="N82" s="623" t="s">
        <v>974</v>
      </c>
      <c r="O82" s="624" t="s">
        <v>974</v>
      </c>
      <c r="P82" s="617"/>
    </row>
    <row r="83" spans="1:16" s="602" customFormat="1" ht="31.5" x14ac:dyDescent="0.25">
      <c r="A83" s="618" t="s">
        <v>550</v>
      </c>
      <c r="B83" s="634" t="s">
        <v>975</v>
      </c>
      <c r="C83" s="620" t="s">
        <v>972</v>
      </c>
      <c r="D83" s="623" t="s">
        <v>974</v>
      </c>
      <c r="E83" s="623" t="s">
        <v>974</v>
      </c>
      <c r="F83" s="623" t="s">
        <v>974</v>
      </c>
      <c r="G83" s="623" t="s">
        <v>974</v>
      </c>
      <c r="H83" s="623" t="s">
        <v>974</v>
      </c>
      <c r="I83" s="623" t="s">
        <v>974</v>
      </c>
      <c r="J83" s="623" t="s">
        <v>974</v>
      </c>
      <c r="K83" s="623" t="s">
        <v>974</v>
      </c>
      <c r="L83" s="623" t="s">
        <v>974</v>
      </c>
      <c r="M83" s="623" t="s">
        <v>974</v>
      </c>
      <c r="N83" s="623" t="s">
        <v>974</v>
      </c>
      <c r="O83" s="624" t="s">
        <v>974</v>
      </c>
      <c r="P83" s="617"/>
    </row>
    <row r="84" spans="1:16" s="602" customFormat="1" ht="31.5" x14ac:dyDescent="0.25">
      <c r="A84" s="618" t="s">
        <v>555</v>
      </c>
      <c r="B84" s="634" t="s">
        <v>977</v>
      </c>
      <c r="C84" s="620" t="s">
        <v>972</v>
      </c>
      <c r="D84" s="623" t="s">
        <v>974</v>
      </c>
      <c r="E84" s="623" t="s">
        <v>974</v>
      </c>
      <c r="F84" s="623" t="s">
        <v>974</v>
      </c>
      <c r="G84" s="623" t="s">
        <v>974</v>
      </c>
      <c r="H84" s="623" t="s">
        <v>974</v>
      </c>
      <c r="I84" s="623" t="s">
        <v>974</v>
      </c>
      <c r="J84" s="623" t="s">
        <v>974</v>
      </c>
      <c r="K84" s="623" t="s">
        <v>974</v>
      </c>
      <c r="L84" s="623" t="s">
        <v>974</v>
      </c>
      <c r="M84" s="623" t="s">
        <v>974</v>
      </c>
      <c r="N84" s="623" t="s">
        <v>974</v>
      </c>
      <c r="O84" s="624" t="s">
        <v>974</v>
      </c>
      <c r="P84" s="617"/>
    </row>
    <row r="85" spans="1:16" s="602" customFormat="1" ht="31.5" x14ac:dyDescent="0.25">
      <c r="A85" s="618" t="s">
        <v>1065</v>
      </c>
      <c r="B85" s="634" t="s">
        <v>979</v>
      </c>
      <c r="C85" s="620" t="s">
        <v>972</v>
      </c>
      <c r="D85" s="623" t="s">
        <v>974</v>
      </c>
      <c r="E85" s="623" t="s">
        <v>974</v>
      </c>
      <c r="F85" s="623" t="s">
        <v>974</v>
      </c>
      <c r="G85" s="623" t="s">
        <v>974</v>
      </c>
      <c r="H85" s="623" t="s">
        <v>974</v>
      </c>
      <c r="I85" s="623" t="s">
        <v>974</v>
      </c>
      <c r="J85" s="623" t="s">
        <v>974</v>
      </c>
      <c r="K85" s="623" t="s">
        <v>974</v>
      </c>
      <c r="L85" s="623" t="s">
        <v>974</v>
      </c>
      <c r="M85" s="623" t="s">
        <v>974</v>
      </c>
      <c r="N85" s="623" t="s">
        <v>974</v>
      </c>
      <c r="O85" s="624" t="s">
        <v>974</v>
      </c>
      <c r="P85" s="617"/>
    </row>
    <row r="86" spans="1:16" s="602" customFormat="1" x14ac:dyDescent="0.25">
      <c r="A86" s="618" t="s">
        <v>557</v>
      </c>
      <c r="B86" s="619" t="s">
        <v>980</v>
      </c>
      <c r="C86" s="620" t="s">
        <v>972</v>
      </c>
      <c r="D86" s="623" t="s">
        <v>974</v>
      </c>
      <c r="E86" s="623" t="s">
        <v>974</v>
      </c>
      <c r="F86" s="623" t="s">
        <v>974</v>
      </c>
      <c r="G86" s="623" t="s">
        <v>974</v>
      </c>
      <c r="H86" s="623" t="s">
        <v>974</v>
      </c>
      <c r="I86" s="623" t="s">
        <v>974</v>
      </c>
      <c r="J86" s="623" t="s">
        <v>974</v>
      </c>
      <c r="K86" s="623" t="s">
        <v>974</v>
      </c>
      <c r="L86" s="623" t="s">
        <v>974</v>
      </c>
      <c r="M86" s="623" t="s">
        <v>974</v>
      </c>
      <c r="N86" s="623" t="s">
        <v>974</v>
      </c>
      <c r="O86" s="624" t="s">
        <v>974</v>
      </c>
      <c r="P86" s="617"/>
    </row>
    <row r="87" spans="1:16" s="602" customFormat="1" x14ac:dyDescent="0.25">
      <c r="A87" s="618" t="s">
        <v>1066</v>
      </c>
      <c r="B87" s="619" t="s">
        <v>982</v>
      </c>
      <c r="C87" s="620" t="s">
        <v>972</v>
      </c>
      <c r="D87" s="623">
        <f t="shared" ref="D87:F87" si="7">D81-D31</f>
        <v>0</v>
      </c>
      <c r="E87" s="623">
        <f t="shared" si="7"/>
        <v>0</v>
      </c>
      <c r="F87" s="623">
        <f t="shared" si="7"/>
        <v>0</v>
      </c>
      <c r="G87" s="623" t="s">
        <v>974</v>
      </c>
      <c r="H87" s="623" t="s">
        <v>974</v>
      </c>
      <c r="I87" s="623" t="s">
        <v>974</v>
      </c>
      <c r="J87" s="623" t="s">
        <v>974</v>
      </c>
      <c r="K87" s="623" t="s">
        <v>974</v>
      </c>
      <c r="L87" s="623" t="s">
        <v>974</v>
      </c>
      <c r="M87" s="623" t="s">
        <v>974</v>
      </c>
      <c r="N87" s="623" t="s">
        <v>974</v>
      </c>
      <c r="O87" s="624" t="s">
        <v>974</v>
      </c>
      <c r="P87" s="617"/>
    </row>
    <row r="88" spans="1:16" s="602" customFormat="1" x14ac:dyDescent="0.25">
      <c r="A88" s="618" t="s">
        <v>1067</v>
      </c>
      <c r="B88" s="619" t="s">
        <v>983</v>
      </c>
      <c r="C88" s="620" t="s">
        <v>972</v>
      </c>
      <c r="D88" s="623" t="s">
        <v>974</v>
      </c>
      <c r="E88" s="623" t="s">
        <v>974</v>
      </c>
      <c r="F88" s="623" t="s">
        <v>974</v>
      </c>
      <c r="G88" s="623" t="s">
        <v>974</v>
      </c>
      <c r="H88" s="623" t="s">
        <v>974</v>
      </c>
      <c r="I88" s="623" t="s">
        <v>974</v>
      </c>
      <c r="J88" s="623" t="s">
        <v>974</v>
      </c>
      <c r="K88" s="623" t="s">
        <v>974</v>
      </c>
      <c r="L88" s="623" t="s">
        <v>974</v>
      </c>
      <c r="M88" s="623" t="s">
        <v>974</v>
      </c>
      <c r="N88" s="623" t="s">
        <v>974</v>
      </c>
      <c r="O88" s="624" t="s">
        <v>974</v>
      </c>
      <c r="P88" s="617"/>
    </row>
    <row r="89" spans="1:16" s="602" customFormat="1" x14ac:dyDescent="0.25">
      <c r="A89" s="618" t="s">
        <v>1068</v>
      </c>
      <c r="B89" s="619" t="s">
        <v>985</v>
      </c>
      <c r="C89" s="620" t="s">
        <v>972</v>
      </c>
      <c r="D89" s="623">
        <f t="shared" ref="D89:F89" si="8">D31</f>
        <v>3.6480000000000001</v>
      </c>
      <c r="E89" s="623">
        <f t="shared" si="8"/>
        <v>0</v>
      </c>
      <c r="F89" s="623">
        <f t="shared" si="8"/>
        <v>27.47</v>
      </c>
      <c r="G89" s="623" t="s">
        <v>974</v>
      </c>
      <c r="H89" s="623" t="s">
        <v>974</v>
      </c>
      <c r="I89" s="623" t="s">
        <v>974</v>
      </c>
      <c r="J89" s="623" t="s">
        <v>974</v>
      </c>
      <c r="K89" s="623" t="s">
        <v>974</v>
      </c>
      <c r="L89" s="623" t="s">
        <v>974</v>
      </c>
      <c r="M89" s="623" t="s">
        <v>974</v>
      </c>
      <c r="N89" s="623" t="s">
        <v>974</v>
      </c>
      <c r="O89" s="624" t="s">
        <v>974</v>
      </c>
      <c r="P89" s="617"/>
    </row>
    <row r="90" spans="1:16" s="602" customFormat="1" x14ac:dyDescent="0.25">
      <c r="A90" s="618" t="s">
        <v>1069</v>
      </c>
      <c r="B90" s="619" t="s">
        <v>986</v>
      </c>
      <c r="C90" s="620" t="s">
        <v>972</v>
      </c>
      <c r="D90" s="623" t="s">
        <v>974</v>
      </c>
      <c r="E90" s="623" t="s">
        <v>974</v>
      </c>
      <c r="F90" s="623" t="s">
        <v>974</v>
      </c>
      <c r="G90" s="623" t="s">
        <v>974</v>
      </c>
      <c r="H90" s="623" t="s">
        <v>974</v>
      </c>
      <c r="I90" s="623" t="s">
        <v>974</v>
      </c>
      <c r="J90" s="623" t="s">
        <v>974</v>
      </c>
      <c r="K90" s="623" t="s">
        <v>974</v>
      </c>
      <c r="L90" s="623" t="s">
        <v>974</v>
      </c>
      <c r="M90" s="623" t="s">
        <v>974</v>
      </c>
      <c r="N90" s="623" t="s">
        <v>974</v>
      </c>
      <c r="O90" s="624" t="s">
        <v>974</v>
      </c>
      <c r="P90" s="617"/>
    </row>
    <row r="91" spans="1:16" s="602" customFormat="1" x14ac:dyDescent="0.25">
      <c r="A91" s="618" t="s">
        <v>1070</v>
      </c>
      <c r="B91" s="619" t="s">
        <v>988</v>
      </c>
      <c r="C91" s="620" t="s">
        <v>972</v>
      </c>
      <c r="D91" s="623" t="s">
        <v>974</v>
      </c>
      <c r="E91" s="623" t="s">
        <v>974</v>
      </c>
      <c r="F91" s="623" t="s">
        <v>974</v>
      </c>
      <c r="G91" s="623" t="s">
        <v>974</v>
      </c>
      <c r="H91" s="623" t="s">
        <v>974</v>
      </c>
      <c r="I91" s="623" t="s">
        <v>974</v>
      </c>
      <c r="J91" s="623" t="s">
        <v>974</v>
      </c>
      <c r="K91" s="623" t="s">
        <v>974</v>
      </c>
      <c r="L91" s="623" t="s">
        <v>974</v>
      </c>
      <c r="M91" s="623" t="s">
        <v>974</v>
      </c>
      <c r="N91" s="623" t="s">
        <v>974</v>
      </c>
      <c r="O91" s="624" t="s">
        <v>974</v>
      </c>
      <c r="P91" s="617"/>
    </row>
    <row r="92" spans="1:16" s="602" customFormat="1" ht="31.5" x14ac:dyDescent="0.25">
      <c r="A92" s="618" t="s">
        <v>1071</v>
      </c>
      <c r="B92" s="625" t="s">
        <v>990</v>
      </c>
      <c r="C92" s="620" t="s">
        <v>972</v>
      </c>
      <c r="D92" s="623" t="s">
        <v>974</v>
      </c>
      <c r="E92" s="623" t="s">
        <v>974</v>
      </c>
      <c r="F92" s="623" t="s">
        <v>974</v>
      </c>
      <c r="G92" s="623" t="s">
        <v>974</v>
      </c>
      <c r="H92" s="623" t="s">
        <v>974</v>
      </c>
      <c r="I92" s="623" t="s">
        <v>974</v>
      </c>
      <c r="J92" s="623" t="s">
        <v>974</v>
      </c>
      <c r="K92" s="623" t="s">
        <v>974</v>
      </c>
      <c r="L92" s="623" t="s">
        <v>974</v>
      </c>
      <c r="M92" s="623" t="s">
        <v>974</v>
      </c>
      <c r="N92" s="623" t="s">
        <v>974</v>
      </c>
      <c r="O92" s="624" t="s">
        <v>974</v>
      </c>
      <c r="P92" s="617"/>
    </row>
    <row r="93" spans="1:16" s="602" customFormat="1" x14ac:dyDescent="0.25">
      <c r="A93" s="618" t="s">
        <v>1072</v>
      </c>
      <c r="B93" s="634" t="s">
        <v>992</v>
      </c>
      <c r="C93" s="620" t="s">
        <v>972</v>
      </c>
      <c r="D93" s="623" t="s">
        <v>974</v>
      </c>
      <c r="E93" s="623" t="s">
        <v>974</v>
      </c>
      <c r="F93" s="623" t="s">
        <v>974</v>
      </c>
      <c r="G93" s="623" t="s">
        <v>974</v>
      </c>
      <c r="H93" s="623" t="s">
        <v>974</v>
      </c>
      <c r="I93" s="623" t="s">
        <v>974</v>
      </c>
      <c r="J93" s="623" t="s">
        <v>974</v>
      </c>
      <c r="K93" s="623" t="s">
        <v>974</v>
      </c>
      <c r="L93" s="623" t="s">
        <v>974</v>
      </c>
      <c r="M93" s="623" t="s">
        <v>974</v>
      </c>
      <c r="N93" s="623" t="s">
        <v>974</v>
      </c>
      <c r="O93" s="624" t="s">
        <v>974</v>
      </c>
      <c r="P93" s="617"/>
    </row>
    <row r="94" spans="1:16" s="602" customFormat="1" x14ac:dyDescent="0.25">
      <c r="A94" s="618" t="s">
        <v>1073</v>
      </c>
      <c r="B94" s="626" t="s">
        <v>994</v>
      </c>
      <c r="C94" s="620" t="s">
        <v>972</v>
      </c>
      <c r="D94" s="623" t="s">
        <v>974</v>
      </c>
      <c r="E94" s="623" t="s">
        <v>974</v>
      </c>
      <c r="F94" s="623" t="s">
        <v>974</v>
      </c>
      <c r="G94" s="623" t="s">
        <v>974</v>
      </c>
      <c r="H94" s="623" t="s">
        <v>974</v>
      </c>
      <c r="I94" s="623" t="s">
        <v>974</v>
      </c>
      <c r="J94" s="623" t="s">
        <v>974</v>
      </c>
      <c r="K94" s="623" t="s">
        <v>974</v>
      </c>
      <c r="L94" s="623" t="s">
        <v>974</v>
      </c>
      <c r="M94" s="623" t="s">
        <v>974</v>
      </c>
      <c r="N94" s="623" t="s">
        <v>974</v>
      </c>
      <c r="O94" s="624" t="s">
        <v>974</v>
      </c>
      <c r="P94" s="617"/>
    </row>
    <row r="95" spans="1:16" s="602" customFormat="1" ht="16.5" thickBot="1" x14ac:dyDescent="0.3">
      <c r="A95" s="627" t="s">
        <v>1074</v>
      </c>
      <c r="B95" s="628" t="s">
        <v>996</v>
      </c>
      <c r="C95" s="629" t="s">
        <v>972</v>
      </c>
      <c r="D95" s="632" t="s">
        <v>974</v>
      </c>
      <c r="E95" s="632" t="s">
        <v>974</v>
      </c>
      <c r="F95" s="632" t="s">
        <v>974</v>
      </c>
      <c r="G95" s="632" t="s">
        <v>974</v>
      </c>
      <c r="H95" s="632" t="s">
        <v>974</v>
      </c>
      <c r="I95" s="632" t="s">
        <v>974</v>
      </c>
      <c r="J95" s="632" t="s">
        <v>974</v>
      </c>
      <c r="K95" s="632" t="s">
        <v>974</v>
      </c>
      <c r="L95" s="632" t="s">
        <v>974</v>
      </c>
      <c r="M95" s="632" t="s">
        <v>974</v>
      </c>
      <c r="N95" s="632" t="s">
        <v>974</v>
      </c>
      <c r="O95" s="633" t="s">
        <v>974</v>
      </c>
      <c r="P95" s="617"/>
    </row>
    <row r="96" spans="1:16" s="602" customFormat="1" x14ac:dyDescent="0.25">
      <c r="A96" s="610" t="s">
        <v>1075</v>
      </c>
      <c r="B96" s="611" t="s">
        <v>1076</v>
      </c>
      <c r="C96" s="612" t="s">
        <v>972</v>
      </c>
      <c r="D96" s="615" t="s">
        <v>974</v>
      </c>
      <c r="E96" s="615" t="s">
        <v>974</v>
      </c>
      <c r="F96" s="615" t="s">
        <v>974</v>
      </c>
      <c r="G96" s="615" t="s">
        <v>974</v>
      </c>
      <c r="H96" s="615" t="s">
        <v>974</v>
      </c>
      <c r="I96" s="615" t="s">
        <v>974</v>
      </c>
      <c r="J96" s="615" t="s">
        <v>974</v>
      </c>
      <c r="K96" s="615" t="s">
        <v>974</v>
      </c>
      <c r="L96" s="615" t="s">
        <v>974</v>
      </c>
      <c r="M96" s="615" t="s">
        <v>974</v>
      </c>
      <c r="N96" s="615" t="s">
        <v>974</v>
      </c>
      <c r="O96" s="616" t="s">
        <v>974</v>
      </c>
      <c r="P96" s="617"/>
    </row>
    <row r="97" spans="1:16" s="602" customFormat="1" x14ac:dyDescent="0.25">
      <c r="A97" s="618" t="s">
        <v>21</v>
      </c>
      <c r="B97" s="625" t="s">
        <v>1077</v>
      </c>
      <c r="C97" s="620" t="s">
        <v>972</v>
      </c>
      <c r="D97" s="623" t="s">
        <v>974</v>
      </c>
      <c r="E97" s="623" t="s">
        <v>974</v>
      </c>
      <c r="F97" s="623" t="s">
        <v>974</v>
      </c>
      <c r="G97" s="623" t="s">
        <v>974</v>
      </c>
      <c r="H97" s="623" t="s">
        <v>974</v>
      </c>
      <c r="I97" s="623" t="s">
        <v>974</v>
      </c>
      <c r="J97" s="623" t="s">
        <v>974</v>
      </c>
      <c r="K97" s="623" t="s">
        <v>974</v>
      </c>
      <c r="L97" s="623" t="s">
        <v>974</v>
      </c>
      <c r="M97" s="623" t="s">
        <v>974</v>
      </c>
      <c r="N97" s="623" t="s">
        <v>974</v>
      </c>
      <c r="O97" s="624" t="s">
        <v>974</v>
      </c>
      <c r="P97" s="617"/>
    </row>
    <row r="98" spans="1:16" s="602" customFormat="1" x14ac:dyDescent="0.25">
      <c r="A98" s="618" t="s">
        <v>237</v>
      </c>
      <c r="B98" s="634" t="s">
        <v>1078</v>
      </c>
      <c r="C98" s="620" t="s">
        <v>972</v>
      </c>
      <c r="D98" s="623" t="s">
        <v>974</v>
      </c>
      <c r="E98" s="623" t="s">
        <v>974</v>
      </c>
      <c r="F98" s="623" t="s">
        <v>974</v>
      </c>
      <c r="G98" s="623" t="s">
        <v>974</v>
      </c>
      <c r="H98" s="623" t="s">
        <v>974</v>
      </c>
      <c r="I98" s="623" t="s">
        <v>974</v>
      </c>
      <c r="J98" s="623" t="s">
        <v>974</v>
      </c>
      <c r="K98" s="623" t="s">
        <v>974</v>
      </c>
      <c r="L98" s="623" t="s">
        <v>974</v>
      </c>
      <c r="M98" s="623" t="s">
        <v>974</v>
      </c>
      <c r="N98" s="623" t="s">
        <v>974</v>
      </c>
      <c r="O98" s="624" t="s">
        <v>974</v>
      </c>
      <c r="P98" s="617"/>
    </row>
    <row r="99" spans="1:16" s="602" customFormat="1" x14ac:dyDescent="0.25">
      <c r="A99" s="618" t="s">
        <v>238</v>
      </c>
      <c r="B99" s="634" t="s">
        <v>1079</v>
      </c>
      <c r="C99" s="620" t="s">
        <v>972</v>
      </c>
      <c r="D99" s="623" t="s">
        <v>974</v>
      </c>
      <c r="E99" s="623" t="s">
        <v>974</v>
      </c>
      <c r="F99" s="623" t="s">
        <v>974</v>
      </c>
      <c r="G99" s="623" t="s">
        <v>974</v>
      </c>
      <c r="H99" s="623" t="s">
        <v>974</v>
      </c>
      <c r="I99" s="623" t="s">
        <v>974</v>
      </c>
      <c r="J99" s="623" t="s">
        <v>974</v>
      </c>
      <c r="K99" s="623" t="s">
        <v>974</v>
      </c>
      <c r="L99" s="623" t="s">
        <v>974</v>
      </c>
      <c r="M99" s="623" t="s">
        <v>974</v>
      </c>
      <c r="N99" s="623" t="s">
        <v>974</v>
      </c>
      <c r="O99" s="624" t="s">
        <v>974</v>
      </c>
      <c r="P99" s="617"/>
    </row>
    <row r="100" spans="1:16" s="602" customFormat="1" x14ac:dyDescent="0.25">
      <c r="A100" s="618" t="s">
        <v>239</v>
      </c>
      <c r="B100" s="634" t="s">
        <v>1080</v>
      </c>
      <c r="C100" s="620" t="s">
        <v>972</v>
      </c>
      <c r="D100" s="623" t="s">
        <v>974</v>
      </c>
      <c r="E100" s="623" t="s">
        <v>974</v>
      </c>
      <c r="F100" s="623" t="s">
        <v>974</v>
      </c>
      <c r="G100" s="623" t="s">
        <v>974</v>
      </c>
      <c r="H100" s="623" t="s">
        <v>974</v>
      </c>
      <c r="I100" s="623" t="s">
        <v>974</v>
      </c>
      <c r="J100" s="623" t="s">
        <v>974</v>
      </c>
      <c r="K100" s="623" t="s">
        <v>974</v>
      </c>
      <c r="L100" s="623" t="s">
        <v>974</v>
      </c>
      <c r="M100" s="623" t="s">
        <v>974</v>
      </c>
      <c r="N100" s="623" t="s">
        <v>974</v>
      </c>
      <c r="O100" s="624" t="s">
        <v>974</v>
      </c>
      <c r="P100" s="617"/>
    </row>
    <row r="101" spans="1:16" s="602" customFormat="1" x14ac:dyDescent="0.25">
      <c r="A101" s="618" t="s">
        <v>1081</v>
      </c>
      <c r="B101" s="636" t="s">
        <v>1082</v>
      </c>
      <c r="C101" s="620" t="s">
        <v>972</v>
      </c>
      <c r="D101" s="623" t="s">
        <v>974</v>
      </c>
      <c r="E101" s="623" t="s">
        <v>974</v>
      </c>
      <c r="F101" s="623" t="s">
        <v>974</v>
      </c>
      <c r="G101" s="623" t="s">
        <v>974</v>
      </c>
      <c r="H101" s="623" t="s">
        <v>974</v>
      </c>
      <c r="I101" s="623" t="s">
        <v>974</v>
      </c>
      <c r="J101" s="623" t="s">
        <v>974</v>
      </c>
      <c r="K101" s="623" t="s">
        <v>974</v>
      </c>
      <c r="L101" s="623" t="s">
        <v>974</v>
      </c>
      <c r="M101" s="623" t="s">
        <v>974</v>
      </c>
      <c r="N101" s="623" t="s">
        <v>974</v>
      </c>
      <c r="O101" s="624" t="s">
        <v>974</v>
      </c>
      <c r="P101" s="617"/>
    </row>
    <row r="102" spans="1:16" s="602" customFormat="1" x14ac:dyDescent="0.25">
      <c r="A102" s="618" t="s">
        <v>240</v>
      </c>
      <c r="B102" s="626" t="s">
        <v>1083</v>
      </c>
      <c r="C102" s="620" t="s">
        <v>972</v>
      </c>
      <c r="D102" s="623" t="s">
        <v>974</v>
      </c>
      <c r="E102" s="623" t="s">
        <v>974</v>
      </c>
      <c r="F102" s="623" t="s">
        <v>974</v>
      </c>
      <c r="G102" s="623" t="s">
        <v>974</v>
      </c>
      <c r="H102" s="623" t="s">
        <v>974</v>
      </c>
      <c r="I102" s="623" t="s">
        <v>974</v>
      </c>
      <c r="J102" s="623" t="s">
        <v>974</v>
      </c>
      <c r="K102" s="623" t="s">
        <v>974</v>
      </c>
      <c r="L102" s="623" t="s">
        <v>974</v>
      </c>
      <c r="M102" s="623" t="s">
        <v>974</v>
      </c>
      <c r="N102" s="623" t="s">
        <v>974</v>
      </c>
      <c r="O102" s="624" t="s">
        <v>974</v>
      </c>
      <c r="P102" s="617"/>
    </row>
    <row r="103" spans="1:16" s="602" customFormat="1" x14ac:dyDescent="0.25">
      <c r="A103" s="618" t="s">
        <v>22</v>
      </c>
      <c r="B103" s="635" t="s">
        <v>1048</v>
      </c>
      <c r="C103" s="620" t="s">
        <v>972</v>
      </c>
      <c r="D103" s="623" t="s">
        <v>974</v>
      </c>
      <c r="E103" s="623" t="s">
        <v>974</v>
      </c>
      <c r="F103" s="623" t="s">
        <v>974</v>
      </c>
      <c r="G103" s="623" t="s">
        <v>974</v>
      </c>
      <c r="H103" s="623" t="s">
        <v>974</v>
      </c>
      <c r="I103" s="623" t="s">
        <v>974</v>
      </c>
      <c r="J103" s="623" t="s">
        <v>974</v>
      </c>
      <c r="K103" s="623" t="s">
        <v>974</v>
      </c>
      <c r="L103" s="623" t="s">
        <v>974</v>
      </c>
      <c r="M103" s="623" t="s">
        <v>974</v>
      </c>
      <c r="N103" s="623" t="s">
        <v>974</v>
      </c>
      <c r="O103" s="624" t="s">
        <v>974</v>
      </c>
      <c r="P103" s="617"/>
    </row>
    <row r="104" spans="1:16" s="602" customFormat="1" x14ac:dyDescent="0.25">
      <c r="A104" s="618" t="s">
        <v>244</v>
      </c>
      <c r="B104" s="626" t="s">
        <v>1084</v>
      </c>
      <c r="C104" s="620" t="s">
        <v>972</v>
      </c>
      <c r="D104" s="623" t="s">
        <v>974</v>
      </c>
      <c r="E104" s="623" t="s">
        <v>974</v>
      </c>
      <c r="F104" s="623" t="s">
        <v>974</v>
      </c>
      <c r="G104" s="623" t="s">
        <v>974</v>
      </c>
      <c r="H104" s="623" t="s">
        <v>974</v>
      </c>
      <c r="I104" s="623" t="s">
        <v>974</v>
      </c>
      <c r="J104" s="623" t="s">
        <v>974</v>
      </c>
      <c r="K104" s="623" t="s">
        <v>974</v>
      </c>
      <c r="L104" s="623" t="s">
        <v>974</v>
      </c>
      <c r="M104" s="623" t="s">
        <v>974</v>
      </c>
      <c r="N104" s="623" t="s">
        <v>974</v>
      </c>
      <c r="O104" s="624" t="s">
        <v>974</v>
      </c>
      <c r="P104" s="617"/>
    </row>
    <row r="105" spans="1:16" s="602" customFormat="1" x14ac:dyDescent="0.25">
      <c r="A105" s="618" t="s">
        <v>245</v>
      </c>
      <c r="B105" s="626" t="s">
        <v>1085</v>
      </c>
      <c r="C105" s="620" t="s">
        <v>972</v>
      </c>
      <c r="D105" s="623" t="s">
        <v>974</v>
      </c>
      <c r="E105" s="623" t="s">
        <v>974</v>
      </c>
      <c r="F105" s="623" t="s">
        <v>974</v>
      </c>
      <c r="G105" s="623" t="s">
        <v>974</v>
      </c>
      <c r="H105" s="623" t="s">
        <v>974</v>
      </c>
      <c r="I105" s="623" t="s">
        <v>974</v>
      </c>
      <c r="J105" s="623" t="s">
        <v>974</v>
      </c>
      <c r="K105" s="623" t="s">
        <v>974</v>
      </c>
      <c r="L105" s="623" t="s">
        <v>974</v>
      </c>
      <c r="M105" s="623" t="s">
        <v>974</v>
      </c>
      <c r="N105" s="623" t="s">
        <v>974</v>
      </c>
      <c r="O105" s="624" t="s">
        <v>974</v>
      </c>
      <c r="P105" s="617"/>
    </row>
    <row r="106" spans="1:16" s="602" customFormat="1" x14ac:dyDescent="0.25">
      <c r="A106" s="618" t="s">
        <v>246</v>
      </c>
      <c r="B106" s="626" t="s">
        <v>1086</v>
      </c>
      <c r="C106" s="620" t="s">
        <v>972</v>
      </c>
      <c r="D106" s="623" t="s">
        <v>974</v>
      </c>
      <c r="E106" s="623" t="s">
        <v>974</v>
      </c>
      <c r="F106" s="623" t="s">
        <v>974</v>
      </c>
      <c r="G106" s="623" t="s">
        <v>974</v>
      </c>
      <c r="H106" s="623" t="s">
        <v>974</v>
      </c>
      <c r="I106" s="623" t="s">
        <v>974</v>
      </c>
      <c r="J106" s="623" t="s">
        <v>974</v>
      </c>
      <c r="K106" s="623" t="s">
        <v>974</v>
      </c>
      <c r="L106" s="623" t="s">
        <v>974</v>
      </c>
      <c r="M106" s="623" t="s">
        <v>974</v>
      </c>
      <c r="N106" s="623" t="s">
        <v>974</v>
      </c>
      <c r="O106" s="624" t="s">
        <v>974</v>
      </c>
      <c r="P106" s="617"/>
    </row>
    <row r="107" spans="1:16" s="602" customFormat="1" x14ac:dyDescent="0.25">
      <c r="A107" s="618" t="s">
        <v>1087</v>
      </c>
      <c r="B107" s="636" t="s">
        <v>1088</v>
      </c>
      <c r="C107" s="620" t="s">
        <v>972</v>
      </c>
      <c r="D107" s="623" t="s">
        <v>974</v>
      </c>
      <c r="E107" s="623" t="s">
        <v>974</v>
      </c>
      <c r="F107" s="623" t="s">
        <v>974</v>
      </c>
      <c r="G107" s="623" t="s">
        <v>974</v>
      </c>
      <c r="H107" s="623" t="s">
        <v>974</v>
      </c>
      <c r="I107" s="623" t="s">
        <v>974</v>
      </c>
      <c r="J107" s="623" t="s">
        <v>974</v>
      </c>
      <c r="K107" s="623" t="s">
        <v>974</v>
      </c>
      <c r="L107" s="623" t="s">
        <v>974</v>
      </c>
      <c r="M107" s="623" t="s">
        <v>974</v>
      </c>
      <c r="N107" s="623" t="s">
        <v>974</v>
      </c>
      <c r="O107" s="624" t="s">
        <v>974</v>
      </c>
      <c r="P107" s="617"/>
    </row>
    <row r="108" spans="1:16" s="602" customFormat="1" ht="16.5" thickBot="1" x14ac:dyDescent="0.3">
      <c r="A108" s="627" t="s">
        <v>247</v>
      </c>
      <c r="B108" s="638" t="s">
        <v>1089</v>
      </c>
      <c r="C108" s="629" t="s">
        <v>972</v>
      </c>
      <c r="D108" s="632" t="s">
        <v>974</v>
      </c>
      <c r="E108" s="632" t="s">
        <v>974</v>
      </c>
      <c r="F108" s="632" t="s">
        <v>974</v>
      </c>
      <c r="G108" s="632" t="s">
        <v>974</v>
      </c>
      <c r="H108" s="632" t="s">
        <v>974</v>
      </c>
      <c r="I108" s="632" t="s">
        <v>974</v>
      </c>
      <c r="J108" s="632" t="s">
        <v>974</v>
      </c>
      <c r="K108" s="632" t="s">
        <v>974</v>
      </c>
      <c r="L108" s="632" t="s">
        <v>974</v>
      </c>
      <c r="M108" s="632" t="s">
        <v>974</v>
      </c>
      <c r="N108" s="632" t="s">
        <v>974</v>
      </c>
      <c r="O108" s="633" t="s">
        <v>974</v>
      </c>
      <c r="P108" s="617"/>
    </row>
    <row r="109" spans="1:16" s="602" customFormat="1" x14ac:dyDescent="0.25">
      <c r="A109" s="610" t="s">
        <v>1090</v>
      </c>
      <c r="B109" s="611" t="s">
        <v>1091</v>
      </c>
      <c r="C109" s="612" t="s">
        <v>972</v>
      </c>
      <c r="D109" s="615">
        <f t="shared" ref="D109:F109" si="9">D81</f>
        <v>3.6480000000000032</v>
      </c>
      <c r="E109" s="615">
        <f t="shared" si="9"/>
        <v>0</v>
      </c>
      <c r="F109" s="615">
        <f t="shared" si="9"/>
        <v>27.47</v>
      </c>
      <c r="G109" s="615" t="s">
        <v>974</v>
      </c>
      <c r="H109" s="615" t="s">
        <v>974</v>
      </c>
      <c r="I109" s="615" t="s">
        <v>974</v>
      </c>
      <c r="J109" s="615" t="s">
        <v>974</v>
      </c>
      <c r="K109" s="615" t="s">
        <v>974</v>
      </c>
      <c r="L109" s="615" t="s">
        <v>974</v>
      </c>
      <c r="M109" s="615" t="s">
        <v>974</v>
      </c>
      <c r="N109" s="615" t="s">
        <v>974</v>
      </c>
      <c r="O109" s="616" t="s">
        <v>974</v>
      </c>
      <c r="P109" s="617"/>
    </row>
    <row r="110" spans="1:16" s="602" customFormat="1" x14ac:dyDescent="0.25">
      <c r="A110" s="618" t="s">
        <v>26</v>
      </c>
      <c r="B110" s="625" t="s">
        <v>973</v>
      </c>
      <c r="C110" s="620" t="s">
        <v>972</v>
      </c>
      <c r="D110" s="623" t="s">
        <v>974</v>
      </c>
      <c r="E110" s="623" t="s">
        <v>974</v>
      </c>
      <c r="F110" s="623" t="s">
        <v>974</v>
      </c>
      <c r="G110" s="623" t="s">
        <v>974</v>
      </c>
      <c r="H110" s="623" t="s">
        <v>974</v>
      </c>
      <c r="I110" s="623" t="s">
        <v>974</v>
      </c>
      <c r="J110" s="623" t="s">
        <v>974</v>
      </c>
      <c r="K110" s="623" t="s">
        <v>974</v>
      </c>
      <c r="L110" s="623" t="s">
        <v>974</v>
      </c>
      <c r="M110" s="623" t="s">
        <v>974</v>
      </c>
      <c r="N110" s="623" t="s">
        <v>974</v>
      </c>
      <c r="O110" s="624" t="s">
        <v>974</v>
      </c>
      <c r="P110" s="617"/>
    </row>
    <row r="111" spans="1:16" s="602" customFormat="1" ht="31.5" x14ac:dyDescent="0.25">
      <c r="A111" s="618" t="s">
        <v>276</v>
      </c>
      <c r="B111" s="634" t="s">
        <v>975</v>
      </c>
      <c r="C111" s="620" t="s">
        <v>972</v>
      </c>
      <c r="D111" s="623" t="s">
        <v>974</v>
      </c>
      <c r="E111" s="623" t="s">
        <v>974</v>
      </c>
      <c r="F111" s="623" t="s">
        <v>974</v>
      </c>
      <c r="G111" s="623" t="s">
        <v>974</v>
      </c>
      <c r="H111" s="623" t="s">
        <v>974</v>
      </c>
      <c r="I111" s="623" t="s">
        <v>974</v>
      </c>
      <c r="J111" s="623" t="s">
        <v>974</v>
      </c>
      <c r="K111" s="623" t="s">
        <v>974</v>
      </c>
      <c r="L111" s="623" t="s">
        <v>974</v>
      </c>
      <c r="M111" s="623" t="s">
        <v>974</v>
      </c>
      <c r="N111" s="623" t="s">
        <v>974</v>
      </c>
      <c r="O111" s="624" t="s">
        <v>974</v>
      </c>
      <c r="P111" s="617"/>
    </row>
    <row r="112" spans="1:16" s="602" customFormat="1" ht="31.5" x14ac:dyDescent="0.25">
      <c r="A112" s="618" t="s">
        <v>277</v>
      </c>
      <c r="B112" s="634" t="s">
        <v>977</v>
      </c>
      <c r="C112" s="620" t="s">
        <v>972</v>
      </c>
      <c r="D112" s="623" t="s">
        <v>974</v>
      </c>
      <c r="E112" s="623" t="s">
        <v>974</v>
      </c>
      <c r="F112" s="623" t="s">
        <v>974</v>
      </c>
      <c r="G112" s="623" t="s">
        <v>974</v>
      </c>
      <c r="H112" s="623" t="s">
        <v>974</v>
      </c>
      <c r="I112" s="623" t="s">
        <v>974</v>
      </c>
      <c r="J112" s="623" t="s">
        <v>974</v>
      </c>
      <c r="K112" s="623" t="s">
        <v>974</v>
      </c>
      <c r="L112" s="623" t="s">
        <v>974</v>
      </c>
      <c r="M112" s="623" t="s">
        <v>974</v>
      </c>
      <c r="N112" s="623" t="s">
        <v>974</v>
      </c>
      <c r="O112" s="624" t="s">
        <v>974</v>
      </c>
      <c r="P112" s="617"/>
    </row>
    <row r="113" spans="1:16" s="602" customFormat="1" ht="31.5" x14ac:dyDescent="0.25">
      <c r="A113" s="618" t="s">
        <v>278</v>
      </c>
      <c r="B113" s="634" t="s">
        <v>979</v>
      </c>
      <c r="C113" s="620" t="s">
        <v>972</v>
      </c>
      <c r="D113" s="623" t="s">
        <v>974</v>
      </c>
      <c r="E113" s="623" t="s">
        <v>974</v>
      </c>
      <c r="F113" s="623" t="s">
        <v>974</v>
      </c>
      <c r="G113" s="623" t="s">
        <v>974</v>
      </c>
      <c r="H113" s="623" t="s">
        <v>974</v>
      </c>
      <c r="I113" s="623" t="s">
        <v>974</v>
      </c>
      <c r="J113" s="623" t="s">
        <v>974</v>
      </c>
      <c r="K113" s="623" t="s">
        <v>974</v>
      </c>
      <c r="L113" s="623" t="s">
        <v>974</v>
      </c>
      <c r="M113" s="623" t="s">
        <v>974</v>
      </c>
      <c r="N113" s="623" t="s">
        <v>974</v>
      </c>
      <c r="O113" s="624" t="s">
        <v>974</v>
      </c>
      <c r="P113" s="617"/>
    </row>
    <row r="114" spans="1:16" s="602" customFormat="1" x14ac:dyDescent="0.25">
      <c r="A114" s="618" t="s">
        <v>27</v>
      </c>
      <c r="B114" s="619" t="s">
        <v>980</v>
      </c>
      <c r="C114" s="620" t="s">
        <v>972</v>
      </c>
      <c r="D114" s="623" t="s">
        <v>974</v>
      </c>
      <c r="E114" s="623" t="s">
        <v>974</v>
      </c>
      <c r="F114" s="623" t="s">
        <v>974</v>
      </c>
      <c r="G114" s="623" t="s">
        <v>974</v>
      </c>
      <c r="H114" s="623" t="s">
        <v>974</v>
      </c>
      <c r="I114" s="623" t="s">
        <v>974</v>
      </c>
      <c r="J114" s="623" t="s">
        <v>974</v>
      </c>
      <c r="K114" s="623" t="s">
        <v>974</v>
      </c>
      <c r="L114" s="623" t="s">
        <v>974</v>
      </c>
      <c r="M114" s="623" t="s">
        <v>974</v>
      </c>
      <c r="N114" s="623" t="s">
        <v>974</v>
      </c>
      <c r="O114" s="624" t="s">
        <v>974</v>
      </c>
      <c r="P114" s="617"/>
    </row>
    <row r="115" spans="1:16" s="602" customFormat="1" x14ac:dyDescent="0.25">
      <c r="A115" s="618" t="s">
        <v>28</v>
      </c>
      <c r="B115" s="619" t="s">
        <v>982</v>
      </c>
      <c r="C115" s="620" t="s">
        <v>972</v>
      </c>
      <c r="D115" s="623">
        <f t="shared" ref="D115:F115" si="10">D87</f>
        <v>0</v>
      </c>
      <c r="E115" s="623">
        <f t="shared" si="10"/>
        <v>0</v>
      </c>
      <c r="F115" s="623">
        <f t="shared" si="10"/>
        <v>0</v>
      </c>
      <c r="G115" s="623" t="s">
        <v>974</v>
      </c>
      <c r="H115" s="623" t="s">
        <v>974</v>
      </c>
      <c r="I115" s="623" t="s">
        <v>974</v>
      </c>
      <c r="J115" s="623" t="s">
        <v>974</v>
      </c>
      <c r="K115" s="623" t="s">
        <v>974</v>
      </c>
      <c r="L115" s="623" t="s">
        <v>974</v>
      </c>
      <c r="M115" s="623" t="s">
        <v>974</v>
      </c>
      <c r="N115" s="623" t="s">
        <v>974</v>
      </c>
      <c r="O115" s="624" t="s">
        <v>974</v>
      </c>
      <c r="P115" s="617"/>
    </row>
    <row r="116" spans="1:16" s="602" customFormat="1" x14ac:dyDescent="0.25">
      <c r="A116" s="618" t="s">
        <v>29</v>
      </c>
      <c r="B116" s="619" t="s">
        <v>983</v>
      </c>
      <c r="C116" s="620" t="s">
        <v>972</v>
      </c>
      <c r="D116" s="623" t="s">
        <v>974</v>
      </c>
      <c r="E116" s="623" t="s">
        <v>974</v>
      </c>
      <c r="F116" s="623" t="s">
        <v>974</v>
      </c>
      <c r="G116" s="623" t="s">
        <v>974</v>
      </c>
      <c r="H116" s="623" t="s">
        <v>974</v>
      </c>
      <c r="I116" s="623" t="s">
        <v>974</v>
      </c>
      <c r="J116" s="623" t="s">
        <v>974</v>
      </c>
      <c r="K116" s="623" t="s">
        <v>974</v>
      </c>
      <c r="L116" s="623" t="s">
        <v>974</v>
      </c>
      <c r="M116" s="623" t="s">
        <v>974</v>
      </c>
      <c r="N116" s="623" t="s">
        <v>974</v>
      </c>
      <c r="O116" s="624" t="s">
        <v>974</v>
      </c>
      <c r="P116" s="617"/>
    </row>
    <row r="117" spans="1:16" s="602" customFormat="1" x14ac:dyDescent="0.25">
      <c r="A117" s="618" t="s">
        <v>508</v>
      </c>
      <c r="B117" s="619" t="s">
        <v>985</v>
      </c>
      <c r="C117" s="620" t="s">
        <v>972</v>
      </c>
      <c r="D117" s="623">
        <f t="shared" ref="D117:F117" si="11">D89</f>
        <v>3.6480000000000001</v>
      </c>
      <c r="E117" s="623">
        <f t="shared" si="11"/>
        <v>0</v>
      </c>
      <c r="F117" s="623">
        <f t="shared" si="11"/>
        <v>27.47</v>
      </c>
      <c r="G117" s="623" t="s">
        <v>974</v>
      </c>
      <c r="H117" s="623" t="s">
        <v>974</v>
      </c>
      <c r="I117" s="623" t="s">
        <v>974</v>
      </c>
      <c r="J117" s="623" t="s">
        <v>974</v>
      </c>
      <c r="K117" s="623" t="s">
        <v>974</v>
      </c>
      <c r="L117" s="623" t="s">
        <v>974</v>
      </c>
      <c r="M117" s="623" t="s">
        <v>974</v>
      </c>
      <c r="N117" s="623" t="s">
        <v>974</v>
      </c>
      <c r="O117" s="624" t="s">
        <v>974</v>
      </c>
      <c r="P117" s="617"/>
    </row>
    <row r="118" spans="1:16" s="602" customFormat="1" x14ac:dyDescent="0.25">
      <c r="A118" s="618" t="s">
        <v>709</v>
      </c>
      <c r="B118" s="619" t="s">
        <v>986</v>
      </c>
      <c r="C118" s="620" t="s">
        <v>972</v>
      </c>
      <c r="D118" s="623" t="s">
        <v>974</v>
      </c>
      <c r="E118" s="623" t="s">
        <v>974</v>
      </c>
      <c r="F118" s="623" t="s">
        <v>974</v>
      </c>
      <c r="G118" s="623" t="s">
        <v>974</v>
      </c>
      <c r="H118" s="623" t="s">
        <v>974</v>
      </c>
      <c r="I118" s="623" t="s">
        <v>974</v>
      </c>
      <c r="J118" s="623" t="s">
        <v>974</v>
      </c>
      <c r="K118" s="623" t="s">
        <v>974</v>
      </c>
      <c r="L118" s="623" t="s">
        <v>974</v>
      </c>
      <c r="M118" s="623" t="s">
        <v>974</v>
      </c>
      <c r="N118" s="623" t="s">
        <v>974</v>
      </c>
      <c r="O118" s="624" t="s">
        <v>974</v>
      </c>
      <c r="P118" s="617"/>
    </row>
    <row r="119" spans="1:16" s="602" customFormat="1" x14ac:dyDescent="0.25">
      <c r="A119" s="618" t="s">
        <v>710</v>
      </c>
      <c r="B119" s="619" t="s">
        <v>988</v>
      </c>
      <c r="C119" s="620" t="s">
        <v>972</v>
      </c>
      <c r="D119" s="623" t="s">
        <v>974</v>
      </c>
      <c r="E119" s="623" t="s">
        <v>974</v>
      </c>
      <c r="F119" s="623" t="s">
        <v>974</v>
      </c>
      <c r="G119" s="623" t="s">
        <v>974</v>
      </c>
      <c r="H119" s="623" t="s">
        <v>974</v>
      </c>
      <c r="I119" s="623" t="s">
        <v>974</v>
      </c>
      <c r="J119" s="623" t="s">
        <v>974</v>
      </c>
      <c r="K119" s="623" t="s">
        <v>974</v>
      </c>
      <c r="L119" s="623" t="s">
        <v>974</v>
      </c>
      <c r="M119" s="623" t="s">
        <v>974</v>
      </c>
      <c r="N119" s="623" t="s">
        <v>974</v>
      </c>
      <c r="O119" s="624" t="s">
        <v>974</v>
      </c>
      <c r="P119" s="617"/>
    </row>
    <row r="120" spans="1:16" s="602" customFormat="1" ht="31.5" x14ac:dyDescent="0.25">
      <c r="A120" s="618" t="s">
        <v>711</v>
      </c>
      <c r="B120" s="625" t="s">
        <v>990</v>
      </c>
      <c r="C120" s="620" t="s">
        <v>972</v>
      </c>
      <c r="D120" s="623" t="s">
        <v>974</v>
      </c>
      <c r="E120" s="623" t="s">
        <v>974</v>
      </c>
      <c r="F120" s="623" t="s">
        <v>974</v>
      </c>
      <c r="G120" s="623" t="s">
        <v>974</v>
      </c>
      <c r="H120" s="623" t="s">
        <v>974</v>
      </c>
      <c r="I120" s="623" t="s">
        <v>974</v>
      </c>
      <c r="J120" s="623" t="s">
        <v>974</v>
      </c>
      <c r="K120" s="623" t="s">
        <v>974</v>
      </c>
      <c r="L120" s="623" t="s">
        <v>974</v>
      </c>
      <c r="M120" s="623" t="s">
        <v>974</v>
      </c>
      <c r="N120" s="623" t="s">
        <v>974</v>
      </c>
      <c r="O120" s="624" t="s">
        <v>974</v>
      </c>
      <c r="P120" s="617"/>
    </row>
    <row r="121" spans="1:16" s="602" customFormat="1" x14ac:dyDescent="0.25">
      <c r="A121" s="618" t="s">
        <v>1092</v>
      </c>
      <c r="B121" s="626" t="s">
        <v>992</v>
      </c>
      <c r="C121" s="620" t="s">
        <v>972</v>
      </c>
      <c r="D121" s="623" t="s">
        <v>974</v>
      </c>
      <c r="E121" s="623" t="s">
        <v>974</v>
      </c>
      <c r="F121" s="623" t="s">
        <v>974</v>
      </c>
      <c r="G121" s="623" t="s">
        <v>974</v>
      </c>
      <c r="H121" s="623" t="s">
        <v>974</v>
      </c>
      <c r="I121" s="623" t="s">
        <v>974</v>
      </c>
      <c r="J121" s="623" t="s">
        <v>974</v>
      </c>
      <c r="K121" s="623" t="s">
        <v>974</v>
      </c>
      <c r="L121" s="623" t="s">
        <v>974</v>
      </c>
      <c r="M121" s="623" t="s">
        <v>974</v>
      </c>
      <c r="N121" s="623" t="s">
        <v>974</v>
      </c>
      <c r="O121" s="624" t="s">
        <v>974</v>
      </c>
      <c r="P121" s="617"/>
    </row>
    <row r="122" spans="1:16" s="602" customFormat="1" x14ac:dyDescent="0.25">
      <c r="A122" s="618" t="s">
        <v>1093</v>
      </c>
      <c r="B122" s="626" t="s">
        <v>994</v>
      </c>
      <c r="C122" s="620" t="s">
        <v>972</v>
      </c>
      <c r="D122" s="623" t="s">
        <v>974</v>
      </c>
      <c r="E122" s="623" t="s">
        <v>974</v>
      </c>
      <c r="F122" s="623" t="s">
        <v>974</v>
      </c>
      <c r="G122" s="623" t="s">
        <v>974</v>
      </c>
      <c r="H122" s="623" t="s">
        <v>974</v>
      </c>
      <c r="I122" s="623" t="s">
        <v>974</v>
      </c>
      <c r="J122" s="623" t="s">
        <v>974</v>
      </c>
      <c r="K122" s="623" t="s">
        <v>974</v>
      </c>
      <c r="L122" s="623" t="s">
        <v>974</v>
      </c>
      <c r="M122" s="623" t="s">
        <v>974</v>
      </c>
      <c r="N122" s="623" t="s">
        <v>974</v>
      </c>
      <c r="O122" s="624" t="s">
        <v>974</v>
      </c>
      <c r="P122" s="617"/>
    </row>
    <row r="123" spans="1:16" s="602" customFormat="1" ht="16.5" thickBot="1" x14ac:dyDescent="0.3">
      <c r="A123" s="627" t="s">
        <v>712</v>
      </c>
      <c r="B123" s="628" t="s">
        <v>996</v>
      </c>
      <c r="C123" s="629" t="s">
        <v>972</v>
      </c>
      <c r="D123" s="632" t="s">
        <v>974</v>
      </c>
      <c r="E123" s="632" t="s">
        <v>974</v>
      </c>
      <c r="F123" s="632" t="s">
        <v>974</v>
      </c>
      <c r="G123" s="632" t="s">
        <v>974</v>
      </c>
      <c r="H123" s="632" t="s">
        <v>974</v>
      </c>
      <c r="I123" s="632" t="s">
        <v>974</v>
      </c>
      <c r="J123" s="632" t="s">
        <v>974</v>
      </c>
      <c r="K123" s="632" t="s">
        <v>974</v>
      </c>
      <c r="L123" s="632" t="s">
        <v>974</v>
      </c>
      <c r="M123" s="632" t="s">
        <v>974</v>
      </c>
      <c r="N123" s="632" t="s">
        <v>974</v>
      </c>
      <c r="O123" s="633" t="s">
        <v>974</v>
      </c>
      <c r="P123" s="617"/>
    </row>
    <row r="124" spans="1:16" s="602" customFormat="1" x14ac:dyDescent="0.25">
      <c r="A124" s="610" t="s">
        <v>1094</v>
      </c>
      <c r="B124" s="611" t="s">
        <v>1095</v>
      </c>
      <c r="C124" s="612" t="s">
        <v>972</v>
      </c>
      <c r="D124" s="615">
        <f>D109*0.2</f>
        <v>0.72960000000000069</v>
      </c>
      <c r="E124" s="615">
        <f>E109*0.2</f>
        <v>0</v>
      </c>
      <c r="F124" s="615">
        <f t="shared" ref="F124" si="12">F109*0.2</f>
        <v>5.4939999999999998</v>
      </c>
      <c r="G124" s="615" t="s">
        <v>974</v>
      </c>
      <c r="H124" s="615" t="s">
        <v>974</v>
      </c>
      <c r="I124" s="615" t="s">
        <v>974</v>
      </c>
      <c r="J124" s="615" t="s">
        <v>974</v>
      </c>
      <c r="K124" s="615" t="s">
        <v>974</v>
      </c>
      <c r="L124" s="615" t="s">
        <v>974</v>
      </c>
      <c r="M124" s="615" t="s">
        <v>974</v>
      </c>
      <c r="N124" s="615" t="s">
        <v>974</v>
      </c>
      <c r="O124" s="616" t="s">
        <v>974</v>
      </c>
      <c r="P124" s="617"/>
    </row>
    <row r="125" spans="1:16" s="602" customFormat="1" x14ac:dyDescent="0.25">
      <c r="A125" s="618" t="s">
        <v>31</v>
      </c>
      <c r="B125" s="619" t="s">
        <v>973</v>
      </c>
      <c r="C125" s="620" t="s">
        <v>972</v>
      </c>
      <c r="D125" s="623" t="s">
        <v>974</v>
      </c>
      <c r="E125" s="623" t="s">
        <v>974</v>
      </c>
      <c r="F125" s="623" t="s">
        <v>974</v>
      </c>
      <c r="G125" s="623" t="s">
        <v>974</v>
      </c>
      <c r="H125" s="623" t="s">
        <v>974</v>
      </c>
      <c r="I125" s="623" t="s">
        <v>974</v>
      </c>
      <c r="J125" s="623" t="s">
        <v>974</v>
      </c>
      <c r="K125" s="623" t="s">
        <v>974</v>
      </c>
      <c r="L125" s="623" t="s">
        <v>974</v>
      </c>
      <c r="M125" s="623" t="s">
        <v>974</v>
      </c>
      <c r="N125" s="623" t="s">
        <v>974</v>
      </c>
      <c r="O125" s="624" t="s">
        <v>974</v>
      </c>
      <c r="P125" s="617"/>
    </row>
    <row r="126" spans="1:16" s="602" customFormat="1" ht="31.5" x14ac:dyDescent="0.25">
      <c r="A126" s="618" t="s">
        <v>158</v>
      </c>
      <c r="B126" s="634" t="s">
        <v>975</v>
      </c>
      <c r="C126" s="620" t="s">
        <v>972</v>
      </c>
      <c r="D126" s="623" t="s">
        <v>974</v>
      </c>
      <c r="E126" s="623" t="s">
        <v>974</v>
      </c>
      <c r="F126" s="623" t="s">
        <v>974</v>
      </c>
      <c r="G126" s="623" t="s">
        <v>974</v>
      </c>
      <c r="H126" s="623" t="s">
        <v>974</v>
      </c>
      <c r="I126" s="623" t="s">
        <v>974</v>
      </c>
      <c r="J126" s="623" t="s">
        <v>974</v>
      </c>
      <c r="K126" s="623" t="s">
        <v>974</v>
      </c>
      <c r="L126" s="623" t="s">
        <v>974</v>
      </c>
      <c r="M126" s="623" t="s">
        <v>974</v>
      </c>
      <c r="N126" s="623" t="s">
        <v>974</v>
      </c>
      <c r="O126" s="624" t="s">
        <v>974</v>
      </c>
      <c r="P126" s="617"/>
    </row>
    <row r="127" spans="1:16" s="602" customFormat="1" ht="31.5" x14ac:dyDescent="0.25">
      <c r="A127" s="618" t="s">
        <v>159</v>
      </c>
      <c r="B127" s="634" t="s">
        <v>977</v>
      </c>
      <c r="C127" s="620" t="s">
        <v>972</v>
      </c>
      <c r="D127" s="623" t="s">
        <v>974</v>
      </c>
      <c r="E127" s="623" t="s">
        <v>974</v>
      </c>
      <c r="F127" s="623" t="s">
        <v>974</v>
      </c>
      <c r="G127" s="623" t="s">
        <v>974</v>
      </c>
      <c r="H127" s="623" t="s">
        <v>974</v>
      </c>
      <c r="I127" s="623" t="s">
        <v>974</v>
      </c>
      <c r="J127" s="623" t="s">
        <v>974</v>
      </c>
      <c r="K127" s="623" t="s">
        <v>974</v>
      </c>
      <c r="L127" s="623" t="s">
        <v>974</v>
      </c>
      <c r="M127" s="623" t="s">
        <v>974</v>
      </c>
      <c r="N127" s="623" t="s">
        <v>974</v>
      </c>
      <c r="O127" s="624" t="s">
        <v>974</v>
      </c>
      <c r="P127" s="617"/>
    </row>
    <row r="128" spans="1:16" s="602" customFormat="1" ht="31.5" x14ac:dyDescent="0.25">
      <c r="A128" s="618" t="s">
        <v>160</v>
      </c>
      <c r="B128" s="634" t="s">
        <v>979</v>
      </c>
      <c r="C128" s="620" t="s">
        <v>972</v>
      </c>
      <c r="D128" s="623" t="s">
        <v>974</v>
      </c>
      <c r="E128" s="623" t="s">
        <v>974</v>
      </c>
      <c r="F128" s="623" t="s">
        <v>974</v>
      </c>
      <c r="G128" s="623" t="s">
        <v>974</v>
      </c>
      <c r="H128" s="623" t="s">
        <v>974</v>
      </c>
      <c r="I128" s="623" t="s">
        <v>974</v>
      </c>
      <c r="J128" s="623" t="s">
        <v>974</v>
      </c>
      <c r="K128" s="623" t="s">
        <v>974</v>
      </c>
      <c r="L128" s="623" t="s">
        <v>974</v>
      </c>
      <c r="M128" s="623" t="s">
        <v>974</v>
      </c>
      <c r="N128" s="623" t="s">
        <v>974</v>
      </c>
      <c r="O128" s="624" t="s">
        <v>974</v>
      </c>
      <c r="P128" s="617"/>
    </row>
    <row r="129" spans="1:16" s="602" customFormat="1" x14ac:dyDescent="0.25">
      <c r="A129" s="618" t="s">
        <v>32</v>
      </c>
      <c r="B129" s="635" t="s">
        <v>1096</v>
      </c>
      <c r="C129" s="620" t="s">
        <v>972</v>
      </c>
      <c r="D129" s="623" t="s">
        <v>974</v>
      </c>
      <c r="E129" s="623" t="s">
        <v>974</v>
      </c>
      <c r="F129" s="623" t="s">
        <v>974</v>
      </c>
      <c r="G129" s="623" t="s">
        <v>974</v>
      </c>
      <c r="H129" s="623" t="s">
        <v>974</v>
      </c>
      <c r="I129" s="623" t="s">
        <v>974</v>
      </c>
      <c r="J129" s="623" t="s">
        <v>974</v>
      </c>
      <c r="K129" s="623" t="s">
        <v>974</v>
      </c>
      <c r="L129" s="623" t="s">
        <v>974</v>
      </c>
      <c r="M129" s="623" t="s">
        <v>974</v>
      </c>
      <c r="N129" s="623" t="s">
        <v>974</v>
      </c>
      <c r="O129" s="624" t="s">
        <v>974</v>
      </c>
      <c r="P129" s="617"/>
    </row>
    <row r="130" spans="1:16" s="602" customFormat="1" x14ac:dyDescent="0.25">
      <c r="A130" s="618" t="s">
        <v>33</v>
      </c>
      <c r="B130" s="635" t="s">
        <v>1097</v>
      </c>
      <c r="C130" s="620" t="s">
        <v>972</v>
      </c>
      <c r="D130" s="623">
        <f>D115*0.2</f>
        <v>0</v>
      </c>
      <c r="E130" s="623">
        <f>E115*0.2</f>
        <v>0</v>
      </c>
      <c r="F130" s="623">
        <f t="shared" ref="F130" si="13">F115*0.2</f>
        <v>0</v>
      </c>
      <c r="G130" s="623" t="s">
        <v>974</v>
      </c>
      <c r="H130" s="623" t="s">
        <v>974</v>
      </c>
      <c r="I130" s="623" t="s">
        <v>974</v>
      </c>
      <c r="J130" s="623" t="s">
        <v>974</v>
      </c>
      <c r="K130" s="623" t="s">
        <v>974</v>
      </c>
      <c r="L130" s="623" t="s">
        <v>974</v>
      </c>
      <c r="M130" s="623" t="s">
        <v>974</v>
      </c>
      <c r="N130" s="623" t="s">
        <v>974</v>
      </c>
      <c r="O130" s="624" t="s">
        <v>974</v>
      </c>
      <c r="P130" s="617"/>
    </row>
    <row r="131" spans="1:16" s="602" customFormat="1" x14ac:dyDescent="0.25">
      <c r="A131" s="618" t="s">
        <v>34</v>
      </c>
      <c r="B131" s="635" t="s">
        <v>1098</v>
      </c>
      <c r="C131" s="620" t="s">
        <v>972</v>
      </c>
      <c r="D131" s="623" t="s">
        <v>974</v>
      </c>
      <c r="E131" s="623" t="s">
        <v>974</v>
      </c>
      <c r="F131" s="623" t="s">
        <v>974</v>
      </c>
      <c r="G131" s="623" t="s">
        <v>974</v>
      </c>
      <c r="H131" s="623" t="s">
        <v>974</v>
      </c>
      <c r="I131" s="623" t="s">
        <v>974</v>
      </c>
      <c r="J131" s="623" t="s">
        <v>974</v>
      </c>
      <c r="K131" s="623" t="s">
        <v>974</v>
      </c>
      <c r="L131" s="623" t="s">
        <v>974</v>
      </c>
      <c r="M131" s="623" t="s">
        <v>974</v>
      </c>
      <c r="N131" s="623" t="s">
        <v>974</v>
      </c>
      <c r="O131" s="624" t="s">
        <v>974</v>
      </c>
      <c r="P131" s="617"/>
    </row>
    <row r="132" spans="1:16" s="602" customFormat="1" x14ac:dyDescent="0.25">
      <c r="A132" s="618" t="s">
        <v>717</v>
      </c>
      <c r="B132" s="635" t="s">
        <v>1099</v>
      </c>
      <c r="C132" s="620" t="s">
        <v>972</v>
      </c>
      <c r="D132" s="623">
        <f>D117*0.2</f>
        <v>0.72960000000000003</v>
      </c>
      <c r="E132" s="623">
        <f>E117*0.2</f>
        <v>0</v>
      </c>
      <c r="F132" s="623">
        <f t="shared" ref="F132" si="14">F117*0.2</f>
        <v>5.4939999999999998</v>
      </c>
      <c r="G132" s="623" t="s">
        <v>974</v>
      </c>
      <c r="H132" s="623" t="s">
        <v>974</v>
      </c>
      <c r="I132" s="623" t="s">
        <v>974</v>
      </c>
      <c r="J132" s="623" t="s">
        <v>974</v>
      </c>
      <c r="K132" s="623" t="s">
        <v>974</v>
      </c>
      <c r="L132" s="623" t="s">
        <v>974</v>
      </c>
      <c r="M132" s="623" t="s">
        <v>974</v>
      </c>
      <c r="N132" s="623" t="s">
        <v>974</v>
      </c>
      <c r="O132" s="624" t="s">
        <v>974</v>
      </c>
      <c r="P132" s="617"/>
    </row>
    <row r="133" spans="1:16" s="602" customFormat="1" x14ac:dyDescent="0.25">
      <c r="A133" s="618" t="s">
        <v>718</v>
      </c>
      <c r="B133" s="635" t="s">
        <v>1100</v>
      </c>
      <c r="C133" s="620" t="s">
        <v>972</v>
      </c>
      <c r="D133" s="623" t="s">
        <v>974</v>
      </c>
      <c r="E133" s="623" t="s">
        <v>974</v>
      </c>
      <c r="F133" s="623" t="s">
        <v>974</v>
      </c>
      <c r="G133" s="623" t="s">
        <v>974</v>
      </c>
      <c r="H133" s="623" t="s">
        <v>974</v>
      </c>
      <c r="I133" s="623" t="s">
        <v>974</v>
      </c>
      <c r="J133" s="623" t="s">
        <v>974</v>
      </c>
      <c r="K133" s="623" t="s">
        <v>974</v>
      </c>
      <c r="L133" s="623" t="s">
        <v>974</v>
      </c>
      <c r="M133" s="623" t="s">
        <v>974</v>
      </c>
      <c r="N133" s="623" t="s">
        <v>974</v>
      </c>
      <c r="O133" s="624" t="s">
        <v>974</v>
      </c>
      <c r="P133" s="617"/>
    </row>
    <row r="134" spans="1:16" s="602" customFormat="1" x14ac:dyDescent="0.25">
      <c r="A134" s="618" t="s">
        <v>1101</v>
      </c>
      <c r="B134" s="635" t="s">
        <v>1102</v>
      </c>
      <c r="C134" s="620" t="s">
        <v>972</v>
      </c>
      <c r="D134" s="623" t="s">
        <v>974</v>
      </c>
      <c r="E134" s="623" t="s">
        <v>974</v>
      </c>
      <c r="F134" s="623" t="s">
        <v>974</v>
      </c>
      <c r="G134" s="623" t="s">
        <v>974</v>
      </c>
      <c r="H134" s="623" t="s">
        <v>974</v>
      </c>
      <c r="I134" s="623" t="s">
        <v>974</v>
      </c>
      <c r="J134" s="623" t="s">
        <v>974</v>
      </c>
      <c r="K134" s="623" t="s">
        <v>974</v>
      </c>
      <c r="L134" s="623" t="s">
        <v>974</v>
      </c>
      <c r="M134" s="623" t="s">
        <v>974</v>
      </c>
      <c r="N134" s="623" t="s">
        <v>974</v>
      </c>
      <c r="O134" s="624" t="s">
        <v>974</v>
      </c>
      <c r="P134" s="617"/>
    </row>
    <row r="135" spans="1:16" s="602" customFormat="1" ht="31.5" x14ac:dyDescent="0.25">
      <c r="A135" s="618" t="s">
        <v>1103</v>
      </c>
      <c r="B135" s="635" t="s">
        <v>990</v>
      </c>
      <c r="C135" s="620" t="s">
        <v>972</v>
      </c>
      <c r="D135" s="623" t="s">
        <v>974</v>
      </c>
      <c r="E135" s="623" t="s">
        <v>974</v>
      </c>
      <c r="F135" s="623" t="s">
        <v>974</v>
      </c>
      <c r="G135" s="623" t="s">
        <v>974</v>
      </c>
      <c r="H135" s="623" t="s">
        <v>974</v>
      </c>
      <c r="I135" s="623" t="s">
        <v>974</v>
      </c>
      <c r="J135" s="623" t="s">
        <v>974</v>
      </c>
      <c r="K135" s="623" t="s">
        <v>974</v>
      </c>
      <c r="L135" s="623" t="s">
        <v>974</v>
      </c>
      <c r="M135" s="623" t="s">
        <v>974</v>
      </c>
      <c r="N135" s="623" t="s">
        <v>974</v>
      </c>
      <c r="O135" s="624" t="s">
        <v>974</v>
      </c>
      <c r="P135" s="617"/>
    </row>
    <row r="136" spans="1:16" s="602" customFormat="1" x14ac:dyDescent="0.25">
      <c r="A136" s="618" t="s">
        <v>1104</v>
      </c>
      <c r="B136" s="626" t="s">
        <v>1105</v>
      </c>
      <c r="C136" s="620" t="s">
        <v>972</v>
      </c>
      <c r="D136" s="623" t="s">
        <v>974</v>
      </c>
      <c r="E136" s="623" t="s">
        <v>974</v>
      </c>
      <c r="F136" s="623" t="s">
        <v>974</v>
      </c>
      <c r="G136" s="623" t="s">
        <v>974</v>
      </c>
      <c r="H136" s="623" t="s">
        <v>974</v>
      </c>
      <c r="I136" s="623" t="s">
        <v>974</v>
      </c>
      <c r="J136" s="623" t="s">
        <v>974</v>
      </c>
      <c r="K136" s="623" t="s">
        <v>974</v>
      </c>
      <c r="L136" s="623" t="s">
        <v>974</v>
      </c>
      <c r="M136" s="623" t="s">
        <v>974</v>
      </c>
      <c r="N136" s="623" t="s">
        <v>974</v>
      </c>
      <c r="O136" s="624" t="s">
        <v>974</v>
      </c>
      <c r="P136" s="617"/>
    </row>
    <row r="137" spans="1:16" s="602" customFormat="1" x14ac:dyDescent="0.25">
      <c r="A137" s="618" t="s">
        <v>1106</v>
      </c>
      <c r="B137" s="626" t="s">
        <v>994</v>
      </c>
      <c r="C137" s="620" t="s">
        <v>972</v>
      </c>
      <c r="D137" s="623" t="s">
        <v>974</v>
      </c>
      <c r="E137" s="623" t="s">
        <v>974</v>
      </c>
      <c r="F137" s="623" t="s">
        <v>974</v>
      </c>
      <c r="G137" s="623" t="s">
        <v>974</v>
      </c>
      <c r="H137" s="623" t="s">
        <v>974</v>
      </c>
      <c r="I137" s="623" t="s">
        <v>974</v>
      </c>
      <c r="J137" s="623" t="s">
        <v>974</v>
      </c>
      <c r="K137" s="623" t="s">
        <v>974</v>
      </c>
      <c r="L137" s="623" t="s">
        <v>974</v>
      </c>
      <c r="M137" s="623" t="s">
        <v>974</v>
      </c>
      <c r="N137" s="623" t="s">
        <v>974</v>
      </c>
      <c r="O137" s="624" t="s">
        <v>974</v>
      </c>
      <c r="P137" s="617"/>
    </row>
    <row r="138" spans="1:16" s="602" customFormat="1" ht="16.5" thickBot="1" x14ac:dyDescent="0.3">
      <c r="A138" s="627" t="s">
        <v>1107</v>
      </c>
      <c r="B138" s="639" t="s">
        <v>1108</v>
      </c>
      <c r="C138" s="629" t="s">
        <v>972</v>
      </c>
      <c r="D138" s="632" t="s">
        <v>974</v>
      </c>
      <c r="E138" s="632" t="s">
        <v>974</v>
      </c>
      <c r="F138" s="632" t="s">
        <v>974</v>
      </c>
      <c r="G138" s="632" t="s">
        <v>974</v>
      </c>
      <c r="H138" s="632" t="s">
        <v>974</v>
      </c>
      <c r="I138" s="632" t="s">
        <v>974</v>
      </c>
      <c r="J138" s="632" t="s">
        <v>974</v>
      </c>
      <c r="K138" s="632" t="s">
        <v>974</v>
      </c>
      <c r="L138" s="632" t="s">
        <v>974</v>
      </c>
      <c r="M138" s="632" t="s">
        <v>974</v>
      </c>
      <c r="N138" s="632" t="s">
        <v>974</v>
      </c>
      <c r="O138" s="633" t="s">
        <v>974</v>
      </c>
      <c r="P138" s="617"/>
    </row>
    <row r="139" spans="1:16" s="602" customFormat="1" x14ac:dyDescent="0.25">
      <c r="A139" s="610" t="s">
        <v>1109</v>
      </c>
      <c r="B139" s="611" t="s">
        <v>1110</v>
      </c>
      <c r="C139" s="612" t="s">
        <v>972</v>
      </c>
      <c r="D139" s="615">
        <f>D109-D124</f>
        <v>2.9184000000000028</v>
      </c>
      <c r="E139" s="615">
        <f>E109-E124</f>
        <v>0</v>
      </c>
      <c r="F139" s="615">
        <f t="shared" ref="F139" si="15">F109-F124</f>
        <v>21.975999999999999</v>
      </c>
      <c r="G139" s="615" t="s">
        <v>974</v>
      </c>
      <c r="H139" s="615" t="s">
        <v>974</v>
      </c>
      <c r="I139" s="615" t="s">
        <v>974</v>
      </c>
      <c r="J139" s="615" t="s">
        <v>974</v>
      </c>
      <c r="K139" s="615" t="s">
        <v>974</v>
      </c>
      <c r="L139" s="615" t="s">
        <v>974</v>
      </c>
      <c r="M139" s="615" t="s">
        <v>974</v>
      </c>
      <c r="N139" s="615" t="s">
        <v>974</v>
      </c>
      <c r="O139" s="616" t="s">
        <v>974</v>
      </c>
      <c r="P139" s="617"/>
    </row>
    <row r="140" spans="1:16" s="602" customFormat="1" x14ac:dyDescent="0.25">
      <c r="A140" s="618" t="s">
        <v>36</v>
      </c>
      <c r="B140" s="619" t="s">
        <v>973</v>
      </c>
      <c r="C140" s="620" t="s">
        <v>972</v>
      </c>
      <c r="D140" s="623" t="s">
        <v>974</v>
      </c>
      <c r="E140" s="623" t="s">
        <v>974</v>
      </c>
      <c r="F140" s="623" t="s">
        <v>974</v>
      </c>
      <c r="G140" s="623" t="s">
        <v>974</v>
      </c>
      <c r="H140" s="623" t="s">
        <v>974</v>
      </c>
      <c r="I140" s="623" t="s">
        <v>974</v>
      </c>
      <c r="J140" s="623" t="s">
        <v>974</v>
      </c>
      <c r="K140" s="623" t="s">
        <v>974</v>
      </c>
      <c r="L140" s="623" t="s">
        <v>974</v>
      </c>
      <c r="M140" s="623" t="s">
        <v>974</v>
      </c>
      <c r="N140" s="623" t="s">
        <v>974</v>
      </c>
      <c r="O140" s="624" t="s">
        <v>974</v>
      </c>
      <c r="P140" s="617"/>
    </row>
    <row r="141" spans="1:16" s="602" customFormat="1" ht="31.5" x14ac:dyDescent="0.25">
      <c r="A141" s="618" t="s">
        <v>172</v>
      </c>
      <c r="B141" s="634" t="s">
        <v>975</v>
      </c>
      <c r="C141" s="620" t="s">
        <v>972</v>
      </c>
      <c r="D141" s="623" t="s">
        <v>974</v>
      </c>
      <c r="E141" s="623" t="s">
        <v>974</v>
      </c>
      <c r="F141" s="623" t="s">
        <v>974</v>
      </c>
      <c r="G141" s="623" t="s">
        <v>974</v>
      </c>
      <c r="H141" s="623" t="s">
        <v>974</v>
      </c>
      <c r="I141" s="623" t="s">
        <v>974</v>
      </c>
      <c r="J141" s="623" t="s">
        <v>974</v>
      </c>
      <c r="K141" s="623" t="s">
        <v>974</v>
      </c>
      <c r="L141" s="623" t="s">
        <v>974</v>
      </c>
      <c r="M141" s="623" t="s">
        <v>974</v>
      </c>
      <c r="N141" s="623" t="s">
        <v>974</v>
      </c>
      <c r="O141" s="624" t="s">
        <v>974</v>
      </c>
      <c r="P141" s="617"/>
    </row>
    <row r="142" spans="1:16" s="602" customFormat="1" ht="31.5" x14ac:dyDescent="0.25">
      <c r="A142" s="618" t="s">
        <v>173</v>
      </c>
      <c r="B142" s="634" t="s">
        <v>977</v>
      </c>
      <c r="C142" s="620" t="s">
        <v>972</v>
      </c>
      <c r="D142" s="623" t="s">
        <v>974</v>
      </c>
      <c r="E142" s="623" t="s">
        <v>974</v>
      </c>
      <c r="F142" s="623" t="s">
        <v>974</v>
      </c>
      <c r="G142" s="623" t="s">
        <v>974</v>
      </c>
      <c r="H142" s="623" t="s">
        <v>974</v>
      </c>
      <c r="I142" s="623" t="s">
        <v>974</v>
      </c>
      <c r="J142" s="623" t="s">
        <v>974</v>
      </c>
      <c r="K142" s="623" t="s">
        <v>974</v>
      </c>
      <c r="L142" s="623" t="s">
        <v>974</v>
      </c>
      <c r="M142" s="623" t="s">
        <v>974</v>
      </c>
      <c r="N142" s="623" t="s">
        <v>974</v>
      </c>
      <c r="O142" s="624" t="s">
        <v>974</v>
      </c>
      <c r="P142" s="617"/>
    </row>
    <row r="143" spans="1:16" s="602" customFormat="1" ht="31.5" x14ac:dyDescent="0.25">
      <c r="A143" s="618" t="s">
        <v>174</v>
      </c>
      <c r="B143" s="634" t="s">
        <v>979</v>
      </c>
      <c r="C143" s="620" t="s">
        <v>972</v>
      </c>
      <c r="D143" s="623" t="s">
        <v>974</v>
      </c>
      <c r="E143" s="623" t="s">
        <v>974</v>
      </c>
      <c r="F143" s="623" t="s">
        <v>974</v>
      </c>
      <c r="G143" s="623" t="s">
        <v>974</v>
      </c>
      <c r="H143" s="623" t="s">
        <v>974</v>
      </c>
      <c r="I143" s="623" t="s">
        <v>974</v>
      </c>
      <c r="J143" s="623" t="s">
        <v>974</v>
      </c>
      <c r="K143" s="623" t="s">
        <v>974</v>
      </c>
      <c r="L143" s="623" t="s">
        <v>974</v>
      </c>
      <c r="M143" s="623" t="s">
        <v>974</v>
      </c>
      <c r="N143" s="623" t="s">
        <v>974</v>
      </c>
      <c r="O143" s="624" t="s">
        <v>974</v>
      </c>
      <c r="P143" s="617"/>
    </row>
    <row r="144" spans="1:16" s="602" customFormat="1" x14ac:dyDescent="0.25">
      <c r="A144" s="618" t="s">
        <v>37</v>
      </c>
      <c r="B144" s="619" t="s">
        <v>980</v>
      </c>
      <c r="C144" s="620" t="s">
        <v>972</v>
      </c>
      <c r="D144" s="623" t="s">
        <v>974</v>
      </c>
      <c r="E144" s="623" t="s">
        <v>974</v>
      </c>
      <c r="F144" s="623" t="s">
        <v>974</v>
      </c>
      <c r="G144" s="623" t="s">
        <v>974</v>
      </c>
      <c r="H144" s="623" t="s">
        <v>974</v>
      </c>
      <c r="I144" s="623" t="s">
        <v>974</v>
      </c>
      <c r="J144" s="623" t="s">
        <v>974</v>
      </c>
      <c r="K144" s="623" t="s">
        <v>974</v>
      </c>
      <c r="L144" s="623" t="s">
        <v>974</v>
      </c>
      <c r="M144" s="623" t="s">
        <v>974</v>
      </c>
      <c r="N144" s="623" t="s">
        <v>974</v>
      </c>
      <c r="O144" s="624" t="s">
        <v>974</v>
      </c>
      <c r="P144" s="617"/>
    </row>
    <row r="145" spans="1:16" s="602" customFormat="1" x14ac:dyDescent="0.25">
      <c r="A145" s="618" t="s">
        <v>38</v>
      </c>
      <c r="B145" s="619" t="s">
        <v>982</v>
      </c>
      <c r="C145" s="620" t="s">
        <v>972</v>
      </c>
      <c r="D145" s="623">
        <f>D115-D130</f>
        <v>0</v>
      </c>
      <c r="E145" s="623">
        <f>E115-E130</f>
        <v>0</v>
      </c>
      <c r="F145" s="623">
        <f t="shared" ref="F145" si="16">F115-F130</f>
        <v>0</v>
      </c>
      <c r="G145" s="623" t="s">
        <v>974</v>
      </c>
      <c r="H145" s="623" t="s">
        <v>974</v>
      </c>
      <c r="I145" s="623" t="s">
        <v>974</v>
      </c>
      <c r="J145" s="623" t="s">
        <v>974</v>
      </c>
      <c r="K145" s="623" t="s">
        <v>974</v>
      </c>
      <c r="L145" s="623" t="s">
        <v>974</v>
      </c>
      <c r="M145" s="623" t="s">
        <v>974</v>
      </c>
      <c r="N145" s="623" t="s">
        <v>974</v>
      </c>
      <c r="O145" s="624" t="s">
        <v>974</v>
      </c>
      <c r="P145" s="617"/>
    </row>
    <row r="146" spans="1:16" s="602" customFormat="1" x14ac:dyDescent="0.25">
      <c r="A146" s="618" t="s">
        <v>39</v>
      </c>
      <c r="B146" s="619" t="s">
        <v>983</v>
      </c>
      <c r="C146" s="620" t="s">
        <v>972</v>
      </c>
      <c r="D146" s="623" t="s">
        <v>974</v>
      </c>
      <c r="E146" s="623" t="s">
        <v>974</v>
      </c>
      <c r="F146" s="623" t="s">
        <v>974</v>
      </c>
      <c r="G146" s="623" t="s">
        <v>974</v>
      </c>
      <c r="H146" s="623" t="s">
        <v>974</v>
      </c>
      <c r="I146" s="623" t="s">
        <v>974</v>
      </c>
      <c r="J146" s="623" t="s">
        <v>974</v>
      </c>
      <c r="K146" s="623" t="s">
        <v>974</v>
      </c>
      <c r="L146" s="623" t="s">
        <v>974</v>
      </c>
      <c r="M146" s="623" t="s">
        <v>974</v>
      </c>
      <c r="N146" s="623" t="s">
        <v>974</v>
      </c>
      <c r="O146" s="624" t="s">
        <v>974</v>
      </c>
      <c r="P146" s="617"/>
    </row>
    <row r="147" spans="1:16" s="602" customFormat="1" x14ac:dyDescent="0.25">
      <c r="A147" s="618" t="s">
        <v>1111</v>
      </c>
      <c r="B147" s="625" t="s">
        <v>985</v>
      </c>
      <c r="C147" s="620" t="s">
        <v>972</v>
      </c>
      <c r="D147" s="623">
        <f>D117-D132</f>
        <v>2.9184000000000001</v>
      </c>
      <c r="E147" s="623">
        <f>E117-E132</f>
        <v>0</v>
      </c>
      <c r="F147" s="623">
        <f t="shared" ref="F147" si="17">F117-F132</f>
        <v>21.975999999999999</v>
      </c>
      <c r="G147" s="623" t="s">
        <v>974</v>
      </c>
      <c r="H147" s="623" t="s">
        <v>974</v>
      </c>
      <c r="I147" s="623" t="s">
        <v>974</v>
      </c>
      <c r="J147" s="623" t="s">
        <v>974</v>
      </c>
      <c r="K147" s="623" t="s">
        <v>974</v>
      </c>
      <c r="L147" s="623" t="s">
        <v>974</v>
      </c>
      <c r="M147" s="623" t="s">
        <v>974</v>
      </c>
      <c r="N147" s="623" t="s">
        <v>974</v>
      </c>
      <c r="O147" s="624" t="s">
        <v>974</v>
      </c>
      <c r="P147" s="617"/>
    </row>
    <row r="148" spans="1:16" s="602" customFormat="1" x14ac:dyDescent="0.25">
      <c r="A148" s="618" t="s">
        <v>1112</v>
      </c>
      <c r="B148" s="619" t="s">
        <v>986</v>
      </c>
      <c r="C148" s="620" t="s">
        <v>972</v>
      </c>
      <c r="D148" s="623" t="s">
        <v>974</v>
      </c>
      <c r="E148" s="623" t="s">
        <v>974</v>
      </c>
      <c r="F148" s="623" t="s">
        <v>974</v>
      </c>
      <c r="G148" s="623" t="s">
        <v>974</v>
      </c>
      <c r="H148" s="623" t="s">
        <v>974</v>
      </c>
      <c r="I148" s="623" t="s">
        <v>974</v>
      </c>
      <c r="J148" s="623" t="s">
        <v>974</v>
      </c>
      <c r="K148" s="623" t="s">
        <v>974</v>
      </c>
      <c r="L148" s="623" t="s">
        <v>974</v>
      </c>
      <c r="M148" s="623" t="s">
        <v>974</v>
      </c>
      <c r="N148" s="623" t="s">
        <v>974</v>
      </c>
      <c r="O148" s="624" t="s">
        <v>974</v>
      </c>
      <c r="P148" s="617"/>
    </row>
    <row r="149" spans="1:16" s="602" customFormat="1" x14ac:dyDescent="0.25">
      <c r="A149" s="618" t="s">
        <v>1113</v>
      </c>
      <c r="B149" s="619" t="s">
        <v>988</v>
      </c>
      <c r="C149" s="620" t="s">
        <v>972</v>
      </c>
      <c r="D149" s="623" t="s">
        <v>974</v>
      </c>
      <c r="E149" s="623" t="s">
        <v>974</v>
      </c>
      <c r="F149" s="623" t="s">
        <v>974</v>
      </c>
      <c r="G149" s="623" t="s">
        <v>974</v>
      </c>
      <c r="H149" s="623" t="s">
        <v>974</v>
      </c>
      <c r="I149" s="623" t="s">
        <v>974</v>
      </c>
      <c r="J149" s="623" t="s">
        <v>974</v>
      </c>
      <c r="K149" s="623" t="s">
        <v>974</v>
      </c>
      <c r="L149" s="623" t="s">
        <v>974</v>
      </c>
      <c r="M149" s="623" t="s">
        <v>974</v>
      </c>
      <c r="N149" s="623" t="s">
        <v>974</v>
      </c>
      <c r="O149" s="624" t="s">
        <v>974</v>
      </c>
      <c r="P149" s="617"/>
    </row>
    <row r="150" spans="1:16" s="602" customFormat="1" ht="31.5" x14ac:dyDescent="0.25">
      <c r="A150" s="618" t="s">
        <v>1114</v>
      </c>
      <c r="B150" s="625" t="s">
        <v>990</v>
      </c>
      <c r="C150" s="620" t="s">
        <v>972</v>
      </c>
      <c r="D150" s="623" t="s">
        <v>974</v>
      </c>
      <c r="E150" s="623" t="s">
        <v>974</v>
      </c>
      <c r="F150" s="623" t="s">
        <v>974</v>
      </c>
      <c r="G150" s="623" t="s">
        <v>974</v>
      </c>
      <c r="H150" s="623" t="s">
        <v>974</v>
      </c>
      <c r="I150" s="623" t="s">
        <v>974</v>
      </c>
      <c r="J150" s="623" t="s">
        <v>974</v>
      </c>
      <c r="K150" s="623" t="s">
        <v>974</v>
      </c>
      <c r="L150" s="623" t="s">
        <v>974</v>
      </c>
      <c r="M150" s="623" t="s">
        <v>974</v>
      </c>
      <c r="N150" s="623" t="s">
        <v>974</v>
      </c>
      <c r="O150" s="624" t="s">
        <v>974</v>
      </c>
      <c r="P150" s="617"/>
    </row>
    <row r="151" spans="1:16" s="602" customFormat="1" x14ac:dyDescent="0.25">
      <c r="A151" s="618" t="s">
        <v>1115</v>
      </c>
      <c r="B151" s="626" t="s">
        <v>992</v>
      </c>
      <c r="C151" s="620" t="s">
        <v>972</v>
      </c>
      <c r="D151" s="623" t="s">
        <v>974</v>
      </c>
      <c r="E151" s="623" t="s">
        <v>974</v>
      </c>
      <c r="F151" s="623" t="s">
        <v>974</v>
      </c>
      <c r="G151" s="623" t="s">
        <v>974</v>
      </c>
      <c r="H151" s="623" t="s">
        <v>974</v>
      </c>
      <c r="I151" s="623" t="s">
        <v>974</v>
      </c>
      <c r="J151" s="623" t="s">
        <v>974</v>
      </c>
      <c r="K151" s="623" t="s">
        <v>974</v>
      </c>
      <c r="L151" s="623" t="s">
        <v>974</v>
      </c>
      <c r="M151" s="623" t="s">
        <v>974</v>
      </c>
      <c r="N151" s="623" t="s">
        <v>974</v>
      </c>
      <c r="O151" s="624" t="s">
        <v>974</v>
      </c>
      <c r="P151" s="617"/>
    </row>
    <row r="152" spans="1:16" s="602" customFormat="1" x14ac:dyDescent="0.25">
      <c r="A152" s="618" t="s">
        <v>1116</v>
      </c>
      <c r="B152" s="626" t="s">
        <v>994</v>
      </c>
      <c r="C152" s="620" t="s">
        <v>972</v>
      </c>
      <c r="D152" s="623" t="s">
        <v>974</v>
      </c>
      <c r="E152" s="623" t="s">
        <v>974</v>
      </c>
      <c r="F152" s="623" t="s">
        <v>974</v>
      </c>
      <c r="G152" s="623" t="s">
        <v>974</v>
      </c>
      <c r="H152" s="623" t="s">
        <v>974</v>
      </c>
      <c r="I152" s="623" t="s">
        <v>974</v>
      </c>
      <c r="J152" s="623" t="s">
        <v>974</v>
      </c>
      <c r="K152" s="623" t="s">
        <v>974</v>
      </c>
      <c r="L152" s="623" t="s">
        <v>974</v>
      </c>
      <c r="M152" s="623" t="s">
        <v>974</v>
      </c>
      <c r="N152" s="623" t="s">
        <v>974</v>
      </c>
      <c r="O152" s="624" t="s">
        <v>974</v>
      </c>
      <c r="P152" s="617"/>
    </row>
    <row r="153" spans="1:16" s="602" customFormat="1" ht="16.5" thickBot="1" x14ac:dyDescent="0.3">
      <c r="A153" s="627" t="s">
        <v>1117</v>
      </c>
      <c r="B153" s="628" t="s">
        <v>996</v>
      </c>
      <c r="C153" s="629" t="s">
        <v>972</v>
      </c>
      <c r="D153" s="632" t="s">
        <v>974</v>
      </c>
      <c r="E153" s="632" t="s">
        <v>974</v>
      </c>
      <c r="F153" s="632" t="s">
        <v>974</v>
      </c>
      <c r="G153" s="632" t="s">
        <v>974</v>
      </c>
      <c r="H153" s="632" t="s">
        <v>974</v>
      </c>
      <c r="I153" s="632" t="s">
        <v>974</v>
      </c>
      <c r="J153" s="632" t="s">
        <v>974</v>
      </c>
      <c r="K153" s="632" t="s">
        <v>974</v>
      </c>
      <c r="L153" s="632" t="s">
        <v>974</v>
      </c>
      <c r="M153" s="632" t="s">
        <v>974</v>
      </c>
      <c r="N153" s="632" t="s">
        <v>974</v>
      </c>
      <c r="O153" s="633" t="s">
        <v>974</v>
      </c>
      <c r="P153" s="617"/>
    </row>
    <row r="154" spans="1:16" s="602" customFormat="1" x14ac:dyDescent="0.25">
      <c r="A154" s="610" t="s">
        <v>1118</v>
      </c>
      <c r="B154" s="611" t="s">
        <v>1119</v>
      </c>
      <c r="C154" s="612" t="s">
        <v>972</v>
      </c>
      <c r="D154" s="615">
        <f>D155</f>
        <v>3.6480000000000001</v>
      </c>
      <c r="E154" s="615">
        <f>E155</f>
        <v>0</v>
      </c>
      <c r="F154" s="615">
        <f t="shared" ref="F154" si="18">F155</f>
        <v>27.47</v>
      </c>
      <c r="G154" s="615" t="s">
        <v>974</v>
      </c>
      <c r="H154" s="615" t="s">
        <v>974</v>
      </c>
      <c r="I154" s="615" t="s">
        <v>974</v>
      </c>
      <c r="J154" s="615" t="s">
        <v>974</v>
      </c>
      <c r="K154" s="615" t="s">
        <v>974</v>
      </c>
      <c r="L154" s="615" t="s">
        <v>974</v>
      </c>
      <c r="M154" s="615" t="s">
        <v>974</v>
      </c>
      <c r="N154" s="615" t="s">
        <v>974</v>
      </c>
      <c r="O154" s="616" t="s">
        <v>974</v>
      </c>
      <c r="P154" s="617"/>
    </row>
    <row r="155" spans="1:16" s="602" customFormat="1" x14ac:dyDescent="0.25">
      <c r="A155" s="618" t="s">
        <v>40</v>
      </c>
      <c r="B155" s="635" t="s">
        <v>1120</v>
      </c>
      <c r="C155" s="620" t="s">
        <v>972</v>
      </c>
      <c r="D155" s="623">
        <f t="shared" ref="D155:F155" si="19">D117</f>
        <v>3.6480000000000001</v>
      </c>
      <c r="E155" s="623">
        <f t="shared" si="19"/>
        <v>0</v>
      </c>
      <c r="F155" s="623">
        <f t="shared" si="19"/>
        <v>27.47</v>
      </c>
      <c r="G155" s="623" t="s">
        <v>974</v>
      </c>
      <c r="H155" s="623" t="s">
        <v>974</v>
      </c>
      <c r="I155" s="623" t="s">
        <v>974</v>
      </c>
      <c r="J155" s="623" t="s">
        <v>974</v>
      </c>
      <c r="K155" s="623" t="s">
        <v>974</v>
      </c>
      <c r="L155" s="623" t="s">
        <v>974</v>
      </c>
      <c r="M155" s="623" t="s">
        <v>974</v>
      </c>
      <c r="N155" s="623" t="s">
        <v>974</v>
      </c>
      <c r="O155" s="624" t="s">
        <v>974</v>
      </c>
      <c r="P155" s="617"/>
    </row>
    <row r="156" spans="1:16" s="602" customFormat="1" x14ac:dyDescent="0.25">
      <c r="A156" s="618" t="s">
        <v>41</v>
      </c>
      <c r="B156" s="635" t="s">
        <v>1121</v>
      </c>
      <c r="C156" s="620" t="s">
        <v>972</v>
      </c>
      <c r="D156" s="623" t="s">
        <v>974</v>
      </c>
      <c r="E156" s="623" t="s">
        <v>974</v>
      </c>
      <c r="F156" s="623" t="s">
        <v>974</v>
      </c>
      <c r="G156" s="623" t="s">
        <v>974</v>
      </c>
      <c r="H156" s="623" t="s">
        <v>974</v>
      </c>
      <c r="I156" s="623" t="s">
        <v>974</v>
      </c>
      <c r="J156" s="623" t="s">
        <v>974</v>
      </c>
      <c r="K156" s="623" t="s">
        <v>974</v>
      </c>
      <c r="L156" s="623" t="s">
        <v>974</v>
      </c>
      <c r="M156" s="623" t="s">
        <v>974</v>
      </c>
      <c r="N156" s="623" t="s">
        <v>974</v>
      </c>
      <c r="O156" s="624" t="s">
        <v>974</v>
      </c>
      <c r="P156" s="617"/>
    </row>
    <row r="157" spans="1:16" s="602" customFormat="1" x14ac:dyDescent="0.25">
      <c r="A157" s="618" t="s">
        <v>42</v>
      </c>
      <c r="B157" s="635" t="s">
        <v>1122</v>
      </c>
      <c r="C157" s="620" t="s">
        <v>972</v>
      </c>
      <c r="D157" s="623" t="s">
        <v>974</v>
      </c>
      <c r="E157" s="623" t="s">
        <v>974</v>
      </c>
      <c r="F157" s="623" t="s">
        <v>974</v>
      </c>
      <c r="G157" s="623" t="s">
        <v>974</v>
      </c>
      <c r="H157" s="623" t="s">
        <v>974</v>
      </c>
      <c r="I157" s="623" t="s">
        <v>974</v>
      </c>
      <c r="J157" s="623" t="s">
        <v>974</v>
      </c>
      <c r="K157" s="623" t="s">
        <v>974</v>
      </c>
      <c r="L157" s="623" t="s">
        <v>974</v>
      </c>
      <c r="M157" s="623" t="s">
        <v>974</v>
      </c>
      <c r="N157" s="623" t="s">
        <v>974</v>
      </c>
      <c r="O157" s="624" t="s">
        <v>974</v>
      </c>
      <c r="P157" s="617"/>
    </row>
    <row r="158" spans="1:16" s="602" customFormat="1" ht="18" customHeight="1" thickBot="1" x14ac:dyDescent="0.3">
      <c r="A158" s="627" t="s">
        <v>43</v>
      </c>
      <c r="B158" s="639" t="s">
        <v>1123</v>
      </c>
      <c r="C158" s="629" t="s">
        <v>972</v>
      </c>
      <c r="D158" s="632" t="s">
        <v>974</v>
      </c>
      <c r="E158" s="632" t="s">
        <v>974</v>
      </c>
      <c r="F158" s="632" t="s">
        <v>974</v>
      </c>
      <c r="G158" s="632" t="s">
        <v>974</v>
      </c>
      <c r="H158" s="632" t="s">
        <v>974</v>
      </c>
      <c r="I158" s="632" t="s">
        <v>974</v>
      </c>
      <c r="J158" s="632" t="s">
        <v>974</v>
      </c>
      <c r="K158" s="632" t="s">
        <v>974</v>
      </c>
      <c r="L158" s="632" t="s">
        <v>974</v>
      </c>
      <c r="M158" s="632" t="s">
        <v>974</v>
      </c>
      <c r="N158" s="632" t="s">
        <v>974</v>
      </c>
      <c r="O158" s="633" t="s">
        <v>974</v>
      </c>
      <c r="P158" s="617"/>
    </row>
    <row r="159" spans="1:16" s="602" customFormat="1" ht="18" customHeight="1" x14ac:dyDescent="0.25">
      <c r="A159" s="610" t="s">
        <v>1124</v>
      </c>
      <c r="B159" s="611" t="s">
        <v>1056</v>
      </c>
      <c r="C159" s="612" t="s">
        <v>974</v>
      </c>
      <c r="D159" s="615" t="s">
        <v>974</v>
      </c>
      <c r="E159" s="615" t="s">
        <v>974</v>
      </c>
      <c r="F159" s="615" t="s">
        <v>974</v>
      </c>
      <c r="G159" s="615" t="s">
        <v>974</v>
      </c>
      <c r="H159" s="615" t="s">
        <v>974</v>
      </c>
      <c r="I159" s="615" t="s">
        <v>974</v>
      </c>
      <c r="J159" s="615" t="s">
        <v>974</v>
      </c>
      <c r="K159" s="615" t="s">
        <v>974</v>
      </c>
      <c r="L159" s="615" t="s">
        <v>974</v>
      </c>
      <c r="M159" s="615" t="s">
        <v>974</v>
      </c>
      <c r="N159" s="615" t="s">
        <v>974</v>
      </c>
      <c r="O159" s="616" t="s">
        <v>974</v>
      </c>
      <c r="P159" s="617"/>
    </row>
    <row r="160" spans="1:16" s="602" customFormat="1" ht="37.5" customHeight="1" x14ac:dyDescent="0.25">
      <c r="A160" s="618" t="s">
        <v>44</v>
      </c>
      <c r="B160" s="635" t="s">
        <v>1125</v>
      </c>
      <c r="C160" s="620" t="s">
        <v>972</v>
      </c>
      <c r="D160" s="623">
        <f>D109+D69</f>
        <v>22.308530000000001</v>
      </c>
      <c r="E160" s="623">
        <f>E109+E69</f>
        <v>23.95478</v>
      </c>
      <c r="F160" s="623">
        <f t="shared" ref="F160" si="20">F109+F69</f>
        <v>61.92406227</v>
      </c>
      <c r="G160" s="623" t="s">
        <v>974</v>
      </c>
      <c r="H160" s="623" t="s">
        <v>974</v>
      </c>
      <c r="I160" s="623" t="s">
        <v>974</v>
      </c>
      <c r="J160" s="623" t="s">
        <v>974</v>
      </c>
      <c r="K160" s="623" t="s">
        <v>974</v>
      </c>
      <c r="L160" s="623" t="s">
        <v>974</v>
      </c>
      <c r="M160" s="623" t="s">
        <v>974</v>
      </c>
      <c r="N160" s="623" t="s">
        <v>974</v>
      </c>
      <c r="O160" s="624" t="s">
        <v>974</v>
      </c>
      <c r="P160" s="617"/>
    </row>
    <row r="161" spans="1:16" s="602" customFormat="1" ht="18" customHeight="1" x14ac:dyDescent="0.25">
      <c r="A161" s="618" t="s">
        <v>45</v>
      </c>
      <c r="B161" s="635" t="s">
        <v>1126</v>
      </c>
      <c r="C161" s="620" t="s">
        <v>972</v>
      </c>
      <c r="D161" s="623" t="s">
        <v>974</v>
      </c>
      <c r="E161" s="623" t="s">
        <v>974</v>
      </c>
      <c r="F161" s="623" t="s">
        <v>974</v>
      </c>
      <c r="G161" s="623" t="s">
        <v>974</v>
      </c>
      <c r="H161" s="623" t="s">
        <v>974</v>
      </c>
      <c r="I161" s="623" t="s">
        <v>974</v>
      </c>
      <c r="J161" s="623" t="s">
        <v>974</v>
      </c>
      <c r="K161" s="623" t="s">
        <v>974</v>
      </c>
      <c r="L161" s="623" t="s">
        <v>974</v>
      </c>
      <c r="M161" s="623" t="s">
        <v>974</v>
      </c>
      <c r="N161" s="623" t="s">
        <v>974</v>
      </c>
      <c r="O161" s="624" t="s">
        <v>974</v>
      </c>
      <c r="P161" s="617"/>
    </row>
    <row r="162" spans="1:16" s="602" customFormat="1" ht="18" customHeight="1" x14ac:dyDescent="0.25">
      <c r="A162" s="618" t="s">
        <v>1127</v>
      </c>
      <c r="B162" s="634" t="s">
        <v>1128</v>
      </c>
      <c r="C162" s="620" t="s">
        <v>972</v>
      </c>
      <c r="D162" s="623" t="s">
        <v>974</v>
      </c>
      <c r="E162" s="623" t="s">
        <v>974</v>
      </c>
      <c r="F162" s="623" t="s">
        <v>974</v>
      </c>
      <c r="G162" s="623" t="s">
        <v>974</v>
      </c>
      <c r="H162" s="623" t="s">
        <v>974</v>
      </c>
      <c r="I162" s="623" t="s">
        <v>974</v>
      </c>
      <c r="J162" s="623" t="s">
        <v>974</v>
      </c>
      <c r="K162" s="623" t="s">
        <v>974</v>
      </c>
      <c r="L162" s="623" t="s">
        <v>974</v>
      </c>
      <c r="M162" s="623" t="s">
        <v>974</v>
      </c>
      <c r="N162" s="623" t="s">
        <v>974</v>
      </c>
      <c r="O162" s="624" t="s">
        <v>974</v>
      </c>
      <c r="P162" s="617"/>
    </row>
    <row r="163" spans="1:16" s="602" customFormat="1" ht="18" customHeight="1" x14ac:dyDescent="0.25">
      <c r="A163" s="618" t="s">
        <v>46</v>
      </c>
      <c r="B163" s="635" t="s">
        <v>1129</v>
      </c>
      <c r="C163" s="620" t="s">
        <v>972</v>
      </c>
      <c r="D163" s="623" t="s">
        <v>974</v>
      </c>
      <c r="E163" s="623" t="s">
        <v>974</v>
      </c>
      <c r="F163" s="623" t="s">
        <v>974</v>
      </c>
      <c r="G163" s="623" t="s">
        <v>974</v>
      </c>
      <c r="H163" s="623" t="s">
        <v>974</v>
      </c>
      <c r="I163" s="623" t="s">
        <v>974</v>
      </c>
      <c r="J163" s="623" t="s">
        <v>974</v>
      </c>
      <c r="K163" s="623" t="s">
        <v>974</v>
      </c>
      <c r="L163" s="623" t="s">
        <v>974</v>
      </c>
      <c r="M163" s="623" t="s">
        <v>974</v>
      </c>
      <c r="N163" s="623" t="s">
        <v>974</v>
      </c>
      <c r="O163" s="624" t="s">
        <v>974</v>
      </c>
      <c r="P163" s="617"/>
    </row>
    <row r="164" spans="1:16" s="602" customFormat="1" ht="18" customHeight="1" x14ac:dyDescent="0.25">
      <c r="A164" s="640" t="s">
        <v>1130</v>
      </c>
      <c r="B164" s="634" t="s">
        <v>1131</v>
      </c>
      <c r="C164" s="620" t="s">
        <v>972</v>
      </c>
      <c r="D164" s="641" t="s">
        <v>974</v>
      </c>
      <c r="E164" s="641" t="s">
        <v>974</v>
      </c>
      <c r="F164" s="641" t="s">
        <v>974</v>
      </c>
      <c r="G164" s="641" t="s">
        <v>974</v>
      </c>
      <c r="H164" s="641" t="s">
        <v>974</v>
      </c>
      <c r="I164" s="641" t="s">
        <v>974</v>
      </c>
      <c r="J164" s="641" t="s">
        <v>974</v>
      </c>
      <c r="K164" s="641" t="s">
        <v>974</v>
      </c>
      <c r="L164" s="641" t="s">
        <v>974</v>
      </c>
      <c r="M164" s="641" t="s">
        <v>974</v>
      </c>
      <c r="N164" s="641" t="s">
        <v>974</v>
      </c>
      <c r="O164" s="642" t="s">
        <v>974</v>
      </c>
      <c r="P164" s="617"/>
    </row>
    <row r="165" spans="1:16" s="602" customFormat="1" ht="32.25" thickBot="1" x14ac:dyDescent="0.3">
      <c r="A165" s="627" t="s">
        <v>47</v>
      </c>
      <c r="B165" s="639" t="s">
        <v>1132</v>
      </c>
      <c r="C165" s="629" t="s">
        <v>974</v>
      </c>
      <c r="D165" s="632" t="s">
        <v>974</v>
      </c>
      <c r="E165" s="632" t="s">
        <v>974</v>
      </c>
      <c r="F165" s="632" t="s">
        <v>974</v>
      </c>
      <c r="G165" s="632" t="s">
        <v>974</v>
      </c>
      <c r="H165" s="632" t="s">
        <v>974</v>
      </c>
      <c r="I165" s="632" t="s">
        <v>974</v>
      </c>
      <c r="J165" s="632" t="s">
        <v>974</v>
      </c>
      <c r="K165" s="632" t="s">
        <v>974</v>
      </c>
      <c r="L165" s="632" t="s">
        <v>974</v>
      </c>
      <c r="M165" s="632" t="s">
        <v>974</v>
      </c>
      <c r="N165" s="632" t="s">
        <v>974</v>
      </c>
      <c r="O165" s="633" t="s">
        <v>974</v>
      </c>
      <c r="P165" s="617"/>
    </row>
    <row r="166" spans="1:16" s="602" customFormat="1" ht="19.5" thickBot="1" x14ac:dyDescent="0.3">
      <c r="A166" s="768" t="s">
        <v>1133</v>
      </c>
      <c r="B166" s="769"/>
      <c r="C166" s="769"/>
      <c r="D166" s="769"/>
      <c r="E166" s="769"/>
      <c r="F166" s="769"/>
      <c r="G166" s="769"/>
      <c r="H166" s="769"/>
      <c r="I166" s="769"/>
      <c r="J166" s="769"/>
      <c r="K166" s="769"/>
      <c r="L166" s="769"/>
      <c r="M166" s="769"/>
      <c r="N166" s="769"/>
      <c r="O166" s="770"/>
      <c r="P166" s="617"/>
    </row>
    <row r="167" spans="1:16" s="602" customFormat="1" ht="31.5" customHeight="1" x14ac:dyDescent="0.25">
      <c r="A167" s="610" t="s">
        <v>1134</v>
      </c>
      <c r="B167" s="611" t="s">
        <v>1135</v>
      </c>
      <c r="C167" s="612" t="s">
        <v>972</v>
      </c>
      <c r="D167" s="643">
        <f t="shared" ref="D167" si="21">D173+D175</f>
        <v>68.621967799999993</v>
      </c>
      <c r="E167" s="643">
        <f>E173+E175</f>
        <v>105.58721419999998</v>
      </c>
      <c r="F167" s="643">
        <f t="shared" ref="F167" si="22">F173+F175</f>
        <v>186.54621773539998</v>
      </c>
      <c r="G167" s="643" t="s">
        <v>974</v>
      </c>
      <c r="H167" s="643" t="s">
        <v>974</v>
      </c>
      <c r="I167" s="643" t="s">
        <v>974</v>
      </c>
      <c r="J167" s="643" t="s">
        <v>974</v>
      </c>
      <c r="K167" s="643" t="s">
        <v>974</v>
      </c>
      <c r="L167" s="643" t="s">
        <v>974</v>
      </c>
      <c r="M167" s="643" t="s">
        <v>974</v>
      </c>
      <c r="N167" s="643" t="s">
        <v>974</v>
      </c>
      <c r="O167" s="644" t="s">
        <v>974</v>
      </c>
      <c r="P167" s="617"/>
    </row>
    <row r="168" spans="1:16" s="602" customFormat="1" x14ac:dyDescent="0.25">
      <c r="A168" s="618" t="s">
        <v>48</v>
      </c>
      <c r="B168" s="619" t="s">
        <v>973</v>
      </c>
      <c r="C168" s="620" t="s">
        <v>972</v>
      </c>
      <c r="D168" s="645" t="s">
        <v>974</v>
      </c>
      <c r="E168" s="645" t="s">
        <v>974</v>
      </c>
      <c r="F168" s="645" t="s">
        <v>974</v>
      </c>
      <c r="G168" s="645" t="s">
        <v>974</v>
      </c>
      <c r="H168" s="645" t="s">
        <v>974</v>
      </c>
      <c r="I168" s="645" t="s">
        <v>974</v>
      </c>
      <c r="J168" s="645" t="s">
        <v>974</v>
      </c>
      <c r="K168" s="645" t="s">
        <v>974</v>
      </c>
      <c r="L168" s="645" t="s">
        <v>974</v>
      </c>
      <c r="M168" s="645" t="s">
        <v>974</v>
      </c>
      <c r="N168" s="645" t="s">
        <v>974</v>
      </c>
      <c r="O168" s="646" t="s">
        <v>974</v>
      </c>
      <c r="P168" s="617"/>
    </row>
    <row r="169" spans="1:16" s="602" customFormat="1" ht="31.5" x14ac:dyDescent="0.25">
      <c r="A169" s="618" t="s">
        <v>1136</v>
      </c>
      <c r="B169" s="634" t="s">
        <v>975</v>
      </c>
      <c r="C169" s="620" t="s">
        <v>972</v>
      </c>
      <c r="D169" s="645" t="s">
        <v>974</v>
      </c>
      <c r="E169" s="645" t="s">
        <v>974</v>
      </c>
      <c r="F169" s="645" t="s">
        <v>974</v>
      </c>
      <c r="G169" s="645" t="s">
        <v>974</v>
      </c>
      <c r="H169" s="645" t="s">
        <v>974</v>
      </c>
      <c r="I169" s="645" t="s">
        <v>974</v>
      </c>
      <c r="J169" s="645" t="s">
        <v>974</v>
      </c>
      <c r="K169" s="645" t="s">
        <v>974</v>
      </c>
      <c r="L169" s="645" t="s">
        <v>974</v>
      </c>
      <c r="M169" s="645" t="s">
        <v>974</v>
      </c>
      <c r="N169" s="645" t="s">
        <v>974</v>
      </c>
      <c r="O169" s="646" t="s">
        <v>974</v>
      </c>
      <c r="P169" s="617"/>
    </row>
    <row r="170" spans="1:16" s="602" customFormat="1" ht="31.5" x14ac:dyDescent="0.25">
      <c r="A170" s="618" t="s">
        <v>1137</v>
      </c>
      <c r="B170" s="634" t="s">
        <v>977</v>
      </c>
      <c r="C170" s="620" t="s">
        <v>972</v>
      </c>
      <c r="D170" s="645" t="s">
        <v>974</v>
      </c>
      <c r="E170" s="645" t="s">
        <v>974</v>
      </c>
      <c r="F170" s="645" t="s">
        <v>974</v>
      </c>
      <c r="G170" s="645" t="s">
        <v>974</v>
      </c>
      <c r="H170" s="645" t="s">
        <v>974</v>
      </c>
      <c r="I170" s="645" t="s">
        <v>974</v>
      </c>
      <c r="J170" s="645" t="s">
        <v>974</v>
      </c>
      <c r="K170" s="645" t="s">
        <v>974</v>
      </c>
      <c r="L170" s="645" t="s">
        <v>974</v>
      </c>
      <c r="M170" s="645" t="s">
        <v>974</v>
      </c>
      <c r="N170" s="645" t="s">
        <v>974</v>
      </c>
      <c r="O170" s="646" t="s">
        <v>974</v>
      </c>
      <c r="P170" s="617"/>
    </row>
    <row r="171" spans="1:16" s="602" customFormat="1" ht="31.5" x14ac:dyDescent="0.25">
      <c r="A171" s="618" t="s">
        <v>1138</v>
      </c>
      <c r="B171" s="634" t="s">
        <v>979</v>
      </c>
      <c r="C171" s="620" t="s">
        <v>972</v>
      </c>
      <c r="D171" s="645" t="s">
        <v>974</v>
      </c>
      <c r="E171" s="645" t="s">
        <v>974</v>
      </c>
      <c r="F171" s="645" t="s">
        <v>974</v>
      </c>
      <c r="G171" s="645" t="s">
        <v>974</v>
      </c>
      <c r="H171" s="645" t="s">
        <v>974</v>
      </c>
      <c r="I171" s="645" t="s">
        <v>974</v>
      </c>
      <c r="J171" s="645" t="s">
        <v>974</v>
      </c>
      <c r="K171" s="645" t="s">
        <v>974</v>
      </c>
      <c r="L171" s="645" t="s">
        <v>974</v>
      </c>
      <c r="M171" s="645" t="s">
        <v>974</v>
      </c>
      <c r="N171" s="645" t="s">
        <v>974</v>
      </c>
      <c r="O171" s="646" t="s">
        <v>974</v>
      </c>
      <c r="P171" s="617"/>
    </row>
    <row r="172" spans="1:16" s="602" customFormat="1" x14ac:dyDescent="0.25">
      <c r="A172" s="618" t="s">
        <v>49</v>
      </c>
      <c r="B172" s="619" t="s">
        <v>980</v>
      </c>
      <c r="C172" s="620" t="s">
        <v>972</v>
      </c>
      <c r="D172" s="645" t="s">
        <v>974</v>
      </c>
      <c r="E172" s="645" t="s">
        <v>974</v>
      </c>
      <c r="F172" s="645" t="s">
        <v>974</v>
      </c>
      <c r="G172" s="645" t="s">
        <v>974</v>
      </c>
      <c r="H172" s="645" t="s">
        <v>974</v>
      </c>
      <c r="I172" s="645" t="s">
        <v>974</v>
      </c>
      <c r="J172" s="645" t="s">
        <v>974</v>
      </c>
      <c r="K172" s="645" t="s">
        <v>974</v>
      </c>
      <c r="L172" s="645" t="s">
        <v>974</v>
      </c>
      <c r="M172" s="645" t="s">
        <v>974</v>
      </c>
      <c r="N172" s="645" t="s">
        <v>974</v>
      </c>
      <c r="O172" s="646" t="s">
        <v>974</v>
      </c>
      <c r="P172" s="617"/>
    </row>
    <row r="173" spans="1:16" s="602" customFormat="1" x14ac:dyDescent="0.25">
      <c r="A173" s="618" t="s">
        <v>1139</v>
      </c>
      <c r="B173" s="619" t="s">
        <v>982</v>
      </c>
      <c r="C173" s="620" t="s">
        <v>972</v>
      </c>
      <c r="D173" s="645">
        <f t="shared" ref="D173" si="23">D29*1.18</f>
        <v>64.317327799999987</v>
      </c>
      <c r="E173" s="645">
        <f>E29*1.18</f>
        <v>105.58721419999998</v>
      </c>
      <c r="F173" s="645">
        <f t="shared" ref="F173" si="24">F29*1.18</f>
        <v>154.13161773539997</v>
      </c>
      <c r="G173" s="645" t="s">
        <v>974</v>
      </c>
      <c r="H173" s="645" t="s">
        <v>974</v>
      </c>
      <c r="I173" s="645" t="s">
        <v>974</v>
      </c>
      <c r="J173" s="645" t="s">
        <v>974</v>
      </c>
      <c r="K173" s="645" t="s">
        <v>974</v>
      </c>
      <c r="L173" s="645" t="s">
        <v>974</v>
      </c>
      <c r="M173" s="645" t="s">
        <v>974</v>
      </c>
      <c r="N173" s="645" t="s">
        <v>974</v>
      </c>
      <c r="O173" s="646" t="s">
        <v>974</v>
      </c>
      <c r="P173" s="617"/>
    </row>
    <row r="174" spans="1:16" s="602" customFormat="1" x14ac:dyDescent="0.25">
      <c r="A174" s="618" t="s">
        <v>1140</v>
      </c>
      <c r="B174" s="619" t="s">
        <v>983</v>
      </c>
      <c r="C174" s="620" t="s">
        <v>972</v>
      </c>
      <c r="D174" s="645" t="s">
        <v>974</v>
      </c>
      <c r="E174" s="645" t="s">
        <v>974</v>
      </c>
      <c r="F174" s="645" t="s">
        <v>974</v>
      </c>
      <c r="G174" s="645" t="s">
        <v>974</v>
      </c>
      <c r="H174" s="645" t="s">
        <v>974</v>
      </c>
      <c r="I174" s="645" t="s">
        <v>974</v>
      </c>
      <c r="J174" s="645" t="s">
        <v>974</v>
      </c>
      <c r="K174" s="645" t="s">
        <v>974</v>
      </c>
      <c r="L174" s="645" t="s">
        <v>974</v>
      </c>
      <c r="M174" s="645" t="s">
        <v>974</v>
      </c>
      <c r="N174" s="645" t="s">
        <v>974</v>
      </c>
      <c r="O174" s="646" t="s">
        <v>974</v>
      </c>
      <c r="P174" s="617"/>
    </row>
    <row r="175" spans="1:16" s="602" customFormat="1" x14ac:dyDescent="0.25">
      <c r="A175" s="618" t="s">
        <v>1141</v>
      </c>
      <c r="B175" s="619" t="s">
        <v>985</v>
      </c>
      <c r="C175" s="620" t="s">
        <v>972</v>
      </c>
      <c r="D175" s="645">
        <f t="shared" ref="D175" si="25">D31*1.18</f>
        <v>4.30464</v>
      </c>
      <c r="E175" s="645">
        <f>E31*1.18</f>
        <v>0</v>
      </c>
      <c r="F175" s="645">
        <f t="shared" ref="F175" si="26">F31*1.18</f>
        <v>32.4146</v>
      </c>
      <c r="G175" s="645" t="s">
        <v>974</v>
      </c>
      <c r="H175" s="645" t="s">
        <v>974</v>
      </c>
      <c r="I175" s="645" t="s">
        <v>974</v>
      </c>
      <c r="J175" s="645" t="s">
        <v>974</v>
      </c>
      <c r="K175" s="645" t="s">
        <v>974</v>
      </c>
      <c r="L175" s="645" t="s">
        <v>974</v>
      </c>
      <c r="M175" s="645" t="s">
        <v>974</v>
      </c>
      <c r="N175" s="645" t="s">
        <v>974</v>
      </c>
      <c r="O175" s="646" t="s">
        <v>974</v>
      </c>
      <c r="P175" s="617"/>
    </row>
    <row r="176" spans="1:16" s="602" customFormat="1" x14ac:dyDescent="0.25">
      <c r="A176" s="618" t="s">
        <v>1142</v>
      </c>
      <c r="B176" s="619" t="s">
        <v>986</v>
      </c>
      <c r="C176" s="620" t="s">
        <v>972</v>
      </c>
      <c r="D176" s="645" t="s">
        <v>974</v>
      </c>
      <c r="E176" s="645" t="s">
        <v>974</v>
      </c>
      <c r="F176" s="645" t="s">
        <v>974</v>
      </c>
      <c r="G176" s="645" t="s">
        <v>974</v>
      </c>
      <c r="H176" s="645" t="s">
        <v>974</v>
      </c>
      <c r="I176" s="645" t="s">
        <v>974</v>
      </c>
      <c r="J176" s="645" t="s">
        <v>974</v>
      </c>
      <c r="K176" s="645" t="s">
        <v>974</v>
      </c>
      <c r="L176" s="645" t="s">
        <v>974</v>
      </c>
      <c r="M176" s="645" t="s">
        <v>974</v>
      </c>
      <c r="N176" s="645" t="s">
        <v>974</v>
      </c>
      <c r="O176" s="646" t="s">
        <v>974</v>
      </c>
      <c r="P176" s="617"/>
    </row>
    <row r="177" spans="1:16" s="602" customFormat="1" x14ac:dyDescent="0.25">
      <c r="A177" s="618" t="s">
        <v>1143</v>
      </c>
      <c r="B177" s="619" t="s">
        <v>988</v>
      </c>
      <c r="C177" s="620" t="s">
        <v>972</v>
      </c>
      <c r="D177" s="645" t="s">
        <v>974</v>
      </c>
      <c r="E177" s="645" t="s">
        <v>974</v>
      </c>
      <c r="F177" s="645" t="s">
        <v>974</v>
      </c>
      <c r="G177" s="645" t="s">
        <v>974</v>
      </c>
      <c r="H177" s="645" t="s">
        <v>974</v>
      </c>
      <c r="I177" s="645" t="s">
        <v>974</v>
      </c>
      <c r="J177" s="645" t="s">
        <v>974</v>
      </c>
      <c r="K177" s="645" t="s">
        <v>974</v>
      </c>
      <c r="L177" s="645" t="s">
        <v>974</v>
      </c>
      <c r="M177" s="645" t="s">
        <v>974</v>
      </c>
      <c r="N177" s="645" t="s">
        <v>974</v>
      </c>
      <c r="O177" s="646" t="s">
        <v>974</v>
      </c>
      <c r="P177" s="617"/>
    </row>
    <row r="178" spans="1:16" s="602" customFormat="1" ht="31.5" x14ac:dyDescent="0.25">
      <c r="A178" s="618" t="s">
        <v>1144</v>
      </c>
      <c r="B178" s="625" t="s">
        <v>990</v>
      </c>
      <c r="C178" s="620" t="s">
        <v>972</v>
      </c>
      <c r="D178" s="645" t="s">
        <v>974</v>
      </c>
      <c r="E178" s="645" t="s">
        <v>974</v>
      </c>
      <c r="F178" s="645" t="s">
        <v>974</v>
      </c>
      <c r="G178" s="645" t="s">
        <v>974</v>
      </c>
      <c r="H178" s="645" t="s">
        <v>974</v>
      </c>
      <c r="I178" s="645" t="s">
        <v>974</v>
      </c>
      <c r="J178" s="645" t="s">
        <v>974</v>
      </c>
      <c r="K178" s="645" t="s">
        <v>974</v>
      </c>
      <c r="L178" s="645" t="s">
        <v>974</v>
      </c>
      <c r="M178" s="645" t="s">
        <v>974</v>
      </c>
      <c r="N178" s="645" t="s">
        <v>974</v>
      </c>
      <c r="O178" s="646" t="s">
        <v>974</v>
      </c>
      <c r="P178" s="617"/>
    </row>
    <row r="179" spans="1:16" s="602" customFormat="1" x14ac:dyDescent="0.25">
      <c r="A179" s="618" t="s">
        <v>1145</v>
      </c>
      <c r="B179" s="626" t="s">
        <v>992</v>
      </c>
      <c r="C179" s="620" t="s">
        <v>972</v>
      </c>
      <c r="D179" s="645" t="s">
        <v>974</v>
      </c>
      <c r="E179" s="645" t="s">
        <v>974</v>
      </c>
      <c r="F179" s="645" t="s">
        <v>974</v>
      </c>
      <c r="G179" s="645" t="s">
        <v>974</v>
      </c>
      <c r="H179" s="645" t="s">
        <v>974</v>
      </c>
      <c r="I179" s="645" t="s">
        <v>974</v>
      </c>
      <c r="J179" s="645" t="s">
        <v>974</v>
      </c>
      <c r="K179" s="645" t="s">
        <v>974</v>
      </c>
      <c r="L179" s="645" t="s">
        <v>974</v>
      </c>
      <c r="M179" s="645" t="s">
        <v>974</v>
      </c>
      <c r="N179" s="645" t="s">
        <v>974</v>
      </c>
      <c r="O179" s="646" t="s">
        <v>974</v>
      </c>
      <c r="P179" s="617"/>
    </row>
    <row r="180" spans="1:16" s="602" customFormat="1" x14ac:dyDescent="0.25">
      <c r="A180" s="618" t="s">
        <v>1146</v>
      </c>
      <c r="B180" s="626" t="s">
        <v>994</v>
      </c>
      <c r="C180" s="620" t="s">
        <v>972</v>
      </c>
      <c r="D180" s="645" t="s">
        <v>974</v>
      </c>
      <c r="E180" s="645" t="s">
        <v>974</v>
      </c>
      <c r="F180" s="645" t="s">
        <v>974</v>
      </c>
      <c r="G180" s="645" t="s">
        <v>974</v>
      </c>
      <c r="H180" s="645" t="s">
        <v>974</v>
      </c>
      <c r="I180" s="645" t="s">
        <v>974</v>
      </c>
      <c r="J180" s="645" t="s">
        <v>974</v>
      </c>
      <c r="K180" s="645" t="s">
        <v>974</v>
      </c>
      <c r="L180" s="645" t="s">
        <v>974</v>
      </c>
      <c r="M180" s="645" t="s">
        <v>974</v>
      </c>
      <c r="N180" s="645" t="s">
        <v>974</v>
      </c>
      <c r="O180" s="646" t="s">
        <v>974</v>
      </c>
      <c r="P180" s="617"/>
    </row>
    <row r="181" spans="1:16" s="602" customFormat="1" ht="31.5" x14ac:dyDescent="0.25">
      <c r="A181" s="618" t="s">
        <v>1147</v>
      </c>
      <c r="B181" s="635" t="s">
        <v>1148</v>
      </c>
      <c r="C181" s="620" t="s">
        <v>972</v>
      </c>
      <c r="D181" s="645" t="s">
        <v>974</v>
      </c>
      <c r="E181" s="645" t="s">
        <v>974</v>
      </c>
      <c r="F181" s="645" t="s">
        <v>974</v>
      </c>
      <c r="G181" s="645" t="s">
        <v>974</v>
      </c>
      <c r="H181" s="645" t="s">
        <v>974</v>
      </c>
      <c r="I181" s="645" t="s">
        <v>974</v>
      </c>
      <c r="J181" s="645" t="s">
        <v>974</v>
      </c>
      <c r="K181" s="645" t="s">
        <v>974</v>
      </c>
      <c r="L181" s="645" t="s">
        <v>974</v>
      </c>
      <c r="M181" s="645" t="s">
        <v>974</v>
      </c>
      <c r="N181" s="645" t="s">
        <v>974</v>
      </c>
      <c r="O181" s="646" t="s">
        <v>974</v>
      </c>
      <c r="P181" s="617"/>
    </row>
    <row r="182" spans="1:16" s="602" customFormat="1" x14ac:dyDescent="0.25">
      <c r="A182" s="618" t="s">
        <v>1149</v>
      </c>
      <c r="B182" s="634" t="s">
        <v>1150</v>
      </c>
      <c r="C182" s="620" t="s">
        <v>972</v>
      </c>
      <c r="D182" s="645" t="s">
        <v>974</v>
      </c>
      <c r="E182" s="645" t="s">
        <v>974</v>
      </c>
      <c r="F182" s="645" t="s">
        <v>974</v>
      </c>
      <c r="G182" s="645" t="s">
        <v>974</v>
      </c>
      <c r="H182" s="645" t="s">
        <v>974</v>
      </c>
      <c r="I182" s="645" t="s">
        <v>974</v>
      </c>
      <c r="J182" s="645" t="s">
        <v>974</v>
      </c>
      <c r="K182" s="645" t="s">
        <v>974</v>
      </c>
      <c r="L182" s="645" t="s">
        <v>974</v>
      </c>
      <c r="M182" s="645" t="s">
        <v>974</v>
      </c>
      <c r="N182" s="645" t="s">
        <v>974</v>
      </c>
      <c r="O182" s="646" t="s">
        <v>974</v>
      </c>
      <c r="P182" s="617"/>
    </row>
    <row r="183" spans="1:16" s="602" customFormat="1" x14ac:dyDescent="0.25">
      <c r="A183" s="618" t="s">
        <v>1151</v>
      </c>
      <c r="B183" s="634" t="s">
        <v>1152</v>
      </c>
      <c r="C183" s="620" t="s">
        <v>972</v>
      </c>
      <c r="D183" s="645" t="s">
        <v>974</v>
      </c>
      <c r="E183" s="645" t="s">
        <v>974</v>
      </c>
      <c r="F183" s="645" t="s">
        <v>974</v>
      </c>
      <c r="G183" s="645" t="s">
        <v>974</v>
      </c>
      <c r="H183" s="645" t="s">
        <v>974</v>
      </c>
      <c r="I183" s="645" t="s">
        <v>974</v>
      </c>
      <c r="J183" s="645" t="s">
        <v>974</v>
      </c>
      <c r="K183" s="645" t="s">
        <v>974</v>
      </c>
      <c r="L183" s="645" t="s">
        <v>974</v>
      </c>
      <c r="M183" s="645" t="s">
        <v>974</v>
      </c>
      <c r="N183" s="645" t="s">
        <v>974</v>
      </c>
      <c r="O183" s="646" t="s">
        <v>974</v>
      </c>
      <c r="P183" s="617"/>
    </row>
    <row r="184" spans="1:16" s="602" customFormat="1" ht="16.5" thickBot="1" x14ac:dyDescent="0.3">
      <c r="A184" s="627" t="s">
        <v>1153</v>
      </c>
      <c r="B184" s="628" t="s">
        <v>996</v>
      </c>
      <c r="C184" s="629" t="s">
        <v>972</v>
      </c>
      <c r="D184" s="647">
        <f t="shared" ref="D184" si="27">D37*1.18</f>
        <v>0</v>
      </c>
      <c r="E184" s="647">
        <f>E37*1.18</f>
        <v>0</v>
      </c>
      <c r="F184" s="647">
        <f t="shared" ref="F184" si="28">F37*1.18</f>
        <v>0</v>
      </c>
      <c r="G184" s="647" t="s">
        <v>974</v>
      </c>
      <c r="H184" s="647" t="s">
        <v>974</v>
      </c>
      <c r="I184" s="647" t="s">
        <v>974</v>
      </c>
      <c r="J184" s="647" t="s">
        <v>974</v>
      </c>
      <c r="K184" s="647" t="s">
        <v>974</v>
      </c>
      <c r="L184" s="647" t="s">
        <v>974</v>
      </c>
      <c r="M184" s="647" t="s">
        <v>974</v>
      </c>
      <c r="N184" s="647" t="s">
        <v>974</v>
      </c>
      <c r="O184" s="648" t="s">
        <v>974</v>
      </c>
      <c r="P184" s="617"/>
    </row>
    <row r="185" spans="1:16" s="602" customFormat="1" x14ac:dyDescent="0.25">
      <c r="A185" s="610" t="s">
        <v>1154</v>
      </c>
      <c r="B185" s="611" t="s">
        <v>1155</v>
      </c>
      <c r="C185" s="612" t="s">
        <v>972</v>
      </c>
      <c r="D185" s="643">
        <f t="shared" ref="D185:F185" si="29">(D187+D194+D195+D196+D198+D199+D200+D202)*0+D38*1.18-D68*1.18+D68</f>
        <v>59.242107199999985</v>
      </c>
      <c r="E185" s="643">
        <f t="shared" si="29"/>
        <v>100.05250939999998</v>
      </c>
      <c r="F185" s="643">
        <f t="shared" si="29"/>
        <v>147.64048761899997</v>
      </c>
      <c r="G185" s="643" t="s">
        <v>974</v>
      </c>
      <c r="H185" s="643" t="s">
        <v>974</v>
      </c>
      <c r="I185" s="643" t="s">
        <v>974</v>
      </c>
      <c r="J185" s="643" t="s">
        <v>974</v>
      </c>
      <c r="K185" s="643" t="s">
        <v>974</v>
      </c>
      <c r="L185" s="643" t="s">
        <v>974</v>
      </c>
      <c r="M185" s="643" t="s">
        <v>974</v>
      </c>
      <c r="N185" s="643" t="s">
        <v>974</v>
      </c>
      <c r="O185" s="644" t="s">
        <v>974</v>
      </c>
      <c r="P185" s="617"/>
    </row>
    <row r="186" spans="1:16" s="602" customFormat="1" x14ac:dyDescent="0.25">
      <c r="A186" s="618" t="s">
        <v>1156</v>
      </c>
      <c r="B186" s="635" t="s">
        <v>1157</v>
      </c>
      <c r="C186" s="620" t="s">
        <v>972</v>
      </c>
      <c r="D186" s="645" t="s">
        <v>974</v>
      </c>
      <c r="E186" s="645" t="s">
        <v>974</v>
      </c>
      <c r="F186" s="645" t="s">
        <v>974</v>
      </c>
      <c r="G186" s="645" t="s">
        <v>974</v>
      </c>
      <c r="H186" s="645" t="s">
        <v>974</v>
      </c>
      <c r="I186" s="645" t="s">
        <v>974</v>
      </c>
      <c r="J186" s="645" t="s">
        <v>974</v>
      </c>
      <c r="K186" s="645" t="s">
        <v>974</v>
      </c>
      <c r="L186" s="645" t="s">
        <v>974</v>
      </c>
      <c r="M186" s="645" t="s">
        <v>974</v>
      </c>
      <c r="N186" s="645" t="s">
        <v>974</v>
      </c>
      <c r="O186" s="646" t="s">
        <v>974</v>
      </c>
      <c r="P186" s="617"/>
    </row>
    <row r="187" spans="1:16" s="602" customFormat="1" x14ac:dyDescent="0.25">
      <c r="A187" s="618" t="s">
        <v>1158</v>
      </c>
      <c r="B187" s="635" t="s">
        <v>1159</v>
      </c>
      <c r="C187" s="620" t="s">
        <v>972</v>
      </c>
      <c r="D187" s="645">
        <f t="shared" ref="D187:F187" si="30">D190</f>
        <v>7.730179999999999E-2</v>
      </c>
      <c r="E187" s="645">
        <f t="shared" si="30"/>
        <v>0.71542220000000001</v>
      </c>
      <c r="F187" s="645">
        <f t="shared" si="30"/>
        <v>1.8555676999999999</v>
      </c>
      <c r="G187" s="645" t="s">
        <v>974</v>
      </c>
      <c r="H187" s="645" t="s">
        <v>974</v>
      </c>
      <c r="I187" s="645" t="s">
        <v>974</v>
      </c>
      <c r="J187" s="645" t="s">
        <v>974</v>
      </c>
      <c r="K187" s="645" t="s">
        <v>974</v>
      </c>
      <c r="L187" s="645" t="s">
        <v>974</v>
      </c>
      <c r="M187" s="645" t="s">
        <v>974</v>
      </c>
      <c r="N187" s="645" t="s">
        <v>974</v>
      </c>
      <c r="O187" s="646" t="s">
        <v>974</v>
      </c>
      <c r="P187" s="617"/>
    </row>
    <row r="188" spans="1:16" s="602" customFormat="1" x14ac:dyDescent="0.25">
      <c r="A188" s="618" t="s">
        <v>1160</v>
      </c>
      <c r="B188" s="634" t="s">
        <v>1161</v>
      </c>
      <c r="C188" s="620" t="s">
        <v>972</v>
      </c>
      <c r="D188" s="645" t="s">
        <v>974</v>
      </c>
      <c r="E188" s="645" t="s">
        <v>974</v>
      </c>
      <c r="F188" s="645" t="s">
        <v>974</v>
      </c>
      <c r="G188" s="645" t="s">
        <v>974</v>
      </c>
      <c r="H188" s="645" t="s">
        <v>974</v>
      </c>
      <c r="I188" s="645" t="s">
        <v>974</v>
      </c>
      <c r="J188" s="645" t="s">
        <v>974</v>
      </c>
      <c r="K188" s="645" t="s">
        <v>974</v>
      </c>
      <c r="L188" s="645" t="s">
        <v>974</v>
      </c>
      <c r="M188" s="645" t="s">
        <v>974</v>
      </c>
      <c r="N188" s="645" t="s">
        <v>974</v>
      </c>
      <c r="O188" s="646" t="s">
        <v>974</v>
      </c>
      <c r="P188" s="617"/>
    </row>
    <row r="189" spans="1:16" s="602" customFormat="1" x14ac:dyDescent="0.25">
      <c r="A189" s="618" t="s">
        <v>1162</v>
      </c>
      <c r="B189" s="634" t="s">
        <v>1163</v>
      </c>
      <c r="C189" s="620" t="s">
        <v>972</v>
      </c>
      <c r="D189" s="645" t="s">
        <v>974</v>
      </c>
      <c r="E189" s="645" t="s">
        <v>974</v>
      </c>
      <c r="F189" s="645" t="s">
        <v>974</v>
      </c>
      <c r="G189" s="645" t="s">
        <v>974</v>
      </c>
      <c r="H189" s="645" t="s">
        <v>974</v>
      </c>
      <c r="I189" s="645" t="s">
        <v>974</v>
      </c>
      <c r="J189" s="645" t="s">
        <v>974</v>
      </c>
      <c r="K189" s="645" t="s">
        <v>974</v>
      </c>
      <c r="L189" s="645" t="s">
        <v>974</v>
      </c>
      <c r="M189" s="645" t="s">
        <v>974</v>
      </c>
      <c r="N189" s="645" t="s">
        <v>974</v>
      </c>
      <c r="O189" s="646" t="s">
        <v>974</v>
      </c>
      <c r="P189" s="617"/>
    </row>
    <row r="190" spans="1:16" s="602" customFormat="1" x14ac:dyDescent="0.25">
      <c r="A190" s="618" t="s">
        <v>1164</v>
      </c>
      <c r="B190" s="634" t="s">
        <v>1165</v>
      </c>
      <c r="C190" s="620" t="s">
        <v>972</v>
      </c>
      <c r="D190" s="645">
        <f t="shared" ref="D190:F190" si="31">D57*1.18</f>
        <v>7.730179999999999E-2</v>
      </c>
      <c r="E190" s="645">
        <f t="shared" si="31"/>
        <v>0.71542220000000001</v>
      </c>
      <c r="F190" s="645">
        <f t="shared" si="31"/>
        <v>1.8555676999999999</v>
      </c>
      <c r="G190" s="645" t="s">
        <v>974</v>
      </c>
      <c r="H190" s="645" t="s">
        <v>974</v>
      </c>
      <c r="I190" s="645" t="s">
        <v>974</v>
      </c>
      <c r="J190" s="645" t="s">
        <v>974</v>
      </c>
      <c r="K190" s="645" t="s">
        <v>974</v>
      </c>
      <c r="L190" s="645" t="s">
        <v>974</v>
      </c>
      <c r="M190" s="645" t="s">
        <v>974</v>
      </c>
      <c r="N190" s="645" t="s">
        <v>974</v>
      </c>
      <c r="O190" s="646" t="s">
        <v>974</v>
      </c>
      <c r="P190" s="617"/>
    </row>
    <row r="191" spans="1:16" s="602" customFormat="1" ht="31.5" x14ac:dyDescent="0.25">
      <c r="A191" s="618" t="s">
        <v>1166</v>
      </c>
      <c r="B191" s="635" t="s">
        <v>1167</v>
      </c>
      <c r="C191" s="620" t="s">
        <v>972</v>
      </c>
      <c r="D191" s="645" t="s">
        <v>974</v>
      </c>
      <c r="E191" s="645" t="s">
        <v>974</v>
      </c>
      <c r="F191" s="645" t="s">
        <v>974</v>
      </c>
      <c r="G191" s="645" t="s">
        <v>974</v>
      </c>
      <c r="H191" s="645" t="s">
        <v>974</v>
      </c>
      <c r="I191" s="645" t="s">
        <v>974</v>
      </c>
      <c r="J191" s="645" t="s">
        <v>974</v>
      </c>
      <c r="K191" s="645" t="s">
        <v>974</v>
      </c>
      <c r="L191" s="645" t="s">
        <v>974</v>
      </c>
      <c r="M191" s="645" t="s">
        <v>974</v>
      </c>
      <c r="N191" s="645" t="s">
        <v>974</v>
      </c>
      <c r="O191" s="646" t="s">
        <v>974</v>
      </c>
      <c r="P191" s="617"/>
    </row>
    <row r="192" spans="1:16" s="602" customFormat="1" ht="31.5" x14ac:dyDescent="0.25">
      <c r="A192" s="618" t="s">
        <v>1168</v>
      </c>
      <c r="B192" s="635" t="s">
        <v>1169</v>
      </c>
      <c r="C192" s="620" t="s">
        <v>972</v>
      </c>
      <c r="D192" s="645" t="s">
        <v>974</v>
      </c>
      <c r="E192" s="645" t="s">
        <v>974</v>
      </c>
      <c r="F192" s="645" t="s">
        <v>974</v>
      </c>
      <c r="G192" s="645" t="s">
        <v>974</v>
      </c>
      <c r="H192" s="645" t="s">
        <v>974</v>
      </c>
      <c r="I192" s="645" t="s">
        <v>974</v>
      </c>
      <c r="J192" s="645" t="s">
        <v>974</v>
      </c>
      <c r="K192" s="645" t="s">
        <v>974</v>
      </c>
      <c r="L192" s="645" t="s">
        <v>974</v>
      </c>
      <c r="M192" s="645" t="s">
        <v>974</v>
      </c>
      <c r="N192" s="645" t="s">
        <v>974</v>
      </c>
      <c r="O192" s="646" t="s">
        <v>974</v>
      </c>
      <c r="P192" s="617"/>
    </row>
    <row r="193" spans="1:16" s="602" customFormat="1" x14ac:dyDescent="0.25">
      <c r="A193" s="618" t="s">
        <v>1170</v>
      </c>
      <c r="B193" s="635" t="s">
        <v>1171</v>
      </c>
      <c r="C193" s="620" t="s">
        <v>972</v>
      </c>
      <c r="D193" s="645" t="s">
        <v>974</v>
      </c>
      <c r="E193" s="645" t="s">
        <v>974</v>
      </c>
      <c r="F193" s="645" t="s">
        <v>974</v>
      </c>
      <c r="G193" s="645" t="s">
        <v>974</v>
      </c>
      <c r="H193" s="645" t="s">
        <v>974</v>
      </c>
      <c r="I193" s="645" t="s">
        <v>974</v>
      </c>
      <c r="J193" s="645" t="s">
        <v>974</v>
      </c>
      <c r="K193" s="645" t="s">
        <v>974</v>
      </c>
      <c r="L193" s="645" t="s">
        <v>974</v>
      </c>
      <c r="M193" s="645" t="s">
        <v>974</v>
      </c>
      <c r="N193" s="645" t="s">
        <v>974</v>
      </c>
      <c r="O193" s="646" t="s">
        <v>974</v>
      </c>
      <c r="P193" s="617"/>
    </row>
    <row r="194" spans="1:16" s="602" customFormat="1" x14ac:dyDescent="0.25">
      <c r="A194" s="618" t="s">
        <v>1172</v>
      </c>
      <c r="B194" s="635" t="s">
        <v>1173</v>
      </c>
      <c r="C194" s="620" t="s">
        <v>972</v>
      </c>
      <c r="D194" s="645">
        <v>23.20457</v>
      </c>
      <c r="E194" s="645">
        <v>24.978900000000003</v>
      </c>
      <c r="F194" s="645">
        <v>34.834440000000001</v>
      </c>
      <c r="G194" s="645" t="s">
        <v>974</v>
      </c>
      <c r="H194" s="645" t="s">
        <v>974</v>
      </c>
      <c r="I194" s="645" t="s">
        <v>974</v>
      </c>
      <c r="J194" s="645" t="s">
        <v>974</v>
      </c>
      <c r="K194" s="645" t="s">
        <v>974</v>
      </c>
      <c r="L194" s="645" t="s">
        <v>974</v>
      </c>
      <c r="M194" s="645" t="s">
        <v>974</v>
      </c>
      <c r="N194" s="645" t="s">
        <v>974</v>
      </c>
      <c r="O194" s="646" t="s">
        <v>974</v>
      </c>
      <c r="P194" s="617"/>
    </row>
    <row r="195" spans="1:16" s="602" customFormat="1" x14ac:dyDescent="0.25">
      <c r="A195" s="618" t="s">
        <v>1174</v>
      </c>
      <c r="B195" s="635" t="s">
        <v>1175</v>
      </c>
      <c r="C195" s="620" t="s">
        <v>972</v>
      </c>
      <c r="D195" s="645">
        <v>4.9911000000000003</v>
      </c>
      <c r="E195" s="645">
        <v>5.7694600000000005</v>
      </c>
      <c r="F195" s="645">
        <v>7.4925800000000002</v>
      </c>
      <c r="G195" s="645" t="s">
        <v>974</v>
      </c>
      <c r="H195" s="645" t="s">
        <v>974</v>
      </c>
      <c r="I195" s="645" t="s">
        <v>974</v>
      </c>
      <c r="J195" s="645" t="s">
        <v>974</v>
      </c>
      <c r="K195" s="645" t="s">
        <v>974</v>
      </c>
      <c r="L195" s="645" t="s">
        <v>974</v>
      </c>
      <c r="M195" s="645" t="s">
        <v>974</v>
      </c>
      <c r="N195" s="645" t="s">
        <v>974</v>
      </c>
      <c r="O195" s="646" t="s">
        <v>974</v>
      </c>
      <c r="P195" s="617"/>
    </row>
    <row r="196" spans="1:16" s="602" customFormat="1" x14ac:dyDescent="0.25">
      <c r="A196" s="618" t="s">
        <v>1176</v>
      </c>
      <c r="B196" s="635" t="s">
        <v>1177</v>
      </c>
      <c r="C196" s="620" t="s">
        <v>972</v>
      </c>
      <c r="D196" s="645">
        <f t="shared" ref="D196:F196" si="32">D197+D70</f>
        <v>0.78780000000000072</v>
      </c>
      <c r="E196" s="645">
        <f t="shared" si="32"/>
        <v>0.35052999999999995</v>
      </c>
      <c r="F196" s="645">
        <f t="shared" si="32"/>
        <v>5.9355652499999998</v>
      </c>
      <c r="G196" s="645" t="s">
        <v>974</v>
      </c>
      <c r="H196" s="645" t="s">
        <v>974</v>
      </c>
      <c r="I196" s="645" t="s">
        <v>974</v>
      </c>
      <c r="J196" s="645" t="s">
        <v>974</v>
      </c>
      <c r="K196" s="645" t="s">
        <v>974</v>
      </c>
      <c r="L196" s="645" t="s">
        <v>974</v>
      </c>
      <c r="M196" s="645" t="s">
        <v>974</v>
      </c>
      <c r="N196" s="645" t="s">
        <v>974</v>
      </c>
      <c r="O196" s="646" t="s">
        <v>974</v>
      </c>
      <c r="P196" s="617"/>
    </row>
    <row r="197" spans="1:16" s="602" customFormat="1" x14ac:dyDescent="0.25">
      <c r="A197" s="618" t="s">
        <v>1178</v>
      </c>
      <c r="B197" s="634" t="s">
        <v>1179</v>
      </c>
      <c r="C197" s="620" t="s">
        <v>972</v>
      </c>
      <c r="D197" s="645">
        <f t="shared" ref="D197:F197" si="33">D124</f>
        <v>0.72960000000000069</v>
      </c>
      <c r="E197" s="645">
        <f t="shared" si="33"/>
        <v>0</v>
      </c>
      <c r="F197" s="645">
        <f t="shared" si="33"/>
        <v>5.4939999999999998</v>
      </c>
      <c r="G197" s="645" t="s">
        <v>974</v>
      </c>
      <c r="H197" s="645" t="s">
        <v>974</v>
      </c>
      <c r="I197" s="645" t="s">
        <v>974</v>
      </c>
      <c r="J197" s="645" t="s">
        <v>974</v>
      </c>
      <c r="K197" s="645" t="s">
        <v>974</v>
      </c>
      <c r="L197" s="645" t="s">
        <v>974</v>
      </c>
      <c r="M197" s="645" t="s">
        <v>974</v>
      </c>
      <c r="N197" s="645" t="s">
        <v>974</v>
      </c>
      <c r="O197" s="646" t="s">
        <v>974</v>
      </c>
      <c r="P197" s="617"/>
    </row>
    <row r="198" spans="1:16" s="602" customFormat="1" x14ac:dyDescent="0.25">
      <c r="A198" s="618" t="s">
        <v>1180</v>
      </c>
      <c r="B198" s="635" t="s">
        <v>1181</v>
      </c>
      <c r="C198" s="620" t="s">
        <v>972</v>
      </c>
      <c r="D198" s="645">
        <f t="shared" ref="D198:F198" si="34">D60*1.18</f>
        <v>0.64049219999999996</v>
      </c>
      <c r="E198" s="645">
        <f t="shared" si="34"/>
        <v>0.82065460000000001</v>
      </c>
      <c r="F198" s="645">
        <f t="shared" si="34"/>
        <v>0.91202235399999998</v>
      </c>
      <c r="G198" s="645" t="s">
        <v>974</v>
      </c>
      <c r="H198" s="645" t="s">
        <v>974</v>
      </c>
      <c r="I198" s="645" t="s">
        <v>974</v>
      </c>
      <c r="J198" s="645" t="s">
        <v>974</v>
      </c>
      <c r="K198" s="645" t="s">
        <v>974</v>
      </c>
      <c r="L198" s="645" t="s">
        <v>974</v>
      </c>
      <c r="M198" s="645" t="s">
        <v>974</v>
      </c>
      <c r="N198" s="645" t="s">
        <v>974</v>
      </c>
      <c r="O198" s="646" t="s">
        <v>974</v>
      </c>
      <c r="P198" s="617"/>
    </row>
    <row r="199" spans="1:16" s="602" customFormat="1" x14ac:dyDescent="0.25">
      <c r="A199" s="618" t="s">
        <v>1182</v>
      </c>
      <c r="B199" s="635" t="s">
        <v>1183</v>
      </c>
      <c r="C199" s="620" t="s">
        <v>972</v>
      </c>
      <c r="D199" s="645">
        <f t="shared" ref="D199:F199" si="35">D62*1.18</f>
        <v>2.9356512000000001</v>
      </c>
      <c r="E199" s="645">
        <f t="shared" si="35"/>
        <v>12.650343399999999</v>
      </c>
      <c r="F199" s="645">
        <f t="shared" si="35"/>
        <v>22.218095391999999</v>
      </c>
      <c r="G199" s="645" t="s">
        <v>974</v>
      </c>
      <c r="H199" s="645" t="s">
        <v>974</v>
      </c>
      <c r="I199" s="645" t="s">
        <v>974</v>
      </c>
      <c r="J199" s="645" t="s">
        <v>974</v>
      </c>
      <c r="K199" s="645" t="s">
        <v>974</v>
      </c>
      <c r="L199" s="645" t="s">
        <v>974</v>
      </c>
      <c r="M199" s="645" t="s">
        <v>974</v>
      </c>
      <c r="N199" s="645" t="s">
        <v>974</v>
      </c>
      <c r="O199" s="646" t="s">
        <v>974</v>
      </c>
      <c r="P199" s="617"/>
    </row>
    <row r="200" spans="1:16" s="602" customFormat="1" x14ac:dyDescent="0.25">
      <c r="A200" s="618" t="s">
        <v>1184</v>
      </c>
      <c r="B200" s="635" t="s">
        <v>1185</v>
      </c>
      <c r="C200" s="620" t="s">
        <v>972</v>
      </c>
      <c r="D200" s="645">
        <f t="shared" ref="D200:F200" si="36">D75*1.18</f>
        <v>2.9004635999999997</v>
      </c>
      <c r="E200" s="645">
        <f t="shared" si="36"/>
        <v>12.044590400000001</v>
      </c>
      <c r="F200" s="645">
        <f t="shared" si="36"/>
        <v>31.801914629800002</v>
      </c>
      <c r="G200" s="645" t="s">
        <v>974</v>
      </c>
      <c r="H200" s="645" t="s">
        <v>974</v>
      </c>
      <c r="I200" s="645" t="s">
        <v>974</v>
      </c>
      <c r="J200" s="645" t="s">
        <v>974</v>
      </c>
      <c r="K200" s="645" t="s">
        <v>974</v>
      </c>
      <c r="L200" s="645" t="s">
        <v>974</v>
      </c>
      <c r="M200" s="645" t="s">
        <v>974</v>
      </c>
      <c r="N200" s="645" t="s">
        <v>974</v>
      </c>
      <c r="O200" s="646" t="s">
        <v>974</v>
      </c>
      <c r="P200" s="617"/>
    </row>
    <row r="201" spans="1:16" s="602" customFormat="1" ht="31.5" x14ac:dyDescent="0.25">
      <c r="A201" s="618" t="s">
        <v>1186</v>
      </c>
      <c r="B201" s="635" t="s">
        <v>1187</v>
      </c>
      <c r="C201" s="620" t="s">
        <v>972</v>
      </c>
      <c r="D201" s="645" t="s">
        <v>974</v>
      </c>
      <c r="E201" s="645" t="s">
        <v>974</v>
      </c>
      <c r="F201" s="645" t="s">
        <v>974</v>
      </c>
      <c r="G201" s="645" t="s">
        <v>974</v>
      </c>
      <c r="H201" s="645" t="s">
        <v>974</v>
      </c>
      <c r="I201" s="645" t="s">
        <v>974</v>
      </c>
      <c r="J201" s="645" t="s">
        <v>974</v>
      </c>
      <c r="K201" s="645" t="s">
        <v>974</v>
      </c>
      <c r="L201" s="645" t="s">
        <v>974</v>
      </c>
      <c r="M201" s="645" t="s">
        <v>974</v>
      </c>
      <c r="N201" s="645" t="s">
        <v>974</v>
      </c>
      <c r="O201" s="646" t="s">
        <v>974</v>
      </c>
      <c r="P201" s="617"/>
    </row>
    <row r="202" spans="1:16" s="602" customFormat="1" ht="16.5" thickBot="1" x14ac:dyDescent="0.3">
      <c r="A202" s="627" t="s">
        <v>1188</v>
      </c>
      <c r="B202" s="639" t="s">
        <v>1189</v>
      </c>
      <c r="C202" s="629" t="s">
        <v>972</v>
      </c>
      <c r="D202" s="647">
        <v>0</v>
      </c>
      <c r="E202" s="647">
        <v>0</v>
      </c>
      <c r="F202" s="647">
        <v>0</v>
      </c>
      <c r="G202" s="647" t="s">
        <v>974</v>
      </c>
      <c r="H202" s="647" t="s">
        <v>974</v>
      </c>
      <c r="I202" s="647" t="s">
        <v>974</v>
      </c>
      <c r="J202" s="647" t="s">
        <v>974</v>
      </c>
      <c r="K202" s="647" t="s">
        <v>974</v>
      </c>
      <c r="L202" s="647" t="s">
        <v>974</v>
      </c>
      <c r="M202" s="647" t="s">
        <v>974</v>
      </c>
      <c r="N202" s="647" t="s">
        <v>974</v>
      </c>
      <c r="O202" s="648" t="s">
        <v>974</v>
      </c>
      <c r="P202" s="617"/>
    </row>
    <row r="203" spans="1:16" s="602" customFormat="1" ht="26.25" customHeight="1" x14ac:dyDescent="0.25">
      <c r="A203" s="610" t="s">
        <v>1190</v>
      </c>
      <c r="B203" s="611" t="s">
        <v>1191</v>
      </c>
      <c r="C203" s="612" t="s">
        <v>972</v>
      </c>
      <c r="D203" s="643">
        <v>0</v>
      </c>
      <c r="E203" s="643">
        <v>0</v>
      </c>
      <c r="F203" s="643">
        <v>0</v>
      </c>
      <c r="G203" s="643" t="s">
        <v>974</v>
      </c>
      <c r="H203" s="643" t="s">
        <v>974</v>
      </c>
      <c r="I203" s="643" t="s">
        <v>974</v>
      </c>
      <c r="J203" s="643" t="s">
        <v>974</v>
      </c>
      <c r="K203" s="643" t="s">
        <v>974</v>
      </c>
      <c r="L203" s="643" t="s">
        <v>974</v>
      </c>
      <c r="M203" s="643" t="s">
        <v>974</v>
      </c>
      <c r="N203" s="643" t="s">
        <v>974</v>
      </c>
      <c r="O203" s="644" t="s">
        <v>974</v>
      </c>
      <c r="P203" s="617"/>
    </row>
    <row r="204" spans="1:16" s="602" customFormat="1" x14ac:dyDescent="0.25">
      <c r="A204" s="618" t="s">
        <v>1192</v>
      </c>
      <c r="B204" s="635" t="s">
        <v>1193</v>
      </c>
      <c r="C204" s="620" t="s">
        <v>972</v>
      </c>
      <c r="D204" s="645" t="s">
        <v>974</v>
      </c>
      <c r="E204" s="645" t="s">
        <v>974</v>
      </c>
      <c r="F204" s="645" t="s">
        <v>974</v>
      </c>
      <c r="G204" s="645" t="s">
        <v>974</v>
      </c>
      <c r="H204" s="645" t="s">
        <v>974</v>
      </c>
      <c r="I204" s="645" t="s">
        <v>974</v>
      </c>
      <c r="J204" s="645" t="s">
        <v>974</v>
      </c>
      <c r="K204" s="645" t="s">
        <v>974</v>
      </c>
      <c r="L204" s="645" t="s">
        <v>974</v>
      </c>
      <c r="M204" s="645" t="s">
        <v>974</v>
      </c>
      <c r="N204" s="645" t="s">
        <v>974</v>
      </c>
      <c r="O204" s="646" t="s">
        <v>974</v>
      </c>
      <c r="P204" s="617"/>
    </row>
    <row r="205" spans="1:16" s="602" customFormat="1" x14ac:dyDescent="0.25">
      <c r="A205" s="618" t="s">
        <v>1194</v>
      </c>
      <c r="B205" s="635" t="s">
        <v>1195</v>
      </c>
      <c r="C205" s="620" t="s">
        <v>972</v>
      </c>
      <c r="D205" s="645" t="s">
        <v>974</v>
      </c>
      <c r="E205" s="645" t="s">
        <v>974</v>
      </c>
      <c r="F205" s="645" t="s">
        <v>974</v>
      </c>
      <c r="G205" s="645" t="s">
        <v>974</v>
      </c>
      <c r="H205" s="645" t="s">
        <v>974</v>
      </c>
      <c r="I205" s="645" t="s">
        <v>974</v>
      </c>
      <c r="J205" s="645" t="s">
        <v>974</v>
      </c>
      <c r="K205" s="645" t="s">
        <v>974</v>
      </c>
      <c r="L205" s="645" t="s">
        <v>974</v>
      </c>
      <c r="M205" s="645" t="s">
        <v>974</v>
      </c>
      <c r="N205" s="645" t="s">
        <v>974</v>
      </c>
      <c r="O205" s="646" t="s">
        <v>974</v>
      </c>
      <c r="P205" s="617"/>
    </row>
    <row r="206" spans="1:16" s="602" customFormat="1" ht="34.5" customHeight="1" x14ac:dyDescent="0.25">
      <c r="A206" s="618" t="s">
        <v>1196</v>
      </c>
      <c r="B206" s="634" t="s">
        <v>1197</v>
      </c>
      <c r="C206" s="620" t="s">
        <v>972</v>
      </c>
      <c r="D206" s="645" t="s">
        <v>974</v>
      </c>
      <c r="E206" s="645" t="s">
        <v>974</v>
      </c>
      <c r="F206" s="645" t="s">
        <v>974</v>
      </c>
      <c r="G206" s="645" t="s">
        <v>974</v>
      </c>
      <c r="H206" s="645" t="s">
        <v>974</v>
      </c>
      <c r="I206" s="645" t="s">
        <v>974</v>
      </c>
      <c r="J206" s="645" t="s">
        <v>974</v>
      </c>
      <c r="K206" s="645" t="s">
        <v>974</v>
      </c>
      <c r="L206" s="645" t="s">
        <v>974</v>
      </c>
      <c r="M206" s="645" t="s">
        <v>974</v>
      </c>
      <c r="N206" s="645" t="s">
        <v>974</v>
      </c>
      <c r="O206" s="646" t="s">
        <v>974</v>
      </c>
      <c r="P206" s="617"/>
    </row>
    <row r="207" spans="1:16" s="602" customFormat="1" x14ac:dyDescent="0.25">
      <c r="A207" s="618" t="s">
        <v>1198</v>
      </c>
      <c r="B207" s="636" t="s">
        <v>1199</v>
      </c>
      <c r="C207" s="620" t="s">
        <v>972</v>
      </c>
      <c r="D207" s="645" t="s">
        <v>974</v>
      </c>
      <c r="E207" s="645" t="s">
        <v>974</v>
      </c>
      <c r="F207" s="645" t="s">
        <v>974</v>
      </c>
      <c r="G207" s="645" t="s">
        <v>974</v>
      </c>
      <c r="H207" s="645" t="s">
        <v>974</v>
      </c>
      <c r="I207" s="645" t="s">
        <v>974</v>
      </c>
      <c r="J207" s="645" t="s">
        <v>974</v>
      </c>
      <c r="K207" s="645" t="s">
        <v>974</v>
      </c>
      <c r="L207" s="645" t="s">
        <v>974</v>
      </c>
      <c r="M207" s="645" t="s">
        <v>974</v>
      </c>
      <c r="N207" s="645" t="s">
        <v>974</v>
      </c>
      <c r="O207" s="646" t="s">
        <v>974</v>
      </c>
      <c r="P207" s="617"/>
    </row>
    <row r="208" spans="1:16" s="602" customFormat="1" x14ac:dyDescent="0.25">
      <c r="A208" s="618" t="s">
        <v>1200</v>
      </c>
      <c r="B208" s="636" t="s">
        <v>1201</v>
      </c>
      <c r="C208" s="620" t="s">
        <v>972</v>
      </c>
      <c r="D208" s="645" t="s">
        <v>974</v>
      </c>
      <c r="E208" s="645" t="s">
        <v>974</v>
      </c>
      <c r="F208" s="645" t="s">
        <v>974</v>
      </c>
      <c r="G208" s="645" t="s">
        <v>974</v>
      </c>
      <c r="H208" s="645" t="s">
        <v>974</v>
      </c>
      <c r="I208" s="645" t="s">
        <v>974</v>
      </c>
      <c r="J208" s="645" t="s">
        <v>974</v>
      </c>
      <c r="K208" s="645" t="s">
        <v>974</v>
      </c>
      <c r="L208" s="645" t="s">
        <v>974</v>
      </c>
      <c r="M208" s="645" t="s">
        <v>974</v>
      </c>
      <c r="N208" s="645" t="s">
        <v>974</v>
      </c>
      <c r="O208" s="646" t="s">
        <v>974</v>
      </c>
      <c r="P208" s="617"/>
    </row>
    <row r="209" spans="1:16" s="602" customFormat="1" ht="16.5" thickBot="1" x14ac:dyDescent="0.3">
      <c r="A209" s="627" t="s">
        <v>1202</v>
      </c>
      <c r="B209" s="639" t="s">
        <v>1203</v>
      </c>
      <c r="C209" s="629" t="s">
        <v>972</v>
      </c>
      <c r="D209" s="647" t="s">
        <v>974</v>
      </c>
      <c r="E209" s="647" t="s">
        <v>974</v>
      </c>
      <c r="F209" s="647" t="s">
        <v>974</v>
      </c>
      <c r="G209" s="647" t="s">
        <v>974</v>
      </c>
      <c r="H209" s="647" t="s">
        <v>974</v>
      </c>
      <c r="I209" s="647" t="s">
        <v>974</v>
      </c>
      <c r="J209" s="647" t="s">
        <v>974</v>
      </c>
      <c r="K209" s="647" t="s">
        <v>974</v>
      </c>
      <c r="L209" s="647" t="s">
        <v>974</v>
      </c>
      <c r="M209" s="647" t="s">
        <v>974</v>
      </c>
      <c r="N209" s="647" t="s">
        <v>974</v>
      </c>
      <c r="O209" s="648" t="s">
        <v>974</v>
      </c>
      <c r="P209" s="617"/>
    </row>
    <row r="210" spans="1:16" s="602" customFormat="1" x14ac:dyDescent="0.25">
      <c r="A210" s="610" t="s">
        <v>1204</v>
      </c>
      <c r="B210" s="611" t="s">
        <v>1205</v>
      </c>
      <c r="C210" s="612" t="s">
        <v>972</v>
      </c>
      <c r="D210" s="643">
        <f t="shared" ref="D210:E210" si="37">D211</f>
        <v>27.914079999999998</v>
      </c>
      <c r="E210" s="643">
        <f t="shared" si="37"/>
        <v>15.279819999999999</v>
      </c>
      <c r="F210" s="643">
        <f>F211</f>
        <v>61.584199999999996</v>
      </c>
      <c r="G210" s="643" t="s">
        <v>974</v>
      </c>
      <c r="H210" s="643" t="s">
        <v>974</v>
      </c>
      <c r="I210" s="643" t="s">
        <v>974</v>
      </c>
      <c r="J210" s="643" t="s">
        <v>974</v>
      </c>
      <c r="K210" s="643" t="s">
        <v>974</v>
      </c>
      <c r="L210" s="643" t="s">
        <v>974</v>
      </c>
      <c r="M210" s="643" t="s">
        <v>974</v>
      </c>
      <c r="N210" s="643" t="s">
        <v>974</v>
      </c>
      <c r="O210" s="644" t="s">
        <v>974</v>
      </c>
      <c r="P210" s="617"/>
    </row>
    <row r="211" spans="1:16" s="602" customFormat="1" x14ac:dyDescent="0.25">
      <c r="A211" s="618" t="s">
        <v>1206</v>
      </c>
      <c r="B211" s="635" t="s">
        <v>1207</v>
      </c>
      <c r="C211" s="620" t="s">
        <v>972</v>
      </c>
      <c r="D211" s="645">
        <f t="shared" ref="D211:E211" si="38">D213</f>
        <v>27.914079999999998</v>
      </c>
      <c r="E211" s="645">
        <f t="shared" si="38"/>
        <v>15.279819999999999</v>
      </c>
      <c r="F211" s="645">
        <f>F213</f>
        <v>61.584199999999996</v>
      </c>
      <c r="G211" s="645" t="s">
        <v>974</v>
      </c>
      <c r="H211" s="645" t="s">
        <v>974</v>
      </c>
      <c r="I211" s="645" t="s">
        <v>974</v>
      </c>
      <c r="J211" s="645" t="s">
        <v>974</v>
      </c>
      <c r="K211" s="645" t="s">
        <v>974</v>
      </c>
      <c r="L211" s="645" t="s">
        <v>974</v>
      </c>
      <c r="M211" s="645" t="s">
        <v>974</v>
      </c>
      <c r="N211" s="645" t="s">
        <v>974</v>
      </c>
      <c r="O211" s="646" t="s">
        <v>974</v>
      </c>
      <c r="P211" s="617"/>
    </row>
    <row r="212" spans="1:16" s="602" customFormat="1" x14ac:dyDescent="0.25">
      <c r="A212" s="618" t="s">
        <v>1208</v>
      </c>
      <c r="B212" s="634" t="s">
        <v>1209</v>
      </c>
      <c r="C212" s="620" t="s">
        <v>972</v>
      </c>
      <c r="D212" s="645"/>
      <c r="E212" s="645"/>
      <c r="F212" s="645"/>
      <c r="G212" s="645" t="s">
        <v>974</v>
      </c>
      <c r="H212" s="645" t="s">
        <v>974</v>
      </c>
      <c r="I212" s="645" t="s">
        <v>974</v>
      </c>
      <c r="J212" s="645" t="s">
        <v>974</v>
      </c>
      <c r="K212" s="645" t="s">
        <v>974</v>
      </c>
      <c r="L212" s="645" t="s">
        <v>974</v>
      </c>
      <c r="M212" s="645" t="s">
        <v>974</v>
      </c>
      <c r="N212" s="645" t="s">
        <v>974</v>
      </c>
      <c r="O212" s="646" t="s">
        <v>974</v>
      </c>
      <c r="P212" s="617"/>
    </row>
    <row r="213" spans="1:16" s="602" customFormat="1" x14ac:dyDescent="0.25">
      <c r="A213" s="618" t="s">
        <v>1210</v>
      </c>
      <c r="B213" s="634" t="s">
        <v>1211</v>
      </c>
      <c r="C213" s="620" t="s">
        <v>972</v>
      </c>
      <c r="D213" s="645">
        <f t="shared" ref="D213:E213" si="39">D373</f>
        <v>27.914079999999998</v>
      </c>
      <c r="E213" s="645">
        <f t="shared" si="39"/>
        <v>15.279819999999999</v>
      </c>
      <c r="F213" s="645">
        <f>F373</f>
        <v>61.584199999999996</v>
      </c>
      <c r="G213" s="645" t="s">
        <v>974</v>
      </c>
      <c r="H213" s="645" t="s">
        <v>974</v>
      </c>
      <c r="I213" s="645" t="s">
        <v>974</v>
      </c>
      <c r="J213" s="645" t="s">
        <v>974</v>
      </c>
      <c r="K213" s="645" t="s">
        <v>974</v>
      </c>
      <c r="L213" s="645" t="s">
        <v>974</v>
      </c>
      <c r="M213" s="645" t="s">
        <v>974</v>
      </c>
      <c r="N213" s="645" t="s">
        <v>974</v>
      </c>
      <c r="O213" s="646" t="s">
        <v>974</v>
      </c>
      <c r="P213" s="617"/>
    </row>
    <row r="214" spans="1:16" s="602" customFormat="1" ht="31.5" x14ac:dyDescent="0.25">
      <c r="A214" s="618" t="s">
        <v>1212</v>
      </c>
      <c r="B214" s="634" t="s">
        <v>1213</v>
      </c>
      <c r="C214" s="620" t="s">
        <v>972</v>
      </c>
      <c r="D214" s="645">
        <v>0</v>
      </c>
      <c r="E214" s="645">
        <v>0</v>
      </c>
      <c r="F214" s="645">
        <v>0</v>
      </c>
      <c r="G214" s="645" t="s">
        <v>974</v>
      </c>
      <c r="H214" s="645" t="s">
        <v>974</v>
      </c>
      <c r="I214" s="645" t="s">
        <v>974</v>
      </c>
      <c r="J214" s="645" t="s">
        <v>974</v>
      </c>
      <c r="K214" s="645" t="s">
        <v>974</v>
      </c>
      <c r="L214" s="645" t="s">
        <v>974</v>
      </c>
      <c r="M214" s="645" t="s">
        <v>974</v>
      </c>
      <c r="N214" s="645" t="s">
        <v>974</v>
      </c>
      <c r="O214" s="646" t="s">
        <v>974</v>
      </c>
      <c r="P214" s="617"/>
    </row>
    <row r="215" spans="1:16" s="602" customFormat="1" x14ac:dyDescent="0.25">
      <c r="A215" s="618" t="s">
        <v>1214</v>
      </c>
      <c r="B215" s="634" t="s">
        <v>1215</v>
      </c>
      <c r="C215" s="620" t="s">
        <v>972</v>
      </c>
      <c r="D215" s="645">
        <v>0</v>
      </c>
      <c r="E215" s="645">
        <v>0</v>
      </c>
      <c r="F215" s="645">
        <v>0</v>
      </c>
      <c r="G215" s="645" t="s">
        <v>974</v>
      </c>
      <c r="H215" s="645" t="s">
        <v>974</v>
      </c>
      <c r="I215" s="645" t="s">
        <v>974</v>
      </c>
      <c r="J215" s="645" t="s">
        <v>974</v>
      </c>
      <c r="K215" s="645" t="s">
        <v>974</v>
      </c>
      <c r="L215" s="645" t="s">
        <v>974</v>
      </c>
      <c r="M215" s="645" t="s">
        <v>974</v>
      </c>
      <c r="N215" s="645" t="s">
        <v>974</v>
      </c>
      <c r="O215" s="646" t="s">
        <v>974</v>
      </c>
      <c r="P215" s="617"/>
    </row>
    <row r="216" spans="1:16" s="602" customFormat="1" x14ac:dyDescent="0.25">
      <c r="A216" s="618" t="s">
        <v>1216</v>
      </c>
      <c r="B216" s="634" t="s">
        <v>1217</v>
      </c>
      <c r="C216" s="620" t="s">
        <v>972</v>
      </c>
      <c r="D216" s="645" t="s">
        <v>974</v>
      </c>
      <c r="E216" s="645" t="s">
        <v>974</v>
      </c>
      <c r="F216" s="645" t="s">
        <v>974</v>
      </c>
      <c r="G216" s="645" t="s">
        <v>974</v>
      </c>
      <c r="H216" s="645" t="s">
        <v>974</v>
      </c>
      <c r="I216" s="645" t="s">
        <v>974</v>
      </c>
      <c r="J216" s="645" t="s">
        <v>974</v>
      </c>
      <c r="K216" s="645" t="s">
        <v>974</v>
      </c>
      <c r="L216" s="645" t="s">
        <v>974</v>
      </c>
      <c r="M216" s="645" t="s">
        <v>974</v>
      </c>
      <c r="N216" s="645" t="s">
        <v>974</v>
      </c>
      <c r="O216" s="646" t="s">
        <v>974</v>
      </c>
      <c r="P216" s="617"/>
    </row>
    <row r="217" spans="1:16" s="602" customFormat="1" x14ac:dyDescent="0.25">
      <c r="A217" s="618" t="s">
        <v>1218</v>
      </c>
      <c r="B217" s="634" t="s">
        <v>1219</v>
      </c>
      <c r="C217" s="620" t="s">
        <v>972</v>
      </c>
      <c r="D217" s="645" t="s">
        <v>974</v>
      </c>
      <c r="E217" s="645" t="s">
        <v>974</v>
      </c>
      <c r="F217" s="645" t="s">
        <v>974</v>
      </c>
      <c r="G217" s="645" t="s">
        <v>974</v>
      </c>
      <c r="H217" s="645" t="s">
        <v>974</v>
      </c>
      <c r="I217" s="645" t="s">
        <v>974</v>
      </c>
      <c r="J217" s="645" t="s">
        <v>974</v>
      </c>
      <c r="K217" s="645" t="s">
        <v>974</v>
      </c>
      <c r="L217" s="645" t="s">
        <v>974</v>
      </c>
      <c r="M217" s="645" t="s">
        <v>974</v>
      </c>
      <c r="N217" s="645" t="s">
        <v>974</v>
      </c>
      <c r="O217" s="646" t="s">
        <v>974</v>
      </c>
      <c r="P217" s="617"/>
    </row>
    <row r="218" spans="1:16" s="602" customFormat="1" x14ac:dyDescent="0.25">
      <c r="A218" s="618" t="s">
        <v>1220</v>
      </c>
      <c r="B218" s="635" t="s">
        <v>1221</v>
      </c>
      <c r="C218" s="620" t="s">
        <v>972</v>
      </c>
      <c r="D218" s="645" t="s">
        <v>974</v>
      </c>
      <c r="E218" s="645" t="s">
        <v>974</v>
      </c>
      <c r="F218" s="645" t="s">
        <v>974</v>
      </c>
      <c r="G218" s="645" t="s">
        <v>974</v>
      </c>
      <c r="H218" s="645" t="s">
        <v>974</v>
      </c>
      <c r="I218" s="645" t="s">
        <v>974</v>
      </c>
      <c r="J218" s="645" t="s">
        <v>974</v>
      </c>
      <c r="K218" s="645" t="s">
        <v>974</v>
      </c>
      <c r="L218" s="645" t="s">
        <v>974</v>
      </c>
      <c r="M218" s="645" t="s">
        <v>974</v>
      </c>
      <c r="N218" s="645" t="s">
        <v>974</v>
      </c>
      <c r="O218" s="646" t="s">
        <v>974</v>
      </c>
      <c r="P218" s="617"/>
    </row>
    <row r="219" spans="1:16" s="602" customFormat="1" x14ac:dyDescent="0.25">
      <c r="A219" s="618" t="s">
        <v>1222</v>
      </c>
      <c r="B219" s="635" t="s">
        <v>1223</v>
      </c>
      <c r="C219" s="620" t="s">
        <v>972</v>
      </c>
      <c r="D219" s="645" t="s">
        <v>974</v>
      </c>
      <c r="E219" s="645" t="s">
        <v>974</v>
      </c>
      <c r="F219" s="645" t="s">
        <v>974</v>
      </c>
      <c r="G219" s="645" t="s">
        <v>974</v>
      </c>
      <c r="H219" s="645" t="s">
        <v>974</v>
      </c>
      <c r="I219" s="645" t="s">
        <v>974</v>
      </c>
      <c r="J219" s="645" t="s">
        <v>974</v>
      </c>
      <c r="K219" s="645" t="s">
        <v>974</v>
      </c>
      <c r="L219" s="645" t="s">
        <v>974</v>
      </c>
      <c r="M219" s="645" t="s">
        <v>974</v>
      </c>
      <c r="N219" s="645" t="s">
        <v>974</v>
      </c>
      <c r="O219" s="646" t="s">
        <v>974</v>
      </c>
      <c r="P219" s="617"/>
    </row>
    <row r="220" spans="1:16" s="602" customFormat="1" x14ac:dyDescent="0.25">
      <c r="A220" s="618" t="s">
        <v>1224</v>
      </c>
      <c r="B220" s="635" t="s">
        <v>1056</v>
      </c>
      <c r="C220" s="620" t="s">
        <v>974</v>
      </c>
      <c r="D220" s="645" t="s">
        <v>974</v>
      </c>
      <c r="E220" s="645" t="s">
        <v>974</v>
      </c>
      <c r="F220" s="645" t="s">
        <v>974</v>
      </c>
      <c r="G220" s="645" t="s">
        <v>974</v>
      </c>
      <c r="H220" s="645" t="s">
        <v>974</v>
      </c>
      <c r="I220" s="645" t="s">
        <v>974</v>
      </c>
      <c r="J220" s="645" t="s">
        <v>974</v>
      </c>
      <c r="K220" s="645" t="s">
        <v>974</v>
      </c>
      <c r="L220" s="645" t="s">
        <v>974</v>
      </c>
      <c r="M220" s="645" t="s">
        <v>974</v>
      </c>
      <c r="N220" s="645" t="s">
        <v>974</v>
      </c>
      <c r="O220" s="646" t="s">
        <v>974</v>
      </c>
      <c r="P220" s="617"/>
    </row>
    <row r="221" spans="1:16" s="602" customFormat="1" ht="32.25" thickBot="1" x14ac:dyDescent="0.3">
      <c r="A221" s="627" t="s">
        <v>1225</v>
      </c>
      <c r="B221" s="639" t="s">
        <v>1226</v>
      </c>
      <c r="C221" s="629" t="s">
        <v>972</v>
      </c>
      <c r="D221" s="647" t="s">
        <v>974</v>
      </c>
      <c r="E221" s="647" t="s">
        <v>974</v>
      </c>
      <c r="F221" s="647" t="s">
        <v>974</v>
      </c>
      <c r="G221" s="647" t="s">
        <v>974</v>
      </c>
      <c r="H221" s="647" t="s">
        <v>974</v>
      </c>
      <c r="I221" s="647" t="s">
        <v>974</v>
      </c>
      <c r="J221" s="647" t="s">
        <v>974</v>
      </c>
      <c r="K221" s="647" t="s">
        <v>974</v>
      </c>
      <c r="L221" s="647" t="s">
        <v>974</v>
      </c>
      <c r="M221" s="647" t="s">
        <v>974</v>
      </c>
      <c r="N221" s="647" t="s">
        <v>974</v>
      </c>
      <c r="O221" s="648" t="s">
        <v>974</v>
      </c>
      <c r="P221" s="617"/>
    </row>
    <row r="222" spans="1:16" s="602" customFormat="1" x14ac:dyDescent="0.25">
      <c r="A222" s="610" t="s">
        <v>1227</v>
      </c>
      <c r="B222" s="611" t="s">
        <v>1228</v>
      </c>
      <c r="C222" s="612" t="s">
        <v>972</v>
      </c>
      <c r="D222" s="643" t="s">
        <v>974</v>
      </c>
      <c r="E222" s="643" t="s">
        <v>974</v>
      </c>
      <c r="F222" s="643" t="s">
        <v>974</v>
      </c>
      <c r="G222" s="643" t="s">
        <v>974</v>
      </c>
      <c r="H222" s="643" t="s">
        <v>974</v>
      </c>
      <c r="I222" s="643" t="s">
        <v>974</v>
      </c>
      <c r="J222" s="643" t="s">
        <v>974</v>
      </c>
      <c r="K222" s="643" t="s">
        <v>974</v>
      </c>
      <c r="L222" s="643" t="s">
        <v>974</v>
      </c>
      <c r="M222" s="643" t="s">
        <v>974</v>
      </c>
      <c r="N222" s="643" t="s">
        <v>974</v>
      </c>
      <c r="O222" s="644" t="s">
        <v>974</v>
      </c>
      <c r="P222" s="617"/>
    </row>
    <row r="223" spans="1:16" s="602" customFormat="1" x14ac:dyDescent="0.25">
      <c r="A223" s="618" t="s">
        <v>1229</v>
      </c>
      <c r="B223" s="635" t="s">
        <v>1230</v>
      </c>
      <c r="C223" s="620" t="s">
        <v>972</v>
      </c>
      <c r="D223" s="645" t="s">
        <v>974</v>
      </c>
      <c r="E223" s="645" t="s">
        <v>974</v>
      </c>
      <c r="F223" s="645" t="s">
        <v>974</v>
      </c>
      <c r="G223" s="645" t="s">
        <v>974</v>
      </c>
      <c r="H223" s="645" t="s">
        <v>974</v>
      </c>
      <c r="I223" s="645" t="s">
        <v>974</v>
      </c>
      <c r="J223" s="645" t="s">
        <v>974</v>
      </c>
      <c r="K223" s="645" t="s">
        <v>974</v>
      </c>
      <c r="L223" s="645" t="s">
        <v>974</v>
      </c>
      <c r="M223" s="645" t="s">
        <v>974</v>
      </c>
      <c r="N223" s="645" t="s">
        <v>974</v>
      </c>
      <c r="O223" s="646" t="s">
        <v>974</v>
      </c>
      <c r="P223" s="617"/>
    </row>
    <row r="224" spans="1:16" s="602" customFormat="1" x14ac:dyDescent="0.25">
      <c r="A224" s="618" t="s">
        <v>1231</v>
      </c>
      <c r="B224" s="635" t="s">
        <v>1232</v>
      </c>
      <c r="C224" s="620" t="s">
        <v>972</v>
      </c>
      <c r="D224" s="645" t="s">
        <v>974</v>
      </c>
      <c r="E224" s="645" t="s">
        <v>974</v>
      </c>
      <c r="F224" s="645" t="s">
        <v>974</v>
      </c>
      <c r="G224" s="645" t="s">
        <v>974</v>
      </c>
      <c r="H224" s="645" t="s">
        <v>974</v>
      </c>
      <c r="I224" s="645" t="s">
        <v>974</v>
      </c>
      <c r="J224" s="645" t="s">
        <v>974</v>
      </c>
      <c r="K224" s="645" t="s">
        <v>974</v>
      </c>
      <c r="L224" s="645" t="s">
        <v>974</v>
      </c>
      <c r="M224" s="645" t="s">
        <v>974</v>
      </c>
      <c r="N224" s="645" t="s">
        <v>974</v>
      </c>
      <c r="O224" s="646" t="s">
        <v>974</v>
      </c>
      <c r="P224" s="617"/>
    </row>
    <row r="225" spans="1:16" s="602" customFormat="1" x14ac:dyDescent="0.25">
      <c r="A225" s="618" t="s">
        <v>1233</v>
      </c>
      <c r="B225" s="634" t="s">
        <v>1234</v>
      </c>
      <c r="C225" s="620" t="s">
        <v>972</v>
      </c>
      <c r="D225" s="645" t="s">
        <v>974</v>
      </c>
      <c r="E225" s="645" t="s">
        <v>974</v>
      </c>
      <c r="F225" s="645" t="s">
        <v>974</v>
      </c>
      <c r="G225" s="645" t="s">
        <v>974</v>
      </c>
      <c r="H225" s="645" t="s">
        <v>974</v>
      </c>
      <c r="I225" s="645" t="s">
        <v>974</v>
      </c>
      <c r="J225" s="645" t="s">
        <v>974</v>
      </c>
      <c r="K225" s="645" t="s">
        <v>974</v>
      </c>
      <c r="L225" s="645" t="s">
        <v>974</v>
      </c>
      <c r="M225" s="645" t="s">
        <v>974</v>
      </c>
      <c r="N225" s="645" t="s">
        <v>974</v>
      </c>
      <c r="O225" s="646" t="s">
        <v>974</v>
      </c>
      <c r="P225" s="617"/>
    </row>
    <row r="226" spans="1:16" s="602" customFormat="1" x14ac:dyDescent="0.25">
      <c r="A226" s="618" t="s">
        <v>1235</v>
      </c>
      <c r="B226" s="634" t="s">
        <v>1236</v>
      </c>
      <c r="C226" s="620" t="s">
        <v>972</v>
      </c>
      <c r="D226" s="645" t="s">
        <v>974</v>
      </c>
      <c r="E226" s="645" t="s">
        <v>974</v>
      </c>
      <c r="F226" s="645" t="s">
        <v>974</v>
      </c>
      <c r="G226" s="645" t="s">
        <v>974</v>
      </c>
      <c r="H226" s="645" t="s">
        <v>974</v>
      </c>
      <c r="I226" s="645" t="s">
        <v>974</v>
      </c>
      <c r="J226" s="645" t="s">
        <v>974</v>
      </c>
      <c r="K226" s="645" t="s">
        <v>974</v>
      </c>
      <c r="L226" s="645" t="s">
        <v>974</v>
      </c>
      <c r="M226" s="645" t="s">
        <v>974</v>
      </c>
      <c r="N226" s="645" t="s">
        <v>974</v>
      </c>
      <c r="O226" s="646" t="s">
        <v>974</v>
      </c>
      <c r="P226" s="617"/>
    </row>
    <row r="227" spans="1:16" s="602" customFormat="1" x14ac:dyDescent="0.25">
      <c r="A227" s="618" t="s">
        <v>1237</v>
      </c>
      <c r="B227" s="634" t="s">
        <v>1238</v>
      </c>
      <c r="C227" s="620" t="s">
        <v>972</v>
      </c>
      <c r="D227" s="645" t="s">
        <v>974</v>
      </c>
      <c r="E227" s="645" t="s">
        <v>974</v>
      </c>
      <c r="F227" s="645" t="s">
        <v>974</v>
      </c>
      <c r="G227" s="645" t="s">
        <v>974</v>
      </c>
      <c r="H227" s="645" t="s">
        <v>974</v>
      </c>
      <c r="I227" s="645" t="s">
        <v>974</v>
      </c>
      <c r="J227" s="645" t="s">
        <v>974</v>
      </c>
      <c r="K227" s="645" t="s">
        <v>974</v>
      </c>
      <c r="L227" s="645" t="s">
        <v>974</v>
      </c>
      <c r="M227" s="645" t="s">
        <v>974</v>
      </c>
      <c r="N227" s="645" t="s">
        <v>974</v>
      </c>
      <c r="O227" s="646" t="s">
        <v>974</v>
      </c>
      <c r="P227" s="617"/>
    </row>
    <row r="228" spans="1:16" s="602" customFormat="1" x14ac:dyDescent="0.25">
      <c r="A228" s="618" t="s">
        <v>1239</v>
      </c>
      <c r="B228" s="635" t="s">
        <v>1240</v>
      </c>
      <c r="C228" s="620" t="s">
        <v>972</v>
      </c>
      <c r="D228" s="645" t="s">
        <v>974</v>
      </c>
      <c r="E228" s="645" t="s">
        <v>974</v>
      </c>
      <c r="F228" s="645" t="s">
        <v>974</v>
      </c>
      <c r="G228" s="645" t="s">
        <v>974</v>
      </c>
      <c r="H228" s="645" t="s">
        <v>974</v>
      </c>
      <c r="I228" s="645" t="s">
        <v>974</v>
      </c>
      <c r="J228" s="645" t="s">
        <v>974</v>
      </c>
      <c r="K228" s="645" t="s">
        <v>974</v>
      </c>
      <c r="L228" s="645" t="s">
        <v>974</v>
      </c>
      <c r="M228" s="645" t="s">
        <v>974</v>
      </c>
      <c r="N228" s="645" t="s">
        <v>974</v>
      </c>
      <c r="O228" s="646" t="s">
        <v>974</v>
      </c>
      <c r="P228" s="617"/>
    </row>
    <row r="229" spans="1:16" s="602" customFormat="1" ht="16.5" customHeight="1" x14ac:dyDescent="0.25">
      <c r="A229" s="618" t="s">
        <v>1241</v>
      </c>
      <c r="B229" s="635" t="s">
        <v>1242</v>
      </c>
      <c r="C229" s="620" t="s">
        <v>972</v>
      </c>
      <c r="D229" s="645" t="s">
        <v>974</v>
      </c>
      <c r="E229" s="645" t="s">
        <v>974</v>
      </c>
      <c r="F229" s="645" t="s">
        <v>974</v>
      </c>
      <c r="G229" s="645" t="s">
        <v>974</v>
      </c>
      <c r="H229" s="645" t="s">
        <v>974</v>
      </c>
      <c r="I229" s="645" t="s">
        <v>974</v>
      </c>
      <c r="J229" s="645" t="s">
        <v>974</v>
      </c>
      <c r="K229" s="645" t="s">
        <v>974</v>
      </c>
      <c r="L229" s="645" t="s">
        <v>974</v>
      </c>
      <c r="M229" s="645" t="s">
        <v>974</v>
      </c>
      <c r="N229" s="645" t="s">
        <v>974</v>
      </c>
      <c r="O229" s="646" t="s">
        <v>974</v>
      </c>
      <c r="P229" s="617"/>
    </row>
    <row r="230" spans="1:16" s="602" customFormat="1" x14ac:dyDescent="0.25">
      <c r="A230" s="618" t="s">
        <v>1243</v>
      </c>
      <c r="B230" s="634" t="s">
        <v>1244</v>
      </c>
      <c r="C230" s="620" t="s">
        <v>972</v>
      </c>
      <c r="D230" s="645" t="s">
        <v>974</v>
      </c>
      <c r="E230" s="645" t="s">
        <v>974</v>
      </c>
      <c r="F230" s="645" t="s">
        <v>974</v>
      </c>
      <c r="G230" s="645" t="s">
        <v>974</v>
      </c>
      <c r="H230" s="645" t="s">
        <v>974</v>
      </c>
      <c r="I230" s="645" t="s">
        <v>974</v>
      </c>
      <c r="J230" s="645" t="s">
        <v>974</v>
      </c>
      <c r="K230" s="645" t="s">
        <v>974</v>
      </c>
      <c r="L230" s="645" t="s">
        <v>974</v>
      </c>
      <c r="M230" s="645" t="s">
        <v>974</v>
      </c>
      <c r="N230" s="645" t="s">
        <v>974</v>
      </c>
      <c r="O230" s="646" t="s">
        <v>974</v>
      </c>
      <c r="P230" s="617"/>
    </row>
    <row r="231" spans="1:16" s="602" customFormat="1" x14ac:dyDescent="0.25">
      <c r="A231" s="618" t="s">
        <v>1245</v>
      </c>
      <c r="B231" s="634" t="s">
        <v>1246</v>
      </c>
      <c r="C231" s="620" t="s">
        <v>972</v>
      </c>
      <c r="D231" s="645" t="s">
        <v>974</v>
      </c>
      <c r="E231" s="645" t="s">
        <v>974</v>
      </c>
      <c r="F231" s="645" t="s">
        <v>974</v>
      </c>
      <c r="G231" s="645" t="s">
        <v>974</v>
      </c>
      <c r="H231" s="645" t="s">
        <v>974</v>
      </c>
      <c r="I231" s="645" t="s">
        <v>974</v>
      </c>
      <c r="J231" s="645" t="s">
        <v>974</v>
      </c>
      <c r="K231" s="645" t="s">
        <v>974</v>
      </c>
      <c r="L231" s="645" t="s">
        <v>974</v>
      </c>
      <c r="M231" s="645" t="s">
        <v>974</v>
      </c>
      <c r="N231" s="645" t="s">
        <v>974</v>
      </c>
      <c r="O231" s="646" t="s">
        <v>974</v>
      </c>
      <c r="P231" s="617"/>
    </row>
    <row r="232" spans="1:16" s="602" customFormat="1" x14ac:dyDescent="0.25">
      <c r="A232" s="618" t="s">
        <v>1247</v>
      </c>
      <c r="B232" s="635" t="s">
        <v>1248</v>
      </c>
      <c r="C232" s="620" t="s">
        <v>972</v>
      </c>
      <c r="D232" s="645" t="s">
        <v>974</v>
      </c>
      <c r="E232" s="645" t="s">
        <v>974</v>
      </c>
      <c r="F232" s="645" t="s">
        <v>974</v>
      </c>
      <c r="G232" s="645" t="s">
        <v>974</v>
      </c>
      <c r="H232" s="645" t="s">
        <v>974</v>
      </c>
      <c r="I232" s="645" t="s">
        <v>974</v>
      </c>
      <c r="J232" s="645" t="s">
        <v>974</v>
      </c>
      <c r="K232" s="645" t="s">
        <v>974</v>
      </c>
      <c r="L232" s="645" t="s">
        <v>974</v>
      </c>
      <c r="M232" s="645" t="s">
        <v>974</v>
      </c>
      <c r="N232" s="645" t="s">
        <v>974</v>
      </c>
      <c r="O232" s="646" t="s">
        <v>974</v>
      </c>
      <c r="P232" s="617"/>
    </row>
    <row r="233" spans="1:16" s="602" customFormat="1" x14ac:dyDescent="0.25">
      <c r="A233" s="618" t="s">
        <v>1249</v>
      </c>
      <c r="B233" s="635" t="s">
        <v>1250</v>
      </c>
      <c r="C233" s="620" t="s">
        <v>972</v>
      </c>
      <c r="D233" s="645" t="s">
        <v>974</v>
      </c>
      <c r="E233" s="645" t="s">
        <v>974</v>
      </c>
      <c r="F233" s="645" t="s">
        <v>974</v>
      </c>
      <c r="G233" s="645" t="s">
        <v>974</v>
      </c>
      <c r="H233" s="645" t="s">
        <v>974</v>
      </c>
      <c r="I233" s="645" t="s">
        <v>974</v>
      </c>
      <c r="J233" s="645" t="s">
        <v>974</v>
      </c>
      <c r="K233" s="645" t="s">
        <v>974</v>
      </c>
      <c r="L233" s="645" t="s">
        <v>974</v>
      </c>
      <c r="M233" s="645" t="s">
        <v>974</v>
      </c>
      <c r="N233" s="645" t="s">
        <v>974</v>
      </c>
      <c r="O233" s="646" t="s">
        <v>974</v>
      </c>
      <c r="P233" s="617"/>
    </row>
    <row r="234" spans="1:16" s="602" customFormat="1" ht="16.5" thickBot="1" x14ac:dyDescent="0.3">
      <c r="A234" s="627" t="s">
        <v>1251</v>
      </c>
      <c r="B234" s="639" t="s">
        <v>1252</v>
      </c>
      <c r="C234" s="629" t="s">
        <v>972</v>
      </c>
      <c r="D234" s="647" t="s">
        <v>974</v>
      </c>
      <c r="E234" s="647" t="s">
        <v>974</v>
      </c>
      <c r="F234" s="647" t="s">
        <v>974</v>
      </c>
      <c r="G234" s="647" t="s">
        <v>974</v>
      </c>
      <c r="H234" s="647" t="s">
        <v>974</v>
      </c>
      <c r="I234" s="647" t="s">
        <v>974</v>
      </c>
      <c r="J234" s="647" t="s">
        <v>974</v>
      </c>
      <c r="K234" s="647" t="s">
        <v>974</v>
      </c>
      <c r="L234" s="647" t="s">
        <v>974</v>
      </c>
      <c r="M234" s="647" t="s">
        <v>974</v>
      </c>
      <c r="N234" s="647" t="s">
        <v>974</v>
      </c>
      <c r="O234" s="648" t="s">
        <v>974</v>
      </c>
      <c r="P234" s="617"/>
    </row>
    <row r="235" spans="1:16" s="602" customFormat="1" x14ac:dyDescent="0.25">
      <c r="A235" s="610" t="s">
        <v>1253</v>
      </c>
      <c r="B235" s="611" t="s">
        <v>1254</v>
      </c>
      <c r="C235" s="612" t="s">
        <v>972</v>
      </c>
      <c r="D235" s="643" t="s">
        <v>974</v>
      </c>
      <c r="E235" s="643" t="s">
        <v>974</v>
      </c>
      <c r="F235" s="643" t="s">
        <v>974</v>
      </c>
      <c r="G235" s="643" t="s">
        <v>974</v>
      </c>
      <c r="H235" s="643" t="s">
        <v>974</v>
      </c>
      <c r="I235" s="643" t="s">
        <v>974</v>
      </c>
      <c r="J235" s="643" t="s">
        <v>974</v>
      </c>
      <c r="K235" s="643" t="s">
        <v>974</v>
      </c>
      <c r="L235" s="643" t="s">
        <v>974</v>
      </c>
      <c r="M235" s="643" t="s">
        <v>974</v>
      </c>
      <c r="N235" s="643" t="s">
        <v>974</v>
      </c>
      <c r="O235" s="644" t="s">
        <v>974</v>
      </c>
      <c r="P235" s="617"/>
    </row>
    <row r="236" spans="1:16" s="602" customFormat="1" x14ac:dyDescent="0.25">
      <c r="A236" s="618" t="s">
        <v>1255</v>
      </c>
      <c r="B236" s="635" t="s">
        <v>1256</v>
      </c>
      <c r="C236" s="620" t="s">
        <v>972</v>
      </c>
      <c r="D236" s="645" t="s">
        <v>974</v>
      </c>
      <c r="E236" s="645" t="s">
        <v>974</v>
      </c>
      <c r="F236" s="645" t="s">
        <v>974</v>
      </c>
      <c r="G236" s="645" t="s">
        <v>974</v>
      </c>
      <c r="H236" s="645" t="s">
        <v>974</v>
      </c>
      <c r="I236" s="645" t="s">
        <v>974</v>
      </c>
      <c r="J236" s="645" t="s">
        <v>974</v>
      </c>
      <c r="K236" s="645" t="s">
        <v>974</v>
      </c>
      <c r="L236" s="645" t="s">
        <v>974</v>
      </c>
      <c r="M236" s="645" t="s">
        <v>974</v>
      </c>
      <c r="N236" s="645" t="s">
        <v>974</v>
      </c>
      <c r="O236" s="646" t="s">
        <v>974</v>
      </c>
      <c r="P236" s="617"/>
    </row>
    <row r="237" spans="1:16" s="602" customFormat="1" x14ac:dyDescent="0.25">
      <c r="A237" s="618" t="s">
        <v>1257</v>
      </c>
      <c r="B237" s="634" t="s">
        <v>1234</v>
      </c>
      <c r="C237" s="620" t="s">
        <v>972</v>
      </c>
      <c r="D237" s="645" t="s">
        <v>974</v>
      </c>
      <c r="E237" s="645" t="s">
        <v>974</v>
      </c>
      <c r="F237" s="645" t="s">
        <v>974</v>
      </c>
      <c r="G237" s="645" t="s">
        <v>974</v>
      </c>
      <c r="H237" s="645" t="s">
        <v>974</v>
      </c>
      <c r="I237" s="645" t="s">
        <v>974</v>
      </c>
      <c r="J237" s="645" t="s">
        <v>974</v>
      </c>
      <c r="K237" s="645" t="s">
        <v>974</v>
      </c>
      <c r="L237" s="645" t="s">
        <v>974</v>
      </c>
      <c r="M237" s="645" t="s">
        <v>974</v>
      </c>
      <c r="N237" s="645" t="s">
        <v>974</v>
      </c>
      <c r="O237" s="646" t="s">
        <v>974</v>
      </c>
      <c r="P237" s="617"/>
    </row>
    <row r="238" spans="1:16" s="602" customFormat="1" x14ac:dyDescent="0.25">
      <c r="A238" s="618" t="s">
        <v>1258</v>
      </c>
      <c r="B238" s="634" t="s">
        <v>1236</v>
      </c>
      <c r="C238" s="620" t="s">
        <v>972</v>
      </c>
      <c r="D238" s="645" t="s">
        <v>974</v>
      </c>
      <c r="E238" s="645" t="s">
        <v>974</v>
      </c>
      <c r="F238" s="645" t="s">
        <v>974</v>
      </c>
      <c r="G238" s="645" t="s">
        <v>974</v>
      </c>
      <c r="H238" s="645" t="s">
        <v>974</v>
      </c>
      <c r="I238" s="645" t="s">
        <v>974</v>
      </c>
      <c r="J238" s="645" t="s">
        <v>974</v>
      </c>
      <c r="K238" s="645" t="s">
        <v>974</v>
      </c>
      <c r="L238" s="645" t="s">
        <v>974</v>
      </c>
      <c r="M238" s="645" t="s">
        <v>974</v>
      </c>
      <c r="N238" s="645" t="s">
        <v>974</v>
      </c>
      <c r="O238" s="646" t="s">
        <v>974</v>
      </c>
      <c r="P238" s="617"/>
    </row>
    <row r="239" spans="1:16" s="602" customFormat="1" x14ac:dyDescent="0.25">
      <c r="A239" s="618" t="s">
        <v>1259</v>
      </c>
      <c r="B239" s="634" t="s">
        <v>1238</v>
      </c>
      <c r="C239" s="620" t="s">
        <v>972</v>
      </c>
      <c r="D239" s="645" t="s">
        <v>974</v>
      </c>
      <c r="E239" s="645" t="s">
        <v>974</v>
      </c>
      <c r="F239" s="645" t="s">
        <v>974</v>
      </c>
      <c r="G239" s="645" t="s">
        <v>974</v>
      </c>
      <c r="H239" s="645" t="s">
        <v>974</v>
      </c>
      <c r="I239" s="645" t="s">
        <v>974</v>
      </c>
      <c r="J239" s="645" t="s">
        <v>974</v>
      </c>
      <c r="K239" s="645" t="s">
        <v>974</v>
      </c>
      <c r="L239" s="645" t="s">
        <v>974</v>
      </c>
      <c r="M239" s="645" t="s">
        <v>974</v>
      </c>
      <c r="N239" s="645" t="s">
        <v>974</v>
      </c>
      <c r="O239" s="646" t="s">
        <v>974</v>
      </c>
      <c r="P239" s="617"/>
    </row>
    <row r="240" spans="1:16" s="602" customFormat="1" x14ac:dyDescent="0.25">
      <c r="A240" s="618" t="s">
        <v>1260</v>
      </c>
      <c r="B240" s="635" t="s">
        <v>1122</v>
      </c>
      <c r="C240" s="620" t="s">
        <v>972</v>
      </c>
      <c r="D240" s="645" t="s">
        <v>974</v>
      </c>
      <c r="E240" s="645" t="s">
        <v>974</v>
      </c>
      <c r="F240" s="645" t="s">
        <v>974</v>
      </c>
      <c r="G240" s="645" t="s">
        <v>974</v>
      </c>
      <c r="H240" s="645" t="s">
        <v>974</v>
      </c>
      <c r="I240" s="645" t="s">
        <v>974</v>
      </c>
      <c r="J240" s="645" t="s">
        <v>974</v>
      </c>
      <c r="K240" s="645" t="s">
        <v>974</v>
      </c>
      <c r="L240" s="645" t="s">
        <v>974</v>
      </c>
      <c r="M240" s="645" t="s">
        <v>974</v>
      </c>
      <c r="N240" s="645" t="s">
        <v>974</v>
      </c>
      <c r="O240" s="646" t="s">
        <v>974</v>
      </c>
      <c r="P240" s="617"/>
    </row>
    <row r="241" spans="1:16" s="602" customFormat="1" ht="16.5" thickBot="1" x14ac:dyDescent="0.3">
      <c r="A241" s="627" t="s">
        <v>1261</v>
      </c>
      <c r="B241" s="639" t="s">
        <v>1262</v>
      </c>
      <c r="C241" s="629" t="s">
        <v>972</v>
      </c>
      <c r="D241" s="647" t="s">
        <v>974</v>
      </c>
      <c r="E241" s="647" t="s">
        <v>974</v>
      </c>
      <c r="F241" s="647" t="s">
        <v>974</v>
      </c>
      <c r="G241" s="647" t="s">
        <v>974</v>
      </c>
      <c r="H241" s="647" t="s">
        <v>974</v>
      </c>
      <c r="I241" s="647" t="s">
        <v>974</v>
      </c>
      <c r="J241" s="647" t="s">
        <v>974</v>
      </c>
      <c r="K241" s="647" t="s">
        <v>974</v>
      </c>
      <c r="L241" s="647" t="s">
        <v>974</v>
      </c>
      <c r="M241" s="647" t="s">
        <v>974</v>
      </c>
      <c r="N241" s="647" t="s">
        <v>974</v>
      </c>
      <c r="O241" s="648" t="s">
        <v>974</v>
      </c>
      <c r="P241" s="617"/>
    </row>
    <row r="242" spans="1:16" s="602" customFormat="1" ht="32.25" thickBot="1" x14ac:dyDescent="0.3">
      <c r="A242" s="649" t="s">
        <v>1263</v>
      </c>
      <c r="B242" s="650" t="s">
        <v>1264</v>
      </c>
      <c r="C242" s="651" t="s">
        <v>972</v>
      </c>
      <c r="D242" s="652">
        <f t="shared" ref="D242:F242" si="40">D167-D185</f>
        <v>9.3798606000000078</v>
      </c>
      <c r="E242" s="652">
        <f t="shared" si="40"/>
        <v>5.5347048000000001</v>
      </c>
      <c r="F242" s="652">
        <f t="shared" si="40"/>
        <v>38.905730116400008</v>
      </c>
      <c r="G242" s="652" t="s">
        <v>974</v>
      </c>
      <c r="H242" s="652" t="s">
        <v>974</v>
      </c>
      <c r="I242" s="652" t="s">
        <v>974</v>
      </c>
      <c r="J242" s="652" t="s">
        <v>974</v>
      </c>
      <c r="K242" s="652" t="s">
        <v>974</v>
      </c>
      <c r="L242" s="652" t="s">
        <v>974</v>
      </c>
      <c r="M242" s="652" t="s">
        <v>974</v>
      </c>
      <c r="N242" s="652" t="s">
        <v>974</v>
      </c>
      <c r="O242" s="653" t="s">
        <v>974</v>
      </c>
      <c r="P242" s="617"/>
    </row>
    <row r="243" spans="1:16" s="602" customFormat="1" ht="31.5" x14ac:dyDescent="0.25">
      <c r="A243" s="610" t="s">
        <v>1265</v>
      </c>
      <c r="B243" s="611" t="s">
        <v>1266</v>
      </c>
      <c r="C243" s="612" t="s">
        <v>972</v>
      </c>
      <c r="D243" s="643">
        <f t="shared" ref="D243:F243" si="41">D203-D210</f>
        <v>-27.914079999999998</v>
      </c>
      <c r="E243" s="643">
        <f t="shared" si="41"/>
        <v>-15.279819999999999</v>
      </c>
      <c r="F243" s="643">
        <f t="shared" si="41"/>
        <v>-61.584199999999996</v>
      </c>
      <c r="G243" s="643" t="s">
        <v>974</v>
      </c>
      <c r="H243" s="643" t="s">
        <v>974</v>
      </c>
      <c r="I243" s="643" t="s">
        <v>974</v>
      </c>
      <c r="J243" s="643" t="s">
        <v>974</v>
      </c>
      <c r="K243" s="643" t="s">
        <v>974</v>
      </c>
      <c r="L243" s="643" t="s">
        <v>974</v>
      </c>
      <c r="M243" s="643" t="s">
        <v>974</v>
      </c>
      <c r="N243" s="643" t="s">
        <v>974</v>
      </c>
      <c r="O243" s="644" t="s">
        <v>974</v>
      </c>
      <c r="P243" s="617"/>
    </row>
    <row r="244" spans="1:16" s="602" customFormat="1" x14ac:dyDescent="0.25">
      <c r="A244" s="618" t="s">
        <v>1267</v>
      </c>
      <c r="B244" s="635" t="s">
        <v>1268</v>
      </c>
      <c r="C244" s="620" t="s">
        <v>972</v>
      </c>
      <c r="D244" s="645">
        <f t="shared" ref="D244:F244" si="42">D243</f>
        <v>-27.914079999999998</v>
      </c>
      <c r="E244" s="645">
        <f t="shared" si="42"/>
        <v>-15.279819999999999</v>
      </c>
      <c r="F244" s="645">
        <f t="shared" si="42"/>
        <v>-61.584199999999996</v>
      </c>
      <c r="G244" s="645" t="s">
        <v>974</v>
      </c>
      <c r="H244" s="645" t="s">
        <v>974</v>
      </c>
      <c r="I244" s="645" t="s">
        <v>974</v>
      </c>
      <c r="J244" s="645" t="s">
        <v>974</v>
      </c>
      <c r="K244" s="645" t="s">
        <v>974</v>
      </c>
      <c r="L244" s="645" t="s">
        <v>974</v>
      </c>
      <c r="M244" s="645" t="s">
        <v>974</v>
      </c>
      <c r="N244" s="645" t="s">
        <v>974</v>
      </c>
      <c r="O244" s="646" t="s">
        <v>974</v>
      </c>
      <c r="P244" s="617"/>
    </row>
    <row r="245" spans="1:16" s="602" customFormat="1" ht="16.5" thickBot="1" x14ac:dyDescent="0.3">
      <c r="A245" s="627" t="s">
        <v>1269</v>
      </c>
      <c r="B245" s="639" t="s">
        <v>1270</v>
      </c>
      <c r="C245" s="629" t="s">
        <v>972</v>
      </c>
      <c r="D245" s="647" t="s">
        <v>974</v>
      </c>
      <c r="E245" s="647" t="s">
        <v>974</v>
      </c>
      <c r="F245" s="647" t="s">
        <v>974</v>
      </c>
      <c r="G245" s="647" t="s">
        <v>974</v>
      </c>
      <c r="H245" s="647" t="s">
        <v>974</v>
      </c>
      <c r="I245" s="647" t="s">
        <v>974</v>
      </c>
      <c r="J245" s="647" t="s">
        <v>974</v>
      </c>
      <c r="K245" s="647" t="s">
        <v>974</v>
      </c>
      <c r="L245" s="647" t="s">
        <v>974</v>
      </c>
      <c r="M245" s="647" t="s">
        <v>974</v>
      </c>
      <c r="N245" s="647" t="s">
        <v>974</v>
      </c>
      <c r="O245" s="648" t="s">
        <v>974</v>
      </c>
      <c r="P245" s="617"/>
    </row>
    <row r="246" spans="1:16" s="602" customFormat="1" ht="31.5" x14ac:dyDescent="0.25">
      <c r="A246" s="610" t="s">
        <v>1271</v>
      </c>
      <c r="B246" s="611" t="s">
        <v>1272</v>
      </c>
      <c r="C246" s="612" t="s">
        <v>972</v>
      </c>
      <c r="D246" s="643" t="s">
        <v>974</v>
      </c>
      <c r="E246" s="643" t="s">
        <v>974</v>
      </c>
      <c r="F246" s="643" t="s">
        <v>974</v>
      </c>
      <c r="G246" s="643" t="s">
        <v>974</v>
      </c>
      <c r="H246" s="643" t="s">
        <v>974</v>
      </c>
      <c r="I246" s="643" t="s">
        <v>974</v>
      </c>
      <c r="J246" s="643" t="s">
        <v>974</v>
      </c>
      <c r="K246" s="643" t="s">
        <v>974</v>
      </c>
      <c r="L246" s="643" t="s">
        <v>974</v>
      </c>
      <c r="M246" s="643" t="s">
        <v>974</v>
      </c>
      <c r="N246" s="643" t="s">
        <v>974</v>
      </c>
      <c r="O246" s="644" t="s">
        <v>974</v>
      </c>
      <c r="P246" s="617"/>
    </row>
    <row r="247" spans="1:16" s="602" customFormat="1" x14ac:dyDescent="0.25">
      <c r="A247" s="618" t="s">
        <v>1273</v>
      </c>
      <c r="B247" s="635" t="s">
        <v>1274</v>
      </c>
      <c r="C247" s="620" t="s">
        <v>972</v>
      </c>
      <c r="D247" s="645" t="s">
        <v>974</v>
      </c>
      <c r="E247" s="645" t="s">
        <v>974</v>
      </c>
      <c r="F247" s="645" t="s">
        <v>974</v>
      </c>
      <c r="G247" s="645" t="s">
        <v>974</v>
      </c>
      <c r="H247" s="645" t="s">
        <v>974</v>
      </c>
      <c r="I247" s="645" t="s">
        <v>974</v>
      </c>
      <c r="J247" s="645" t="s">
        <v>974</v>
      </c>
      <c r="K247" s="645" t="s">
        <v>974</v>
      </c>
      <c r="L247" s="645" t="s">
        <v>974</v>
      </c>
      <c r="M247" s="645" t="s">
        <v>974</v>
      </c>
      <c r="N247" s="645" t="s">
        <v>974</v>
      </c>
      <c r="O247" s="646" t="s">
        <v>974</v>
      </c>
      <c r="P247" s="617"/>
    </row>
    <row r="248" spans="1:16" s="602" customFormat="1" ht="16.5" thickBot="1" x14ac:dyDescent="0.3">
      <c r="A248" s="640" t="s">
        <v>1275</v>
      </c>
      <c r="B248" s="654" t="s">
        <v>1276</v>
      </c>
      <c r="C248" s="655" t="s">
        <v>972</v>
      </c>
      <c r="D248" s="656" t="s">
        <v>974</v>
      </c>
      <c r="E248" s="656" t="s">
        <v>974</v>
      </c>
      <c r="F248" s="656" t="s">
        <v>974</v>
      </c>
      <c r="G248" s="656" t="s">
        <v>974</v>
      </c>
      <c r="H248" s="656" t="s">
        <v>974</v>
      </c>
      <c r="I248" s="656" t="s">
        <v>974</v>
      </c>
      <c r="J248" s="656" t="s">
        <v>974</v>
      </c>
      <c r="K248" s="656" t="s">
        <v>974</v>
      </c>
      <c r="L248" s="656" t="s">
        <v>974</v>
      </c>
      <c r="M248" s="656" t="s">
        <v>974</v>
      </c>
      <c r="N248" s="656" t="s">
        <v>974</v>
      </c>
      <c r="O248" s="657" t="s">
        <v>974</v>
      </c>
      <c r="P248" s="617"/>
    </row>
    <row r="249" spans="1:16" s="602" customFormat="1" ht="16.5" thickBot="1" x14ac:dyDescent="0.3">
      <c r="A249" s="649" t="s">
        <v>1277</v>
      </c>
      <c r="B249" s="650" t="s">
        <v>1278</v>
      </c>
      <c r="C249" s="651" t="s">
        <v>972</v>
      </c>
      <c r="D249" s="652" t="s">
        <v>974</v>
      </c>
      <c r="E249" s="652" t="s">
        <v>974</v>
      </c>
      <c r="F249" s="652" t="s">
        <v>974</v>
      </c>
      <c r="G249" s="652" t="s">
        <v>974</v>
      </c>
      <c r="H249" s="652" t="s">
        <v>974</v>
      </c>
      <c r="I249" s="652" t="s">
        <v>974</v>
      </c>
      <c r="J249" s="652" t="s">
        <v>974</v>
      </c>
      <c r="K249" s="652" t="s">
        <v>974</v>
      </c>
      <c r="L249" s="652" t="s">
        <v>974</v>
      </c>
      <c r="M249" s="652" t="s">
        <v>974</v>
      </c>
      <c r="N249" s="652" t="s">
        <v>974</v>
      </c>
      <c r="O249" s="653" t="s">
        <v>974</v>
      </c>
      <c r="P249" s="617"/>
    </row>
    <row r="250" spans="1:16" s="602" customFormat="1" ht="32.25" thickBot="1" x14ac:dyDescent="0.3">
      <c r="A250" s="649" t="s">
        <v>1279</v>
      </c>
      <c r="B250" s="650" t="s">
        <v>1280</v>
      </c>
      <c r="C250" s="651" t="s">
        <v>972</v>
      </c>
      <c r="D250" s="652">
        <f t="shared" ref="D250:F250" si="43">D242+D243</f>
        <v>-18.534219399999991</v>
      </c>
      <c r="E250" s="652">
        <f t="shared" si="43"/>
        <v>-9.745115199999999</v>
      </c>
      <c r="F250" s="652">
        <f t="shared" si="43"/>
        <v>-22.678469883599988</v>
      </c>
      <c r="G250" s="652" t="s">
        <v>974</v>
      </c>
      <c r="H250" s="652" t="s">
        <v>974</v>
      </c>
      <c r="I250" s="652" t="s">
        <v>974</v>
      </c>
      <c r="J250" s="652" t="s">
        <v>974</v>
      </c>
      <c r="K250" s="652" t="s">
        <v>974</v>
      </c>
      <c r="L250" s="652" t="s">
        <v>974</v>
      </c>
      <c r="M250" s="652" t="s">
        <v>974</v>
      </c>
      <c r="N250" s="652" t="s">
        <v>974</v>
      </c>
      <c r="O250" s="653" t="s">
        <v>974</v>
      </c>
      <c r="P250" s="617"/>
    </row>
    <row r="251" spans="1:16" s="602" customFormat="1" ht="16.5" thickBot="1" x14ac:dyDescent="0.3">
      <c r="A251" s="649" t="s">
        <v>1281</v>
      </c>
      <c r="B251" s="650" t="s">
        <v>1282</v>
      </c>
      <c r="C251" s="651" t="s">
        <v>972</v>
      </c>
      <c r="D251" s="652"/>
      <c r="E251" s="652"/>
      <c r="F251" s="652"/>
      <c r="G251" s="652" t="s">
        <v>974</v>
      </c>
      <c r="H251" s="652" t="s">
        <v>974</v>
      </c>
      <c r="I251" s="652" t="s">
        <v>974</v>
      </c>
      <c r="J251" s="652" t="s">
        <v>974</v>
      </c>
      <c r="K251" s="652" t="s">
        <v>974</v>
      </c>
      <c r="L251" s="652" t="s">
        <v>974</v>
      </c>
      <c r="M251" s="652" t="s">
        <v>974</v>
      </c>
      <c r="N251" s="652" t="s">
        <v>974</v>
      </c>
      <c r="O251" s="653" t="s">
        <v>974</v>
      </c>
      <c r="P251" s="617"/>
    </row>
    <row r="252" spans="1:16" s="602" customFormat="1" ht="16.5" thickBot="1" x14ac:dyDescent="0.3">
      <c r="A252" s="658" t="s">
        <v>1283</v>
      </c>
      <c r="B252" s="659" t="s">
        <v>1284</v>
      </c>
      <c r="C252" s="660" t="s">
        <v>972</v>
      </c>
      <c r="D252" s="661"/>
      <c r="E252" s="661"/>
      <c r="F252" s="662"/>
      <c r="G252" s="662" t="s">
        <v>974</v>
      </c>
      <c r="H252" s="662" t="s">
        <v>974</v>
      </c>
      <c r="I252" s="662" t="s">
        <v>974</v>
      </c>
      <c r="J252" s="662" t="s">
        <v>974</v>
      </c>
      <c r="K252" s="662" t="s">
        <v>974</v>
      </c>
      <c r="L252" s="662" t="s">
        <v>974</v>
      </c>
      <c r="M252" s="662" t="s">
        <v>974</v>
      </c>
      <c r="N252" s="662" t="s">
        <v>974</v>
      </c>
      <c r="O252" s="663" t="s">
        <v>974</v>
      </c>
      <c r="P252" s="617"/>
    </row>
    <row r="253" spans="1:16" s="602" customFormat="1" x14ac:dyDescent="0.25">
      <c r="A253" s="610" t="s">
        <v>1285</v>
      </c>
      <c r="B253" s="611" t="s">
        <v>1056</v>
      </c>
      <c r="C253" s="612" t="s">
        <v>974</v>
      </c>
      <c r="D253" s="664" t="s">
        <v>974</v>
      </c>
      <c r="E253" s="664" t="s">
        <v>974</v>
      </c>
      <c r="F253" s="643" t="s">
        <v>974</v>
      </c>
      <c r="G253" s="643" t="s">
        <v>974</v>
      </c>
      <c r="H253" s="643" t="s">
        <v>974</v>
      </c>
      <c r="I253" s="643" t="s">
        <v>974</v>
      </c>
      <c r="J253" s="643" t="s">
        <v>974</v>
      </c>
      <c r="K253" s="643" t="s">
        <v>974</v>
      </c>
      <c r="L253" s="643" t="s">
        <v>974</v>
      </c>
      <c r="M253" s="643" t="s">
        <v>974</v>
      </c>
      <c r="N253" s="643" t="s">
        <v>974</v>
      </c>
      <c r="O253" s="644" t="s">
        <v>974</v>
      </c>
      <c r="P253" s="617"/>
    </row>
    <row r="254" spans="1:16" s="602" customFormat="1" x14ac:dyDescent="0.25">
      <c r="A254" s="618" t="s">
        <v>1286</v>
      </c>
      <c r="B254" s="635" t="s">
        <v>1287</v>
      </c>
      <c r="C254" s="620" t="s">
        <v>972</v>
      </c>
      <c r="D254" s="645" t="s">
        <v>974</v>
      </c>
      <c r="E254" s="645" t="s">
        <v>974</v>
      </c>
      <c r="F254" s="645" t="s">
        <v>974</v>
      </c>
      <c r="G254" s="645" t="s">
        <v>974</v>
      </c>
      <c r="H254" s="645" t="s">
        <v>974</v>
      </c>
      <c r="I254" s="645" t="s">
        <v>974</v>
      </c>
      <c r="J254" s="645" t="s">
        <v>974</v>
      </c>
      <c r="K254" s="645" t="s">
        <v>974</v>
      </c>
      <c r="L254" s="645" t="s">
        <v>974</v>
      </c>
      <c r="M254" s="645" t="s">
        <v>974</v>
      </c>
      <c r="N254" s="645" t="s">
        <v>974</v>
      </c>
      <c r="O254" s="646" t="s">
        <v>974</v>
      </c>
      <c r="P254" s="617"/>
    </row>
    <row r="255" spans="1:16" s="602" customFormat="1" ht="31.5" x14ac:dyDescent="0.25">
      <c r="A255" s="618" t="s">
        <v>1288</v>
      </c>
      <c r="B255" s="634" t="s">
        <v>1289</v>
      </c>
      <c r="C255" s="620" t="s">
        <v>972</v>
      </c>
      <c r="D255" s="645" t="s">
        <v>974</v>
      </c>
      <c r="E255" s="645" t="s">
        <v>974</v>
      </c>
      <c r="F255" s="645" t="s">
        <v>974</v>
      </c>
      <c r="G255" s="645" t="s">
        <v>974</v>
      </c>
      <c r="H255" s="645" t="s">
        <v>974</v>
      </c>
      <c r="I255" s="645" t="s">
        <v>974</v>
      </c>
      <c r="J255" s="645" t="s">
        <v>974</v>
      </c>
      <c r="K255" s="645" t="s">
        <v>974</v>
      </c>
      <c r="L255" s="645" t="s">
        <v>974</v>
      </c>
      <c r="M255" s="645" t="s">
        <v>974</v>
      </c>
      <c r="N255" s="645" t="s">
        <v>974</v>
      </c>
      <c r="O255" s="646" t="s">
        <v>974</v>
      </c>
      <c r="P255" s="617"/>
    </row>
    <row r="256" spans="1:16" s="602" customFormat="1" x14ac:dyDescent="0.25">
      <c r="A256" s="618" t="s">
        <v>1290</v>
      </c>
      <c r="B256" s="636" t="s">
        <v>1291</v>
      </c>
      <c r="C256" s="620" t="s">
        <v>972</v>
      </c>
      <c r="D256" s="645" t="s">
        <v>974</v>
      </c>
      <c r="E256" s="645" t="s">
        <v>974</v>
      </c>
      <c r="F256" s="645" t="s">
        <v>974</v>
      </c>
      <c r="G256" s="645" t="s">
        <v>974</v>
      </c>
      <c r="H256" s="645" t="s">
        <v>974</v>
      </c>
      <c r="I256" s="645" t="s">
        <v>974</v>
      </c>
      <c r="J256" s="645" t="s">
        <v>974</v>
      </c>
      <c r="K256" s="645" t="s">
        <v>974</v>
      </c>
      <c r="L256" s="645" t="s">
        <v>974</v>
      </c>
      <c r="M256" s="645" t="s">
        <v>974</v>
      </c>
      <c r="N256" s="645" t="s">
        <v>974</v>
      </c>
      <c r="O256" s="646" t="s">
        <v>974</v>
      </c>
      <c r="P256" s="617"/>
    </row>
    <row r="257" spans="1:16" s="602" customFormat="1" ht="31.5" x14ac:dyDescent="0.25">
      <c r="A257" s="618" t="s">
        <v>1292</v>
      </c>
      <c r="B257" s="636" t="s">
        <v>1293</v>
      </c>
      <c r="C257" s="620" t="s">
        <v>972</v>
      </c>
      <c r="D257" s="645" t="s">
        <v>974</v>
      </c>
      <c r="E257" s="645" t="s">
        <v>974</v>
      </c>
      <c r="F257" s="645" t="s">
        <v>974</v>
      </c>
      <c r="G257" s="645" t="s">
        <v>974</v>
      </c>
      <c r="H257" s="645" t="s">
        <v>974</v>
      </c>
      <c r="I257" s="645" t="s">
        <v>974</v>
      </c>
      <c r="J257" s="645" t="s">
        <v>974</v>
      </c>
      <c r="K257" s="645" t="s">
        <v>974</v>
      </c>
      <c r="L257" s="645" t="s">
        <v>974</v>
      </c>
      <c r="M257" s="645" t="s">
        <v>974</v>
      </c>
      <c r="N257" s="645" t="s">
        <v>974</v>
      </c>
      <c r="O257" s="646" t="s">
        <v>974</v>
      </c>
      <c r="P257" s="617"/>
    </row>
    <row r="258" spans="1:16" s="602" customFormat="1" x14ac:dyDescent="0.25">
      <c r="A258" s="618" t="s">
        <v>1294</v>
      </c>
      <c r="B258" s="637" t="s">
        <v>1291</v>
      </c>
      <c r="C258" s="620" t="s">
        <v>972</v>
      </c>
      <c r="D258" s="645" t="s">
        <v>974</v>
      </c>
      <c r="E258" s="645" t="s">
        <v>974</v>
      </c>
      <c r="F258" s="645" t="s">
        <v>974</v>
      </c>
      <c r="G258" s="645" t="s">
        <v>974</v>
      </c>
      <c r="H258" s="645" t="s">
        <v>974</v>
      </c>
      <c r="I258" s="645" t="s">
        <v>974</v>
      </c>
      <c r="J258" s="645" t="s">
        <v>974</v>
      </c>
      <c r="K258" s="645" t="s">
        <v>974</v>
      </c>
      <c r="L258" s="645" t="s">
        <v>974</v>
      </c>
      <c r="M258" s="645" t="s">
        <v>974</v>
      </c>
      <c r="N258" s="645" t="s">
        <v>974</v>
      </c>
      <c r="O258" s="646" t="s">
        <v>974</v>
      </c>
      <c r="P258" s="617"/>
    </row>
    <row r="259" spans="1:16" s="602" customFormat="1" ht="31.5" x14ac:dyDescent="0.25">
      <c r="A259" s="618" t="s">
        <v>1295</v>
      </c>
      <c r="B259" s="636" t="s">
        <v>977</v>
      </c>
      <c r="C259" s="620" t="s">
        <v>972</v>
      </c>
      <c r="D259" s="645" t="s">
        <v>974</v>
      </c>
      <c r="E259" s="645" t="s">
        <v>974</v>
      </c>
      <c r="F259" s="645" t="s">
        <v>974</v>
      </c>
      <c r="G259" s="645" t="s">
        <v>974</v>
      </c>
      <c r="H259" s="645" t="s">
        <v>974</v>
      </c>
      <c r="I259" s="645" t="s">
        <v>974</v>
      </c>
      <c r="J259" s="645" t="s">
        <v>974</v>
      </c>
      <c r="K259" s="645" t="s">
        <v>974</v>
      </c>
      <c r="L259" s="645" t="s">
        <v>974</v>
      </c>
      <c r="M259" s="645" t="s">
        <v>974</v>
      </c>
      <c r="N259" s="645" t="s">
        <v>974</v>
      </c>
      <c r="O259" s="646" t="s">
        <v>974</v>
      </c>
      <c r="P259" s="617"/>
    </row>
    <row r="260" spans="1:16" s="602" customFormat="1" x14ac:dyDescent="0.25">
      <c r="A260" s="618" t="s">
        <v>1296</v>
      </c>
      <c r="B260" s="637" t="s">
        <v>1291</v>
      </c>
      <c r="C260" s="620" t="s">
        <v>972</v>
      </c>
      <c r="D260" s="645" t="s">
        <v>974</v>
      </c>
      <c r="E260" s="645" t="s">
        <v>974</v>
      </c>
      <c r="F260" s="645" t="s">
        <v>974</v>
      </c>
      <c r="G260" s="645" t="s">
        <v>974</v>
      </c>
      <c r="H260" s="645" t="s">
        <v>974</v>
      </c>
      <c r="I260" s="645" t="s">
        <v>974</v>
      </c>
      <c r="J260" s="645" t="s">
        <v>974</v>
      </c>
      <c r="K260" s="645" t="s">
        <v>974</v>
      </c>
      <c r="L260" s="645" t="s">
        <v>974</v>
      </c>
      <c r="M260" s="645" t="s">
        <v>974</v>
      </c>
      <c r="N260" s="645" t="s">
        <v>974</v>
      </c>
      <c r="O260" s="646" t="s">
        <v>974</v>
      </c>
      <c r="P260" s="617"/>
    </row>
    <row r="261" spans="1:16" s="602" customFormat="1" ht="31.5" x14ac:dyDescent="0.25">
      <c r="A261" s="618" t="s">
        <v>1297</v>
      </c>
      <c r="B261" s="636" t="s">
        <v>979</v>
      </c>
      <c r="C261" s="620" t="s">
        <v>972</v>
      </c>
      <c r="D261" s="645" t="s">
        <v>974</v>
      </c>
      <c r="E261" s="645" t="s">
        <v>974</v>
      </c>
      <c r="F261" s="645" t="s">
        <v>974</v>
      </c>
      <c r="G261" s="645" t="s">
        <v>974</v>
      </c>
      <c r="H261" s="645" t="s">
        <v>974</v>
      </c>
      <c r="I261" s="645" t="s">
        <v>974</v>
      </c>
      <c r="J261" s="645" t="s">
        <v>974</v>
      </c>
      <c r="K261" s="645" t="s">
        <v>974</v>
      </c>
      <c r="L261" s="645" t="s">
        <v>974</v>
      </c>
      <c r="M261" s="645" t="s">
        <v>974</v>
      </c>
      <c r="N261" s="645" t="s">
        <v>974</v>
      </c>
      <c r="O261" s="646" t="s">
        <v>974</v>
      </c>
      <c r="P261" s="617"/>
    </row>
    <row r="262" spans="1:16" s="602" customFormat="1" x14ac:dyDescent="0.25">
      <c r="A262" s="618" t="s">
        <v>1298</v>
      </c>
      <c r="B262" s="637" t="s">
        <v>1291</v>
      </c>
      <c r="C262" s="620" t="s">
        <v>972</v>
      </c>
      <c r="D262" s="645" t="s">
        <v>974</v>
      </c>
      <c r="E262" s="645" t="s">
        <v>974</v>
      </c>
      <c r="F262" s="645" t="s">
        <v>974</v>
      </c>
      <c r="G262" s="645" t="s">
        <v>974</v>
      </c>
      <c r="H262" s="645" t="s">
        <v>974</v>
      </c>
      <c r="I262" s="645" t="s">
        <v>974</v>
      </c>
      <c r="J262" s="645" t="s">
        <v>974</v>
      </c>
      <c r="K262" s="645" t="s">
        <v>974</v>
      </c>
      <c r="L262" s="645" t="s">
        <v>974</v>
      </c>
      <c r="M262" s="645" t="s">
        <v>974</v>
      </c>
      <c r="N262" s="645" t="s">
        <v>974</v>
      </c>
      <c r="O262" s="646" t="s">
        <v>974</v>
      </c>
      <c r="P262" s="617"/>
    </row>
    <row r="263" spans="1:16" s="602" customFormat="1" x14ac:dyDescent="0.25">
      <c r="A263" s="618" t="s">
        <v>1299</v>
      </c>
      <c r="B263" s="634" t="s">
        <v>1300</v>
      </c>
      <c r="C263" s="620" t="s">
        <v>972</v>
      </c>
      <c r="D263" s="645" t="s">
        <v>974</v>
      </c>
      <c r="E263" s="645" t="s">
        <v>974</v>
      </c>
      <c r="F263" s="645" t="s">
        <v>974</v>
      </c>
      <c r="G263" s="645" t="s">
        <v>974</v>
      </c>
      <c r="H263" s="645" t="s">
        <v>974</v>
      </c>
      <c r="I263" s="645" t="s">
        <v>974</v>
      </c>
      <c r="J263" s="645" t="s">
        <v>974</v>
      </c>
      <c r="K263" s="645" t="s">
        <v>974</v>
      </c>
      <c r="L263" s="645" t="s">
        <v>974</v>
      </c>
      <c r="M263" s="645" t="s">
        <v>974</v>
      </c>
      <c r="N263" s="645" t="s">
        <v>974</v>
      </c>
      <c r="O263" s="646" t="s">
        <v>974</v>
      </c>
      <c r="P263" s="617"/>
    </row>
    <row r="264" spans="1:16" s="602" customFormat="1" x14ac:dyDescent="0.25">
      <c r="A264" s="618" t="s">
        <v>1301</v>
      </c>
      <c r="B264" s="636" t="s">
        <v>1291</v>
      </c>
      <c r="C264" s="620" t="s">
        <v>972</v>
      </c>
      <c r="D264" s="645" t="s">
        <v>974</v>
      </c>
      <c r="E264" s="645" t="s">
        <v>974</v>
      </c>
      <c r="F264" s="645" t="s">
        <v>974</v>
      </c>
      <c r="G264" s="645" t="s">
        <v>974</v>
      </c>
      <c r="H264" s="645" t="s">
        <v>974</v>
      </c>
      <c r="I264" s="645" t="s">
        <v>974</v>
      </c>
      <c r="J264" s="645" t="s">
        <v>974</v>
      </c>
      <c r="K264" s="645" t="s">
        <v>974</v>
      </c>
      <c r="L264" s="645" t="s">
        <v>974</v>
      </c>
      <c r="M264" s="645" t="s">
        <v>974</v>
      </c>
      <c r="N264" s="645" t="s">
        <v>974</v>
      </c>
      <c r="O264" s="646" t="s">
        <v>974</v>
      </c>
      <c r="P264" s="617"/>
    </row>
    <row r="265" spans="1:16" s="602" customFormat="1" x14ac:dyDescent="0.25">
      <c r="A265" s="618" t="s">
        <v>1302</v>
      </c>
      <c r="B265" s="626" t="s">
        <v>1303</v>
      </c>
      <c r="C265" s="620" t="s">
        <v>972</v>
      </c>
      <c r="D265" s="645" t="s">
        <v>974</v>
      </c>
      <c r="E265" s="645" t="s">
        <v>974</v>
      </c>
      <c r="F265" s="645" t="s">
        <v>974</v>
      </c>
      <c r="G265" s="645" t="s">
        <v>974</v>
      </c>
      <c r="H265" s="645" t="s">
        <v>974</v>
      </c>
      <c r="I265" s="645" t="s">
        <v>974</v>
      </c>
      <c r="J265" s="645" t="s">
        <v>974</v>
      </c>
      <c r="K265" s="645" t="s">
        <v>974</v>
      </c>
      <c r="L265" s="645" t="s">
        <v>974</v>
      </c>
      <c r="M265" s="645" t="s">
        <v>974</v>
      </c>
      <c r="N265" s="645" t="s">
        <v>974</v>
      </c>
      <c r="O265" s="646" t="s">
        <v>974</v>
      </c>
      <c r="P265" s="617"/>
    </row>
    <row r="266" spans="1:16" s="602" customFormat="1" x14ac:dyDescent="0.25">
      <c r="A266" s="618" t="s">
        <v>1304</v>
      </c>
      <c r="B266" s="636" t="s">
        <v>1291</v>
      </c>
      <c r="C266" s="620" t="s">
        <v>972</v>
      </c>
      <c r="D266" s="645" t="s">
        <v>974</v>
      </c>
      <c r="E266" s="645" t="s">
        <v>974</v>
      </c>
      <c r="F266" s="645" t="s">
        <v>974</v>
      </c>
      <c r="G266" s="645" t="s">
        <v>974</v>
      </c>
      <c r="H266" s="645" t="s">
        <v>974</v>
      </c>
      <c r="I266" s="645" t="s">
        <v>974</v>
      </c>
      <c r="J266" s="645" t="s">
        <v>974</v>
      </c>
      <c r="K266" s="645" t="s">
        <v>974</v>
      </c>
      <c r="L266" s="645" t="s">
        <v>974</v>
      </c>
      <c r="M266" s="645" t="s">
        <v>974</v>
      </c>
      <c r="N266" s="645" t="s">
        <v>974</v>
      </c>
      <c r="O266" s="646" t="s">
        <v>974</v>
      </c>
      <c r="P266" s="617"/>
    </row>
    <row r="267" spans="1:16" s="602" customFormat="1" x14ac:dyDescent="0.25">
      <c r="A267" s="618" t="s">
        <v>1305</v>
      </c>
      <c r="B267" s="626" t="s">
        <v>1306</v>
      </c>
      <c r="C267" s="620" t="s">
        <v>972</v>
      </c>
      <c r="D267" s="645" t="s">
        <v>974</v>
      </c>
      <c r="E267" s="645" t="s">
        <v>974</v>
      </c>
      <c r="F267" s="645" t="s">
        <v>974</v>
      </c>
      <c r="G267" s="645" t="s">
        <v>974</v>
      </c>
      <c r="H267" s="645" t="s">
        <v>974</v>
      </c>
      <c r="I267" s="645" t="s">
        <v>974</v>
      </c>
      <c r="J267" s="645" t="s">
        <v>974</v>
      </c>
      <c r="K267" s="645" t="s">
        <v>974</v>
      </c>
      <c r="L267" s="645" t="s">
        <v>974</v>
      </c>
      <c r="M267" s="645" t="s">
        <v>974</v>
      </c>
      <c r="N267" s="645" t="s">
        <v>974</v>
      </c>
      <c r="O267" s="646" t="s">
        <v>974</v>
      </c>
      <c r="P267" s="617"/>
    </row>
    <row r="268" spans="1:16" s="602" customFormat="1" x14ac:dyDescent="0.25">
      <c r="A268" s="618" t="s">
        <v>1307</v>
      </c>
      <c r="B268" s="636" t="s">
        <v>1291</v>
      </c>
      <c r="C268" s="620" t="s">
        <v>972</v>
      </c>
      <c r="D268" s="645" t="s">
        <v>974</v>
      </c>
      <c r="E268" s="645" t="s">
        <v>974</v>
      </c>
      <c r="F268" s="645" t="s">
        <v>974</v>
      </c>
      <c r="G268" s="645" t="s">
        <v>974</v>
      </c>
      <c r="H268" s="645" t="s">
        <v>974</v>
      </c>
      <c r="I268" s="645" t="s">
        <v>974</v>
      </c>
      <c r="J268" s="645" t="s">
        <v>974</v>
      </c>
      <c r="K268" s="645" t="s">
        <v>974</v>
      </c>
      <c r="L268" s="645" t="s">
        <v>974</v>
      </c>
      <c r="M268" s="645" t="s">
        <v>974</v>
      </c>
      <c r="N268" s="645" t="s">
        <v>974</v>
      </c>
      <c r="O268" s="646" t="s">
        <v>974</v>
      </c>
      <c r="P268" s="617"/>
    </row>
    <row r="269" spans="1:16" s="602" customFormat="1" x14ac:dyDescent="0.25">
      <c r="A269" s="618" t="s">
        <v>1308</v>
      </c>
      <c r="B269" s="626" t="s">
        <v>1309</v>
      </c>
      <c r="C269" s="620" t="s">
        <v>972</v>
      </c>
      <c r="D269" s="645" t="s">
        <v>974</v>
      </c>
      <c r="E269" s="645" t="s">
        <v>974</v>
      </c>
      <c r="F269" s="645" t="s">
        <v>974</v>
      </c>
      <c r="G269" s="645" t="s">
        <v>974</v>
      </c>
      <c r="H269" s="645" t="s">
        <v>974</v>
      </c>
      <c r="I269" s="645" t="s">
        <v>974</v>
      </c>
      <c r="J269" s="645" t="s">
        <v>974</v>
      </c>
      <c r="K269" s="645" t="s">
        <v>974</v>
      </c>
      <c r="L269" s="645" t="s">
        <v>974</v>
      </c>
      <c r="M269" s="645" t="s">
        <v>974</v>
      </c>
      <c r="N269" s="645" t="s">
        <v>974</v>
      </c>
      <c r="O269" s="646" t="s">
        <v>974</v>
      </c>
      <c r="P269" s="617"/>
    </row>
    <row r="270" spans="1:16" s="602" customFormat="1" x14ac:dyDescent="0.25">
      <c r="A270" s="618" t="s">
        <v>1310</v>
      </c>
      <c r="B270" s="636" t="s">
        <v>1291</v>
      </c>
      <c r="C270" s="620" t="s">
        <v>972</v>
      </c>
      <c r="D270" s="645" t="s">
        <v>974</v>
      </c>
      <c r="E270" s="645" t="s">
        <v>974</v>
      </c>
      <c r="F270" s="645" t="s">
        <v>974</v>
      </c>
      <c r="G270" s="645" t="s">
        <v>974</v>
      </c>
      <c r="H270" s="645" t="s">
        <v>974</v>
      </c>
      <c r="I270" s="645" t="s">
        <v>974</v>
      </c>
      <c r="J270" s="645" t="s">
        <v>974</v>
      </c>
      <c r="K270" s="645" t="s">
        <v>974</v>
      </c>
      <c r="L270" s="645" t="s">
        <v>974</v>
      </c>
      <c r="M270" s="645" t="s">
        <v>974</v>
      </c>
      <c r="N270" s="645" t="s">
        <v>974</v>
      </c>
      <c r="O270" s="646" t="s">
        <v>974</v>
      </c>
      <c r="P270" s="617"/>
    </row>
    <row r="271" spans="1:16" s="602" customFormat="1" ht="15.75" customHeight="1" x14ac:dyDescent="0.25">
      <c r="A271" s="618" t="s">
        <v>1311</v>
      </c>
      <c r="B271" s="626" t="s">
        <v>1312</v>
      </c>
      <c r="C271" s="620" t="s">
        <v>972</v>
      </c>
      <c r="D271" s="645" t="s">
        <v>974</v>
      </c>
      <c r="E271" s="645" t="s">
        <v>974</v>
      </c>
      <c r="F271" s="645" t="s">
        <v>974</v>
      </c>
      <c r="G271" s="645" t="s">
        <v>974</v>
      </c>
      <c r="H271" s="645" t="s">
        <v>974</v>
      </c>
      <c r="I271" s="645" t="s">
        <v>974</v>
      </c>
      <c r="J271" s="645" t="s">
        <v>974</v>
      </c>
      <c r="K271" s="645" t="s">
        <v>974</v>
      </c>
      <c r="L271" s="645" t="s">
        <v>974</v>
      </c>
      <c r="M271" s="645" t="s">
        <v>974</v>
      </c>
      <c r="N271" s="645" t="s">
        <v>974</v>
      </c>
      <c r="O271" s="646" t="s">
        <v>974</v>
      </c>
      <c r="P271" s="617"/>
    </row>
    <row r="272" spans="1:16" s="602" customFormat="1" x14ac:dyDescent="0.25">
      <c r="A272" s="618" t="s">
        <v>1313</v>
      </c>
      <c r="B272" s="636" t="s">
        <v>1291</v>
      </c>
      <c r="C272" s="620" t="s">
        <v>972</v>
      </c>
      <c r="D272" s="645" t="s">
        <v>974</v>
      </c>
      <c r="E272" s="645" t="s">
        <v>974</v>
      </c>
      <c r="F272" s="645" t="s">
        <v>974</v>
      </c>
      <c r="G272" s="645" t="s">
        <v>974</v>
      </c>
      <c r="H272" s="645" t="s">
        <v>974</v>
      </c>
      <c r="I272" s="645" t="s">
        <v>974</v>
      </c>
      <c r="J272" s="645" t="s">
        <v>974</v>
      </c>
      <c r="K272" s="645" t="s">
        <v>974</v>
      </c>
      <c r="L272" s="645" t="s">
        <v>974</v>
      </c>
      <c r="M272" s="645" t="s">
        <v>974</v>
      </c>
      <c r="N272" s="645" t="s">
        <v>974</v>
      </c>
      <c r="O272" s="646" t="s">
        <v>974</v>
      </c>
      <c r="P272" s="617"/>
    </row>
    <row r="273" spans="1:16" s="602" customFormat="1" x14ac:dyDescent="0.25">
      <c r="A273" s="618" t="s">
        <v>1314</v>
      </c>
      <c r="B273" s="626" t="s">
        <v>1315</v>
      </c>
      <c r="C273" s="620" t="s">
        <v>972</v>
      </c>
      <c r="D273" s="645" t="s">
        <v>974</v>
      </c>
      <c r="E273" s="645" t="s">
        <v>974</v>
      </c>
      <c r="F273" s="645" t="s">
        <v>974</v>
      </c>
      <c r="G273" s="645" t="s">
        <v>974</v>
      </c>
      <c r="H273" s="645" t="s">
        <v>974</v>
      </c>
      <c r="I273" s="645" t="s">
        <v>974</v>
      </c>
      <c r="J273" s="645" t="s">
        <v>974</v>
      </c>
      <c r="K273" s="645" t="s">
        <v>974</v>
      </c>
      <c r="L273" s="645" t="s">
        <v>974</v>
      </c>
      <c r="M273" s="645" t="s">
        <v>974</v>
      </c>
      <c r="N273" s="645" t="s">
        <v>974</v>
      </c>
      <c r="O273" s="646" t="s">
        <v>974</v>
      </c>
      <c r="P273" s="617"/>
    </row>
    <row r="274" spans="1:16" s="602" customFormat="1" x14ac:dyDescent="0.25">
      <c r="A274" s="618" t="s">
        <v>1316</v>
      </c>
      <c r="B274" s="636" t="s">
        <v>1291</v>
      </c>
      <c r="C274" s="620" t="s">
        <v>972</v>
      </c>
      <c r="D274" s="645" t="s">
        <v>974</v>
      </c>
      <c r="E274" s="645" t="s">
        <v>974</v>
      </c>
      <c r="F274" s="645" t="s">
        <v>974</v>
      </c>
      <c r="G274" s="645" t="s">
        <v>974</v>
      </c>
      <c r="H274" s="645" t="s">
        <v>974</v>
      </c>
      <c r="I274" s="645" t="s">
        <v>974</v>
      </c>
      <c r="J274" s="645" t="s">
        <v>974</v>
      </c>
      <c r="K274" s="645" t="s">
        <v>974</v>
      </c>
      <c r="L274" s="645" t="s">
        <v>974</v>
      </c>
      <c r="M274" s="645" t="s">
        <v>974</v>
      </c>
      <c r="N274" s="645" t="s">
        <v>974</v>
      </c>
      <c r="O274" s="646" t="s">
        <v>974</v>
      </c>
      <c r="P274" s="617"/>
    </row>
    <row r="275" spans="1:16" s="602" customFormat="1" ht="31.5" x14ac:dyDescent="0.25">
      <c r="A275" s="618" t="s">
        <v>1317</v>
      </c>
      <c r="B275" s="634" t="s">
        <v>1318</v>
      </c>
      <c r="C275" s="620" t="s">
        <v>972</v>
      </c>
      <c r="D275" s="645" t="s">
        <v>974</v>
      </c>
      <c r="E275" s="645" t="s">
        <v>974</v>
      </c>
      <c r="F275" s="645" t="s">
        <v>974</v>
      </c>
      <c r="G275" s="645" t="s">
        <v>974</v>
      </c>
      <c r="H275" s="645" t="s">
        <v>974</v>
      </c>
      <c r="I275" s="645" t="s">
        <v>974</v>
      </c>
      <c r="J275" s="645" t="s">
        <v>974</v>
      </c>
      <c r="K275" s="645" t="s">
        <v>974</v>
      </c>
      <c r="L275" s="645" t="s">
        <v>974</v>
      </c>
      <c r="M275" s="645" t="s">
        <v>974</v>
      </c>
      <c r="N275" s="645" t="s">
        <v>974</v>
      </c>
      <c r="O275" s="646" t="s">
        <v>974</v>
      </c>
      <c r="P275" s="617"/>
    </row>
    <row r="276" spans="1:16" s="602" customFormat="1" x14ac:dyDescent="0.25">
      <c r="A276" s="618" t="s">
        <v>1319</v>
      </c>
      <c r="B276" s="636" t="s">
        <v>1291</v>
      </c>
      <c r="C276" s="620" t="s">
        <v>972</v>
      </c>
      <c r="D276" s="645" t="s">
        <v>974</v>
      </c>
      <c r="E276" s="645" t="s">
        <v>974</v>
      </c>
      <c r="F276" s="645" t="s">
        <v>974</v>
      </c>
      <c r="G276" s="645" t="s">
        <v>974</v>
      </c>
      <c r="H276" s="645" t="s">
        <v>974</v>
      </c>
      <c r="I276" s="645" t="s">
        <v>974</v>
      </c>
      <c r="J276" s="645" t="s">
        <v>974</v>
      </c>
      <c r="K276" s="645" t="s">
        <v>974</v>
      </c>
      <c r="L276" s="645" t="s">
        <v>974</v>
      </c>
      <c r="M276" s="645" t="s">
        <v>974</v>
      </c>
      <c r="N276" s="645" t="s">
        <v>974</v>
      </c>
      <c r="O276" s="646" t="s">
        <v>974</v>
      </c>
      <c r="P276" s="617"/>
    </row>
    <row r="277" spans="1:16" s="602" customFormat="1" x14ac:dyDescent="0.25">
      <c r="A277" s="618" t="s">
        <v>1320</v>
      </c>
      <c r="B277" s="636" t="s">
        <v>992</v>
      </c>
      <c r="C277" s="620" t="s">
        <v>972</v>
      </c>
      <c r="D277" s="645" t="s">
        <v>974</v>
      </c>
      <c r="E277" s="645" t="s">
        <v>974</v>
      </c>
      <c r="F277" s="645" t="s">
        <v>974</v>
      </c>
      <c r="G277" s="645" t="s">
        <v>974</v>
      </c>
      <c r="H277" s="645" t="s">
        <v>974</v>
      </c>
      <c r="I277" s="645" t="s">
        <v>974</v>
      </c>
      <c r="J277" s="645" t="s">
        <v>974</v>
      </c>
      <c r="K277" s="645" t="s">
        <v>974</v>
      </c>
      <c r="L277" s="645" t="s">
        <v>974</v>
      </c>
      <c r="M277" s="645" t="s">
        <v>974</v>
      </c>
      <c r="N277" s="645" t="s">
        <v>974</v>
      </c>
      <c r="O277" s="646" t="s">
        <v>974</v>
      </c>
      <c r="P277" s="617"/>
    </row>
    <row r="278" spans="1:16" s="602" customFormat="1" x14ac:dyDescent="0.25">
      <c r="A278" s="618" t="s">
        <v>1321</v>
      </c>
      <c r="B278" s="637" t="s">
        <v>1291</v>
      </c>
      <c r="C278" s="620" t="s">
        <v>972</v>
      </c>
      <c r="D278" s="645" t="s">
        <v>974</v>
      </c>
      <c r="E278" s="645" t="s">
        <v>974</v>
      </c>
      <c r="F278" s="645" t="s">
        <v>974</v>
      </c>
      <c r="G278" s="645" t="s">
        <v>974</v>
      </c>
      <c r="H278" s="645" t="s">
        <v>974</v>
      </c>
      <c r="I278" s="645" t="s">
        <v>974</v>
      </c>
      <c r="J278" s="645" t="s">
        <v>974</v>
      </c>
      <c r="K278" s="645" t="s">
        <v>974</v>
      </c>
      <c r="L278" s="645" t="s">
        <v>974</v>
      </c>
      <c r="M278" s="645" t="s">
        <v>974</v>
      </c>
      <c r="N278" s="645" t="s">
        <v>974</v>
      </c>
      <c r="O278" s="646" t="s">
        <v>974</v>
      </c>
      <c r="P278" s="617"/>
    </row>
    <row r="279" spans="1:16" s="602" customFormat="1" x14ac:dyDescent="0.25">
      <c r="A279" s="618" t="s">
        <v>1322</v>
      </c>
      <c r="B279" s="636" t="s">
        <v>994</v>
      </c>
      <c r="C279" s="620" t="s">
        <v>972</v>
      </c>
      <c r="D279" s="645" t="s">
        <v>974</v>
      </c>
      <c r="E279" s="645" t="s">
        <v>974</v>
      </c>
      <c r="F279" s="645" t="s">
        <v>974</v>
      </c>
      <c r="G279" s="645" t="s">
        <v>974</v>
      </c>
      <c r="H279" s="645" t="s">
        <v>974</v>
      </c>
      <c r="I279" s="645" t="s">
        <v>974</v>
      </c>
      <c r="J279" s="645" t="s">
        <v>974</v>
      </c>
      <c r="K279" s="645" t="s">
        <v>974</v>
      </c>
      <c r="L279" s="645" t="s">
        <v>974</v>
      </c>
      <c r="M279" s="645" t="s">
        <v>974</v>
      </c>
      <c r="N279" s="645" t="s">
        <v>974</v>
      </c>
      <c r="O279" s="646" t="s">
        <v>974</v>
      </c>
      <c r="P279" s="617"/>
    </row>
    <row r="280" spans="1:16" s="602" customFormat="1" x14ac:dyDescent="0.25">
      <c r="A280" s="618" t="s">
        <v>1323</v>
      </c>
      <c r="B280" s="637" t="s">
        <v>1291</v>
      </c>
      <c r="C280" s="620" t="s">
        <v>972</v>
      </c>
      <c r="D280" s="645" t="s">
        <v>974</v>
      </c>
      <c r="E280" s="645" t="s">
        <v>974</v>
      </c>
      <c r="F280" s="645" t="s">
        <v>974</v>
      </c>
      <c r="G280" s="645" t="s">
        <v>974</v>
      </c>
      <c r="H280" s="645" t="s">
        <v>974</v>
      </c>
      <c r="I280" s="645" t="s">
        <v>974</v>
      </c>
      <c r="J280" s="645" t="s">
        <v>974</v>
      </c>
      <c r="K280" s="645" t="s">
        <v>974</v>
      </c>
      <c r="L280" s="645" t="s">
        <v>974</v>
      </c>
      <c r="M280" s="645" t="s">
        <v>974</v>
      </c>
      <c r="N280" s="645" t="s">
        <v>974</v>
      </c>
      <c r="O280" s="646" t="s">
        <v>974</v>
      </c>
      <c r="P280" s="617"/>
    </row>
    <row r="281" spans="1:16" s="602" customFormat="1" x14ac:dyDescent="0.25">
      <c r="A281" s="618" t="s">
        <v>1324</v>
      </c>
      <c r="B281" s="634" t="s">
        <v>1325</v>
      </c>
      <c r="C281" s="620" t="s">
        <v>972</v>
      </c>
      <c r="D281" s="645" t="s">
        <v>974</v>
      </c>
      <c r="E281" s="645" t="s">
        <v>974</v>
      </c>
      <c r="F281" s="645" t="s">
        <v>974</v>
      </c>
      <c r="G281" s="645" t="s">
        <v>974</v>
      </c>
      <c r="H281" s="645" t="s">
        <v>974</v>
      </c>
      <c r="I281" s="645" t="s">
        <v>974</v>
      </c>
      <c r="J281" s="645" t="s">
        <v>974</v>
      </c>
      <c r="K281" s="645" t="s">
        <v>974</v>
      </c>
      <c r="L281" s="645" t="s">
        <v>974</v>
      </c>
      <c r="M281" s="645" t="s">
        <v>974</v>
      </c>
      <c r="N281" s="645" t="s">
        <v>974</v>
      </c>
      <c r="O281" s="646" t="s">
        <v>974</v>
      </c>
      <c r="P281" s="617"/>
    </row>
    <row r="282" spans="1:16" s="602" customFormat="1" x14ac:dyDescent="0.25">
      <c r="A282" s="618" t="s">
        <v>1326</v>
      </c>
      <c r="B282" s="636" t="s">
        <v>1291</v>
      </c>
      <c r="C282" s="620" t="s">
        <v>972</v>
      </c>
      <c r="D282" s="645" t="s">
        <v>974</v>
      </c>
      <c r="E282" s="645" t="s">
        <v>974</v>
      </c>
      <c r="F282" s="645" t="s">
        <v>974</v>
      </c>
      <c r="G282" s="645" t="s">
        <v>974</v>
      </c>
      <c r="H282" s="645" t="s">
        <v>974</v>
      </c>
      <c r="I282" s="645" t="s">
        <v>974</v>
      </c>
      <c r="J282" s="645" t="s">
        <v>974</v>
      </c>
      <c r="K282" s="645" t="s">
        <v>974</v>
      </c>
      <c r="L282" s="645" t="s">
        <v>974</v>
      </c>
      <c r="M282" s="645" t="s">
        <v>974</v>
      </c>
      <c r="N282" s="645" t="s">
        <v>974</v>
      </c>
      <c r="O282" s="646" t="s">
        <v>974</v>
      </c>
      <c r="P282" s="617"/>
    </row>
    <row r="283" spans="1:16" s="602" customFormat="1" x14ac:dyDescent="0.25">
      <c r="A283" s="618" t="s">
        <v>1327</v>
      </c>
      <c r="B283" s="635" t="s">
        <v>1328</v>
      </c>
      <c r="C283" s="620" t="s">
        <v>972</v>
      </c>
      <c r="D283" s="645" t="s">
        <v>974</v>
      </c>
      <c r="E283" s="645" t="s">
        <v>974</v>
      </c>
      <c r="F283" s="645" t="s">
        <v>974</v>
      </c>
      <c r="G283" s="645" t="s">
        <v>974</v>
      </c>
      <c r="H283" s="645" t="s">
        <v>974</v>
      </c>
      <c r="I283" s="645" t="s">
        <v>974</v>
      </c>
      <c r="J283" s="645" t="s">
        <v>974</v>
      </c>
      <c r="K283" s="645" t="s">
        <v>974</v>
      </c>
      <c r="L283" s="645" t="s">
        <v>974</v>
      </c>
      <c r="M283" s="645" t="s">
        <v>974</v>
      </c>
      <c r="N283" s="645" t="s">
        <v>974</v>
      </c>
      <c r="O283" s="646" t="s">
        <v>974</v>
      </c>
      <c r="P283" s="617"/>
    </row>
    <row r="284" spans="1:16" s="602" customFormat="1" x14ac:dyDescent="0.25">
      <c r="A284" s="618" t="s">
        <v>1329</v>
      </c>
      <c r="B284" s="634" t="s">
        <v>1330</v>
      </c>
      <c r="C284" s="620" t="s">
        <v>972</v>
      </c>
      <c r="D284" s="645" t="s">
        <v>974</v>
      </c>
      <c r="E284" s="645" t="s">
        <v>974</v>
      </c>
      <c r="F284" s="645" t="s">
        <v>974</v>
      </c>
      <c r="G284" s="645" t="s">
        <v>974</v>
      </c>
      <c r="H284" s="645" t="s">
        <v>974</v>
      </c>
      <c r="I284" s="645" t="s">
        <v>974</v>
      </c>
      <c r="J284" s="645" t="s">
        <v>974</v>
      </c>
      <c r="K284" s="645" t="s">
        <v>974</v>
      </c>
      <c r="L284" s="645" t="s">
        <v>974</v>
      </c>
      <c r="M284" s="645" t="s">
        <v>974</v>
      </c>
      <c r="N284" s="645" t="s">
        <v>974</v>
      </c>
      <c r="O284" s="646" t="s">
        <v>974</v>
      </c>
      <c r="P284" s="617"/>
    </row>
    <row r="285" spans="1:16" s="602" customFormat="1" x14ac:dyDescent="0.25">
      <c r="A285" s="618" t="s">
        <v>1331</v>
      </c>
      <c r="B285" s="636" t="s">
        <v>1291</v>
      </c>
      <c r="C285" s="620" t="s">
        <v>972</v>
      </c>
      <c r="D285" s="645" t="s">
        <v>974</v>
      </c>
      <c r="E285" s="645" t="s">
        <v>974</v>
      </c>
      <c r="F285" s="645" t="s">
        <v>974</v>
      </c>
      <c r="G285" s="645" t="s">
        <v>974</v>
      </c>
      <c r="H285" s="645" t="s">
        <v>974</v>
      </c>
      <c r="I285" s="645" t="s">
        <v>974</v>
      </c>
      <c r="J285" s="645" t="s">
        <v>974</v>
      </c>
      <c r="K285" s="645" t="s">
        <v>974</v>
      </c>
      <c r="L285" s="645" t="s">
        <v>974</v>
      </c>
      <c r="M285" s="645" t="s">
        <v>974</v>
      </c>
      <c r="N285" s="645" t="s">
        <v>974</v>
      </c>
      <c r="O285" s="646" t="s">
        <v>974</v>
      </c>
      <c r="P285" s="617"/>
    </row>
    <row r="286" spans="1:16" s="602" customFormat="1" x14ac:dyDescent="0.25">
      <c r="A286" s="618" t="s">
        <v>1332</v>
      </c>
      <c r="B286" s="634" t="s">
        <v>1333</v>
      </c>
      <c r="C286" s="620" t="s">
        <v>972</v>
      </c>
      <c r="D286" s="645" t="s">
        <v>974</v>
      </c>
      <c r="E286" s="645" t="s">
        <v>974</v>
      </c>
      <c r="F286" s="645" t="s">
        <v>974</v>
      </c>
      <c r="G286" s="645" t="s">
        <v>974</v>
      </c>
      <c r="H286" s="645" t="s">
        <v>974</v>
      </c>
      <c r="I286" s="645" t="s">
        <v>974</v>
      </c>
      <c r="J286" s="645" t="s">
        <v>974</v>
      </c>
      <c r="K286" s="645" t="s">
        <v>974</v>
      </c>
      <c r="L286" s="645" t="s">
        <v>974</v>
      </c>
      <c r="M286" s="645" t="s">
        <v>974</v>
      </c>
      <c r="N286" s="645" t="s">
        <v>974</v>
      </c>
      <c r="O286" s="646" t="s">
        <v>974</v>
      </c>
      <c r="P286" s="617"/>
    </row>
    <row r="287" spans="1:16" s="602" customFormat="1" x14ac:dyDescent="0.25">
      <c r="A287" s="618" t="s">
        <v>1334</v>
      </c>
      <c r="B287" s="636" t="s">
        <v>1161</v>
      </c>
      <c r="C287" s="620" t="s">
        <v>972</v>
      </c>
      <c r="D287" s="645" t="s">
        <v>974</v>
      </c>
      <c r="E287" s="645" t="s">
        <v>974</v>
      </c>
      <c r="F287" s="645" t="s">
        <v>974</v>
      </c>
      <c r="G287" s="645" t="s">
        <v>974</v>
      </c>
      <c r="H287" s="645" t="s">
        <v>974</v>
      </c>
      <c r="I287" s="645" t="s">
        <v>974</v>
      </c>
      <c r="J287" s="645" t="s">
        <v>974</v>
      </c>
      <c r="K287" s="645" t="s">
        <v>974</v>
      </c>
      <c r="L287" s="645" t="s">
        <v>974</v>
      </c>
      <c r="M287" s="645" t="s">
        <v>974</v>
      </c>
      <c r="N287" s="645" t="s">
        <v>974</v>
      </c>
      <c r="O287" s="646" t="s">
        <v>974</v>
      </c>
      <c r="P287" s="617"/>
    </row>
    <row r="288" spans="1:16" s="602" customFormat="1" x14ac:dyDescent="0.25">
      <c r="A288" s="618" t="s">
        <v>1335</v>
      </c>
      <c r="B288" s="637" t="s">
        <v>1291</v>
      </c>
      <c r="C288" s="620" t="s">
        <v>972</v>
      </c>
      <c r="D288" s="645" t="s">
        <v>974</v>
      </c>
      <c r="E288" s="645" t="s">
        <v>974</v>
      </c>
      <c r="F288" s="645" t="s">
        <v>974</v>
      </c>
      <c r="G288" s="645" t="s">
        <v>974</v>
      </c>
      <c r="H288" s="645" t="s">
        <v>974</v>
      </c>
      <c r="I288" s="645" t="s">
        <v>974</v>
      </c>
      <c r="J288" s="645" t="s">
        <v>974</v>
      </c>
      <c r="K288" s="645" t="s">
        <v>974</v>
      </c>
      <c r="L288" s="645" t="s">
        <v>974</v>
      </c>
      <c r="M288" s="645" t="s">
        <v>974</v>
      </c>
      <c r="N288" s="645" t="s">
        <v>974</v>
      </c>
      <c r="O288" s="646" t="s">
        <v>974</v>
      </c>
      <c r="P288" s="617"/>
    </row>
    <row r="289" spans="1:16" s="602" customFormat="1" x14ac:dyDescent="0.25">
      <c r="A289" s="618" t="s">
        <v>1336</v>
      </c>
      <c r="B289" s="636" t="s">
        <v>1337</v>
      </c>
      <c r="C289" s="620" t="s">
        <v>972</v>
      </c>
      <c r="D289" s="645" t="s">
        <v>974</v>
      </c>
      <c r="E289" s="645" t="s">
        <v>974</v>
      </c>
      <c r="F289" s="645" t="s">
        <v>974</v>
      </c>
      <c r="G289" s="645" t="s">
        <v>974</v>
      </c>
      <c r="H289" s="645" t="s">
        <v>974</v>
      </c>
      <c r="I289" s="645" t="s">
        <v>974</v>
      </c>
      <c r="J289" s="645" t="s">
        <v>974</v>
      </c>
      <c r="K289" s="645" t="s">
        <v>974</v>
      </c>
      <c r="L289" s="645" t="s">
        <v>974</v>
      </c>
      <c r="M289" s="645" t="s">
        <v>974</v>
      </c>
      <c r="N289" s="645" t="s">
        <v>974</v>
      </c>
      <c r="O289" s="646" t="s">
        <v>974</v>
      </c>
      <c r="P289" s="617"/>
    </row>
    <row r="290" spans="1:16" s="602" customFormat="1" x14ac:dyDescent="0.25">
      <c r="A290" s="618" t="s">
        <v>1338</v>
      </c>
      <c r="B290" s="637" t="s">
        <v>1291</v>
      </c>
      <c r="C290" s="620" t="s">
        <v>972</v>
      </c>
      <c r="D290" s="645" t="s">
        <v>974</v>
      </c>
      <c r="E290" s="645" t="s">
        <v>974</v>
      </c>
      <c r="F290" s="645" t="s">
        <v>974</v>
      </c>
      <c r="G290" s="645" t="s">
        <v>974</v>
      </c>
      <c r="H290" s="645" t="s">
        <v>974</v>
      </c>
      <c r="I290" s="645" t="s">
        <v>974</v>
      </c>
      <c r="J290" s="645" t="s">
        <v>974</v>
      </c>
      <c r="K290" s="645" t="s">
        <v>974</v>
      </c>
      <c r="L290" s="645" t="s">
        <v>974</v>
      </c>
      <c r="M290" s="645" t="s">
        <v>974</v>
      </c>
      <c r="N290" s="645" t="s">
        <v>974</v>
      </c>
      <c r="O290" s="646" t="s">
        <v>974</v>
      </c>
      <c r="P290" s="617"/>
    </row>
    <row r="291" spans="1:16" s="602" customFormat="1" ht="31.5" x14ac:dyDescent="0.25">
      <c r="A291" s="618" t="s">
        <v>1339</v>
      </c>
      <c r="B291" s="634" t="s">
        <v>1340</v>
      </c>
      <c r="C291" s="620" t="s">
        <v>972</v>
      </c>
      <c r="D291" s="645" t="s">
        <v>974</v>
      </c>
      <c r="E291" s="645" t="s">
        <v>974</v>
      </c>
      <c r="F291" s="645" t="s">
        <v>974</v>
      </c>
      <c r="G291" s="645" t="s">
        <v>974</v>
      </c>
      <c r="H291" s="645" t="s">
        <v>974</v>
      </c>
      <c r="I291" s="645" t="s">
        <v>974</v>
      </c>
      <c r="J291" s="645" t="s">
        <v>974</v>
      </c>
      <c r="K291" s="645" t="s">
        <v>974</v>
      </c>
      <c r="L291" s="645" t="s">
        <v>974</v>
      </c>
      <c r="M291" s="645" t="s">
        <v>974</v>
      </c>
      <c r="N291" s="645" t="s">
        <v>974</v>
      </c>
      <c r="O291" s="646" t="s">
        <v>974</v>
      </c>
      <c r="P291" s="617"/>
    </row>
    <row r="292" spans="1:16" s="602" customFormat="1" x14ac:dyDescent="0.25">
      <c r="A292" s="618" t="s">
        <v>1341</v>
      </c>
      <c r="B292" s="636" t="s">
        <v>1291</v>
      </c>
      <c r="C292" s="620" t="s">
        <v>972</v>
      </c>
      <c r="D292" s="645" t="s">
        <v>974</v>
      </c>
      <c r="E292" s="645" t="s">
        <v>974</v>
      </c>
      <c r="F292" s="645" t="s">
        <v>974</v>
      </c>
      <c r="G292" s="645" t="s">
        <v>974</v>
      </c>
      <c r="H292" s="645" t="s">
        <v>974</v>
      </c>
      <c r="I292" s="645" t="s">
        <v>974</v>
      </c>
      <c r="J292" s="645" t="s">
        <v>974</v>
      </c>
      <c r="K292" s="645" t="s">
        <v>974</v>
      </c>
      <c r="L292" s="645" t="s">
        <v>974</v>
      </c>
      <c r="M292" s="645" t="s">
        <v>974</v>
      </c>
      <c r="N292" s="645" t="s">
        <v>974</v>
      </c>
      <c r="O292" s="646" t="s">
        <v>974</v>
      </c>
      <c r="P292" s="617"/>
    </row>
    <row r="293" spans="1:16" s="602" customFormat="1" x14ac:dyDescent="0.25">
      <c r="A293" s="618" t="s">
        <v>1342</v>
      </c>
      <c r="B293" s="634" t="s">
        <v>1343</v>
      </c>
      <c r="C293" s="620" t="s">
        <v>972</v>
      </c>
      <c r="D293" s="645" t="s">
        <v>974</v>
      </c>
      <c r="E293" s="645" t="s">
        <v>974</v>
      </c>
      <c r="F293" s="645" t="s">
        <v>974</v>
      </c>
      <c r="G293" s="645" t="s">
        <v>974</v>
      </c>
      <c r="H293" s="645" t="s">
        <v>974</v>
      </c>
      <c r="I293" s="645" t="s">
        <v>974</v>
      </c>
      <c r="J293" s="645" t="s">
        <v>974</v>
      </c>
      <c r="K293" s="645" t="s">
        <v>974</v>
      </c>
      <c r="L293" s="645" t="s">
        <v>974</v>
      </c>
      <c r="M293" s="645" t="s">
        <v>974</v>
      </c>
      <c r="N293" s="645" t="s">
        <v>974</v>
      </c>
      <c r="O293" s="646" t="s">
        <v>974</v>
      </c>
      <c r="P293" s="617"/>
    </row>
    <row r="294" spans="1:16" s="602" customFormat="1" x14ac:dyDescent="0.25">
      <c r="A294" s="618" t="s">
        <v>1344</v>
      </c>
      <c r="B294" s="636" t="s">
        <v>1291</v>
      </c>
      <c r="C294" s="620" t="s">
        <v>972</v>
      </c>
      <c r="D294" s="645" t="s">
        <v>974</v>
      </c>
      <c r="E294" s="645" t="s">
        <v>974</v>
      </c>
      <c r="F294" s="645" t="s">
        <v>974</v>
      </c>
      <c r="G294" s="645" t="s">
        <v>974</v>
      </c>
      <c r="H294" s="645" t="s">
        <v>974</v>
      </c>
      <c r="I294" s="645" t="s">
        <v>974</v>
      </c>
      <c r="J294" s="645" t="s">
        <v>974</v>
      </c>
      <c r="K294" s="645" t="s">
        <v>974</v>
      </c>
      <c r="L294" s="645" t="s">
        <v>974</v>
      </c>
      <c r="M294" s="645" t="s">
        <v>974</v>
      </c>
      <c r="N294" s="645" t="s">
        <v>974</v>
      </c>
      <c r="O294" s="646" t="s">
        <v>974</v>
      </c>
      <c r="P294" s="617"/>
    </row>
    <row r="295" spans="1:16" s="602" customFormat="1" x14ac:dyDescent="0.25">
      <c r="A295" s="618" t="s">
        <v>1345</v>
      </c>
      <c r="B295" s="634" t="s">
        <v>1346</v>
      </c>
      <c r="C295" s="620" t="s">
        <v>972</v>
      </c>
      <c r="D295" s="645" t="s">
        <v>974</v>
      </c>
      <c r="E295" s="645" t="s">
        <v>974</v>
      </c>
      <c r="F295" s="645" t="s">
        <v>974</v>
      </c>
      <c r="G295" s="645" t="s">
        <v>974</v>
      </c>
      <c r="H295" s="645" t="s">
        <v>974</v>
      </c>
      <c r="I295" s="645" t="s">
        <v>974</v>
      </c>
      <c r="J295" s="645" t="s">
        <v>974</v>
      </c>
      <c r="K295" s="645" t="s">
        <v>974</v>
      </c>
      <c r="L295" s="645" t="s">
        <v>974</v>
      </c>
      <c r="M295" s="645" t="s">
        <v>974</v>
      </c>
      <c r="N295" s="645" t="s">
        <v>974</v>
      </c>
      <c r="O295" s="646" t="s">
        <v>974</v>
      </c>
      <c r="P295" s="617"/>
    </row>
    <row r="296" spans="1:16" s="602" customFormat="1" x14ac:dyDescent="0.25">
      <c r="A296" s="618" t="s">
        <v>1347</v>
      </c>
      <c r="B296" s="636" t="s">
        <v>1291</v>
      </c>
      <c r="C296" s="620" t="s">
        <v>972</v>
      </c>
      <c r="D296" s="645" t="s">
        <v>974</v>
      </c>
      <c r="E296" s="645" t="s">
        <v>974</v>
      </c>
      <c r="F296" s="645" t="s">
        <v>974</v>
      </c>
      <c r="G296" s="645" t="s">
        <v>974</v>
      </c>
      <c r="H296" s="645" t="s">
        <v>974</v>
      </c>
      <c r="I296" s="645" t="s">
        <v>974</v>
      </c>
      <c r="J296" s="645" t="s">
        <v>974</v>
      </c>
      <c r="K296" s="645" t="s">
        <v>974</v>
      </c>
      <c r="L296" s="645" t="s">
        <v>974</v>
      </c>
      <c r="M296" s="645" t="s">
        <v>974</v>
      </c>
      <c r="N296" s="645" t="s">
        <v>974</v>
      </c>
      <c r="O296" s="646" t="s">
        <v>974</v>
      </c>
      <c r="P296" s="617"/>
    </row>
    <row r="297" spans="1:16" s="602" customFormat="1" x14ac:dyDescent="0.25">
      <c r="A297" s="618" t="s">
        <v>1348</v>
      </c>
      <c r="B297" s="634" t="s">
        <v>1349</v>
      </c>
      <c r="C297" s="620" t="s">
        <v>972</v>
      </c>
      <c r="D297" s="645" t="s">
        <v>974</v>
      </c>
      <c r="E297" s="645" t="s">
        <v>974</v>
      </c>
      <c r="F297" s="645" t="s">
        <v>974</v>
      </c>
      <c r="G297" s="645" t="s">
        <v>974</v>
      </c>
      <c r="H297" s="645" t="s">
        <v>974</v>
      </c>
      <c r="I297" s="645" t="s">
        <v>974</v>
      </c>
      <c r="J297" s="645" t="s">
        <v>974</v>
      </c>
      <c r="K297" s="645" t="s">
        <v>974</v>
      </c>
      <c r="L297" s="645" t="s">
        <v>974</v>
      </c>
      <c r="M297" s="645" t="s">
        <v>974</v>
      </c>
      <c r="N297" s="645" t="s">
        <v>974</v>
      </c>
      <c r="O297" s="646" t="s">
        <v>974</v>
      </c>
      <c r="P297" s="617"/>
    </row>
    <row r="298" spans="1:16" s="602" customFormat="1" x14ac:dyDescent="0.25">
      <c r="A298" s="618" t="s">
        <v>1350</v>
      </c>
      <c r="B298" s="636" t="s">
        <v>1291</v>
      </c>
      <c r="C298" s="620" t="s">
        <v>972</v>
      </c>
      <c r="D298" s="645" t="s">
        <v>974</v>
      </c>
      <c r="E298" s="645" t="s">
        <v>974</v>
      </c>
      <c r="F298" s="645" t="s">
        <v>974</v>
      </c>
      <c r="G298" s="645" t="s">
        <v>974</v>
      </c>
      <c r="H298" s="645" t="s">
        <v>974</v>
      </c>
      <c r="I298" s="645" t="s">
        <v>974</v>
      </c>
      <c r="J298" s="645" t="s">
        <v>974</v>
      </c>
      <c r="K298" s="645" t="s">
        <v>974</v>
      </c>
      <c r="L298" s="645" t="s">
        <v>974</v>
      </c>
      <c r="M298" s="645" t="s">
        <v>974</v>
      </c>
      <c r="N298" s="645" t="s">
        <v>974</v>
      </c>
      <c r="O298" s="646" t="s">
        <v>974</v>
      </c>
      <c r="P298" s="617"/>
    </row>
    <row r="299" spans="1:16" s="602" customFormat="1" x14ac:dyDescent="0.25">
      <c r="A299" s="618" t="s">
        <v>1351</v>
      </c>
      <c r="B299" s="634" t="s">
        <v>1352</v>
      </c>
      <c r="C299" s="620" t="s">
        <v>972</v>
      </c>
      <c r="D299" s="645" t="s">
        <v>974</v>
      </c>
      <c r="E299" s="645" t="s">
        <v>974</v>
      </c>
      <c r="F299" s="645" t="s">
        <v>974</v>
      </c>
      <c r="G299" s="645" t="s">
        <v>974</v>
      </c>
      <c r="H299" s="645" t="s">
        <v>974</v>
      </c>
      <c r="I299" s="645" t="s">
        <v>974</v>
      </c>
      <c r="J299" s="645" t="s">
        <v>974</v>
      </c>
      <c r="K299" s="645" t="s">
        <v>974</v>
      </c>
      <c r="L299" s="645" t="s">
        <v>974</v>
      </c>
      <c r="M299" s="645" t="s">
        <v>974</v>
      </c>
      <c r="N299" s="645" t="s">
        <v>974</v>
      </c>
      <c r="O299" s="646" t="s">
        <v>974</v>
      </c>
      <c r="P299" s="617"/>
    </row>
    <row r="300" spans="1:16" s="602" customFormat="1" x14ac:dyDescent="0.25">
      <c r="A300" s="618" t="s">
        <v>1353</v>
      </c>
      <c r="B300" s="636" t="s">
        <v>1291</v>
      </c>
      <c r="C300" s="620" t="s">
        <v>972</v>
      </c>
      <c r="D300" s="645" t="s">
        <v>974</v>
      </c>
      <c r="E300" s="645" t="s">
        <v>974</v>
      </c>
      <c r="F300" s="645" t="s">
        <v>974</v>
      </c>
      <c r="G300" s="645" t="s">
        <v>974</v>
      </c>
      <c r="H300" s="645" t="s">
        <v>974</v>
      </c>
      <c r="I300" s="645" t="s">
        <v>974</v>
      </c>
      <c r="J300" s="645" t="s">
        <v>974</v>
      </c>
      <c r="K300" s="645" t="s">
        <v>974</v>
      </c>
      <c r="L300" s="645" t="s">
        <v>974</v>
      </c>
      <c r="M300" s="645" t="s">
        <v>974</v>
      </c>
      <c r="N300" s="645" t="s">
        <v>974</v>
      </c>
      <c r="O300" s="646" t="s">
        <v>974</v>
      </c>
      <c r="P300" s="617"/>
    </row>
    <row r="301" spans="1:16" s="602" customFormat="1" ht="31.5" x14ac:dyDescent="0.25">
      <c r="A301" s="618" t="s">
        <v>1354</v>
      </c>
      <c r="B301" s="634" t="s">
        <v>1355</v>
      </c>
      <c r="C301" s="620" t="s">
        <v>972</v>
      </c>
      <c r="D301" s="645" t="s">
        <v>974</v>
      </c>
      <c r="E301" s="645" t="s">
        <v>974</v>
      </c>
      <c r="F301" s="645" t="s">
        <v>974</v>
      </c>
      <c r="G301" s="645" t="s">
        <v>974</v>
      </c>
      <c r="H301" s="645" t="s">
        <v>974</v>
      </c>
      <c r="I301" s="645" t="s">
        <v>974</v>
      </c>
      <c r="J301" s="645" t="s">
        <v>974</v>
      </c>
      <c r="K301" s="645" t="s">
        <v>974</v>
      </c>
      <c r="L301" s="645" t="s">
        <v>974</v>
      </c>
      <c r="M301" s="645" t="s">
        <v>974</v>
      </c>
      <c r="N301" s="645" t="s">
        <v>974</v>
      </c>
      <c r="O301" s="646" t="s">
        <v>974</v>
      </c>
      <c r="P301" s="617"/>
    </row>
    <row r="302" spans="1:16" s="602" customFormat="1" x14ac:dyDescent="0.25">
      <c r="A302" s="618" t="s">
        <v>1356</v>
      </c>
      <c r="B302" s="636" t="s">
        <v>1291</v>
      </c>
      <c r="C302" s="620" t="s">
        <v>972</v>
      </c>
      <c r="D302" s="645" t="s">
        <v>974</v>
      </c>
      <c r="E302" s="645" t="s">
        <v>974</v>
      </c>
      <c r="F302" s="645" t="s">
        <v>974</v>
      </c>
      <c r="G302" s="645" t="s">
        <v>974</v>
      </c>
      <c r="H302" s="645" t="s">
        <v>974</v>
      </c>
      <c r="I302" s="645" t="s">
        <v>974</v>
      </c>
      <c r="J302" s="645" t="s">
        <v>974</v>
      </c>
      <c r="K302" s="645" t="s">
        <v>974</v>
      </c>
      <c r="L302" s="645" t="s">
        <v>974</v>
      </c>
      <c r="M302" s="645" t="s">
        <v>974</v>
      </c>
      <c r="N302" s="645" t="s">
        <v>974</v>
      </c>
      <c r="O302" s="646" t="s">
        <v>974</v>
      </c>
      <c r="P302" s="617"/>
    </row>
    <row r="303" spans="1:16" s="602" customFormat="1" x14ac:dyDescent="0.25">
      <c r="A303" s="618" t="s">
        <v>1357</v>
      </c>
      <c r="B303" s="634" t="s">
        <v>1358</v>
      </c>
      <c r="C303" s="620" t="s">
        <v>972</v>
      </c>
      <c r="D303" s="645" t="s">
        <v>974</v>
      </c>
      <c r="E303" s="645" t="s">
        <v>974</v>
      </c>
      <c r="F303" s="645" t="s">
        <v>974</v>
      </c>
      <c r="G303" s="645" t="s">
        <v>974</v>
      </c>
      <c r="H303" s="645" t="s">
        <v>974</v>
      </c>
      <c r="I303" s="645" t="s">
        <v>974</v>
      </c>
      <c r="J303" s="645" t="s">
        <v>974</v>
      </c>
      <c r="K303" s="645" t="s">
        <v>974</v>
      </c>
      <c r="L303" s="645" t="s">
        <v>974</v>
      </c>
      <c r="M303" s="645" t="s">
        <v>974</v>
      </c>
      <c r="N303" s="645" t="s">
        <v>974</v>
      </c>
      <c r="O303" s="646" t="s">
        <v>974</v>
      </c>
      <c r="P303" s="617"/>
    </row>
    <row r="304" spans="1:16" s="602" customFormat="1" x14ac:dyDescent="0.25">
      <c r="A304" s="618" t="s">
        <v>1359</v>
      </c>
      <c r="B304" s="636" t="s">
        <v>1291</v>
      </c>
      <c r="C304" s="620" t="s">
        <v>972</v>
      </c>
      <c r="D304" s="645" t="s">
        <v>974</v>
      </c>
      <c r="E304" s="645" t="s">
        <v>974</v>
      </c>
      <c r="F304" s="645" t="s">
        <v>974</v>
      </c>
      <c r="G304" s="645" t="s">
        <v>974</v>
      </c>
      <c r="H304" s="645" t="s">
        <v>974</v>
      </c>
      <c r="I304" s="645" t="s">
        <v>974</v>
      </c>
      <c r="J304" s="645" t="s">
        <v>974</v>
      </c>
      <c r="K304" s="645" t="s">
        <v>974</v>
      </c>
      <c r="L304" s="645" t="s">
        <v>974</v>
      </c>
      <c r="M304" s="645" t="s">
        <v>974</v>
      </c>
      <c r="N304" s="645" t="s">
        <v>974</v>
      </c>
      <c r="O304" s="646" t="s">
        <v>974</v>
      </c>
      <c r="P304" s="617"/>
    </row>
    <row r="305" spans="1:16" s="602" customFormat="1" ht="31.5" x14ac:dyDescent="0.25">
      <c r="A305" s="618" t="s">
        <v>1360</v>
      </c>
      <c r="B305" s="635" t="s">
        <v>1361</v>
      </c>
      <c r="C305" s="620" t="s">
        <v>1362</v>
      </c>
      <c r="D305" s="645" t="s">
        <v>974</v>
      </c>
      <c r="E305" s="645" t="s">
        <v>974</v>
      </c>
      <c r="F305" s="645" t="s">
        <v>974</v>
      </c>
      <c r="G305" s="645" t="s">
        <v>974</v>
      </c>
      <c r="H305" s="645" t="s">
        <v>974</v>
      </c>
      <c r="I305" s="645" t="s">
        <v>974</v>
      </c>
      <c r="J305" s="645" t="s">
        <v>974</v>
      </c>
      <c r="K305" s="645" t="s">
        <v>974</v>
      </c>
      <c r="L305" s="645" t="s">
        <v>974</v>
      </c>
      <c r="M305" s="645" t="s">
        <v>974</v>
      </c>
      <c r="N305" s="645" t="s">
        <v>974</v>
      </c>
      <c r="O305" s="646" t="s">
        <v>974</v>
      </c>
      <c r="P305" s="617"/>
    </row>
    <row r="306" spans="1:16" s="602" customFormat="1" x14ac:dyDescent="0.25">
      <c r="A306" s="618" t="s">
        <v>1363</v>
      </c>
      <c r="B306" s="634" t="s">
        <v>1364</v>
      </c>
      <c r="C306" s="620" t="s">
        <v>1362</v>
      </c>
      <c r="D306" s="645" t="s">
        <v>974</v>
      </c>
      <c r="E306" s="645" t="s">
        <v>974</v>
      </c>
      <c r="F306" s="645" t="s">
        <v>974</v>
      </c>
      <c r="G306" s="645" t="s">
        <v>974</v>
      </c>
      <c r="H306" s="645" t="s">
        <v>974</v>
      </c>
      <c r="I306" s="645" t="s">
        <v>974</v>
      </c>
      <c r="J306" s="645" t="s">
        <v>974</v>
      </c>
      <c r="K306" s="645" t="s">
        <v>974</v>
      </c>
      <c r="L306" s="645" t="s">
        <v>974</v>
      </c>
      <c r="M306" s="645" t="s">
        <v>974</v>
      </c>
      <c r="N306" s="645" t="s">
        <v>974</v>
      </c>
      <c r="O306" s="646" t="s">
        <v>974</v>
      </c>
      <c r="P306" s="617"/>
    </row>
    <row r="307" spans="1:16" s="602" customFormat="1" ht="31.5" x14ac:dyDescent="0.25">
      <c r="A307" s="618" t="s">
        <v>1365</v>
      </c>
      <c r="B307" s="634" t="s">
        <v>1366</v>
      </c>
      <c r="C307" s="620" t="s">
        <v>1362</v>
      </c>
      <c r="D307" s="645" t="s">
        <v>974</v>
      </c>
      <c r="E307" s="645" t="s">
        <v>974</v>
      </c>
      <c r="F307" s="645" t="s">
        <v>974</v>
      </c>
      <c r="G307" s="645" t="s">
        <v>974</v>
      </c>
      <c r="H307" s="645" t="s">
        <v>974</v>
      </c>
      <c r="I307" s="645" t="s">
        <v>974</v>
      </c>
      <c r="J307" s="645" t="s">
        <v>974</v>
      </c>
      <c r="K307" s="645" t="s">
        <v>974</v>
      </c>
      <c r="L307" s="645" t="s">
        <v>974</v>
      </c>
      <c r="M307" s="645" t="s">
        <v>974</v>
      </c>
      <c r="N307" s="645" t="s">
        <v>974</v>
      </c>
      <c r="O307" s="646" t="s">
        <v>974</v>
      </c>
      <c r="P307" s="617"/>
    </row>
    <row r="308" spans="1:16" s="602" customFormat="1" ht="31.5" x14ac:dyDescent="0.25">
      <c r="A308" s="618" t="s">
        <v>1367</v>
      </c>
      <c r="B308" s="634" t="s">
        <v>1368</v>
      </c>
      <c r="C308" s="620" t="s">
        <v>1362</v>
      </c>
      <c r="D308" s="645" t="s">
        <v>974</v>
      </c>
      <c r="E308" s="645" t="s">
        <v>974</v>
      </c>
      <c r="F308" s="645" t="s">
        <v>974</v>
      </c>
      <c r="G308" s="645" t="s">
        <v>974</v>
      </c>
      <c r="H308" s="645" t="s">
        <v>974</v>
      </c>
      <c r="I308" s="645" t="s">
        <v>974</v>
      </c>
      <c r="J308" s="645" t="s">
        <v>974</v>
      </c>
      <c r="K308" s="645" t="s">
        <v>974</v>
      </c>
      <c r="L308" s="645" t="s">
        <v>974</v>
      </c>
      <c r="M308" s="645" t="s">
        <v>974</v>
      </c>
      <c r="N308" s="645" t="s">
        <v>974</v>
      </c>
      <c r="O308" s="646" t="s">
        <v>974</v>
      </c>
      <c r="P308" s="617"/>
    </row>
    <row r="309" spans="1:16" s="602" customFormat="1" ht="31.5" x14ac:dyDescent="0.25">
      <c r="A309" s="618" t="s">
        <v>1369</v>
      </c>
      <c r="B309" s="634" t="s">
        <v>1370</v>
      </c>
      <c r="C309" s="620" t="s">
        <v>1362</v>
      </c>
      <c r="D309" s="645" t="s">
        <v>974</v>
      </c>
      <c r="E309" s="645" t="s">
        <v>974</v>
      </c>
      <c r="F309" s="645" t="s">
        <v>974</v>
      </c>
      <c r="G309" s="645" t="s">
        <v>974</v>
      </c>
      <c r="H309" s="645" t="s">
        <v>974</v>
      </c>
      <c r="I309" s="645" t="s">
        <v>974</v>
      </c>
      <c r="J309" s="645" t="s">
        <v>974</v>
      </c>
      <c r="K309" s="645" t="s">
        <v>974</v>
      </c>
      <c r="L309" s="645" t="s">
        <v>974</v>
      </c>
      <c r="M309" s="645" t="s">
        <v>974</v>
      </c>
      <c r="N309" s="645" t="s">
        <v>974</v>
      </c>
      <c r="O309" s="646" t="s">
        <v>974</v>
      </c>
      <c r="P309" s="617"/>
    </row>
    <row r="310" spans="1:16" s="602" customFormat="1" x14ac:dyDescent="0.25">
      <c r="A310" s="618" t="s">
        <v>1371</v>
      </c>
      <c r="B310" s="626" t="s">
        <v>1372</v>
      </c>
      <c r="C310" s="620" t="s">
        <v>1362</v>
      </c>
      <c r="D310" s="645" t="s">
        <v>974</v>
      </c>
      <c r="E310" s="645" t="s">
        <v>974</v>
      </c>
      <c r="F310" s="645" t="s">
        <v>974</v>
      </c>
      <c r="G310" s="645" t="s">
        <v>974</v>
      </c>
      <c r="H310" s="645" t="s">
        <v>974</v>
      </c>
      <c r="I310" s="645" t="s">
        <v>974</v>
      </c>
      <c r="J310" s="645" t="s">
        <v>974</v>
      </c>
      <c r="K310" s="645" t="s">
        <v>974</v>
      </c>
      <c r="L310" s="645" t="s">
        <v>974</v>
      </c>
      <c r="M310" s="645" t="s">
        <v>974</v>
      </c>
      <c r="N310" s="645" t="s">
        <v>974</v>
      </c>
      <c r="O310" s="646" t="s">
        <v>974</v>
      </c>
      <c r="P310" s="617"/>
    </row>
    <row r="311" spans="1:16" s="602" customFormat="1" x14ac:dyDescent="0.25">
      <c r="A311" s="618" t="s">
        <v>1373</v>
      </c>
      <c r="B311" s="626" t="s">
        <v>1374</v>
      </c>
      <c r="C311" s="620" t="s">
        <v>1362</v>
      </c>
      <c r="D311" s="645" t="s">
        <v>974</v>
      </c>
      <c r="E311" s="645" t="s">
        <v>974</v>
      </c>
      <c r="F311" s="645" t="s">
        <v>974</v>
      </c>
      <c r="G311" s="645" t="s">
        <v>974</v>
      </c>
      <c r="H311" s="645" t="s">
        <v>974</v>
      </c>
      <c r="I311" s="645" t="s">
        <v>974</v>
      </c>
      <c r="J311" s="645" t="s">
        <v>974</v>
      </c>
      <c r="K311" s="645" t="s">
        <v>974</v>
      </c>
      <c r="L311" s="645" t="s">
        <v>974</v>
      </c>
      <c r="M311" s="645" t="s">
        <v>974</v>
      </c>
      <c r="N311" s="645" t="s">
        <v>974</v>
      </c>
      <c r="O311" s="646" t="s">
        <v>974</v>
      </c>
      <c r="P311" s="617"/>
    </row>
    <row r="312" spans="1:16" s="602" customFormat="1" x14ac:dyDescent="0.25">
      <c r="A312" s="618" t="s">
        <v>1375</v>
      </c>
      <c r="B312" s="626" t="s">
        <v>1376</v>
      </c>
      <c r="C312" s="620" t="s">
        <v>1362</v>
      </c>
      <c r="D312" s="645" t="s">
        <v>974</v>
      </c>
      <c r="E312" s="645" t="s">
        <v>974</v>
      </c>
      <c r="F312" s="645" t="s">
        <v>974</v>
      </c>
      <c r="G312" s="645" t="s">
        <v>974</v>
      </c>
      <c r="H312" s="645" t="s">
        <v>974</v>
      </c>
      <c r="I312" s="645" t="s">
        <v>974</v>
      </c>
      <c r="J312" s="645" t="s">
        <v>974</v>
      </c>
      <c r="K312" s="645" t="s">
        <v>974</v>
      </c>
      <c r="L312" s="645" t="s">
        <v>974</v>
      </c>
      <c r="M312" s="645" t="s">
        <v>974</v>
      </c>
      <c r="N312" s="645" t="s">
        <v>974</v>
      </c>
      <c r="O312" s="646" t="s">
        <v>974</v>
      </c>
      <c r="P312" s="617"/>
    </row>
    <row r="313" spans="1:16" s="602" customFormat="1" ht="19.5" customHeight="1" x14ac:dyDescent="0.25">
      <c r="A313" s="618" t="s">
        <v>1377</v>
      </c>
      <c r="B313" s="626" t="s">
        <v>1378</v>
      </c>
      <c r="C313" s="620" t="s">
        <v>1362</v>
      </c>
      <c r="D313" s="645" t="s">
        <v>974</v>
      </c>
      <c r="E313" s="645" t="s">
        <v>974</v>
      </c>
      <c r="F313" s="645" t="s">
        <v>974</v>
      </c>
      <c r="G313" s="645" t="s">
        <v>974</v>
      </c>
      <c r="H313" s="645" t="s">
        <v>974</v>
      </c>
      <c r="I313" s="645" t="s">
        <v>974</v>
      </c>
      <c r="J313" s="645" t="s">
        <v>974</v>
      </c>
      <c r="K313" s="645" t="s">
        <v>974</v>
      </c>
      <c r="L313" s="645" t="s">
        <v>974</v>
      </c>
      <c r="M313" s="645" t="s">
        <v>974</v>
      </c>
      <c r="N313" s="645" t="s">
        <v>974</v>
      </c>
      <c r="O313" s="646" t="s">
        <v>974</v>
      </c>
      <c r="P313" s="617"/>
    </row>
    <row r="314" spans="1:16" s="602" customFormat="1" ht="19.5" customHeight="1" x14ac:dyDescent="0.25">
      <c r="A314" s="618" t="s">
        <v>1379</v>
      </c>
      <c r="B314" s="626" t="s">
        <v>1380</v>
      </c>
      <c r="C314" s="620" t="s">
        <v>1362</v>
      </c>
      <c r="D314" s="645" t="s">
        <v>974</v>
      </c>
      <c r="E314" s="645" t="s">
        <v>974</v>
      </c>
      <c r="F314" s="656" t="s">
        <v>974</v>
      </c>
      <c r="G314" s="656" t="s">
        <v>974</v>
      </c>
      <c r="H314" s="656" t="s">
        <v>974</v>
      </c>
      <c r="I314" s="656" t="s">
        <v>974</v>
      </c>
      <c r="J314" s="656" t="s">
        <v>974</v>
      </c>
      <c r="K314" s="656" t="s">
        <v>974</v>
      </c>
      <c r="L314" s="656" t="s">
        <v>974</v>
      </c>
      <c r="M314" s="656" t="s">
        <v>974</v>
      </c>
      <c r="N314" s="656" t="s">
        <v>974</v>
      </c>
      <c r="O314" s="657" t="s">
        <v>974</v>
      </c>
      <c r="P314" s="617"/>
    </row>
    <row r="315" spans="1:16" s="602" customFormat="1" ht="36.75" customHeight="1" x14ac:dyDescent="0.25">
      <c r="A315" s="618" t="s">
        <v>1381</v>
      </c>
      <c r="B315" s="634" t="s">
        <v>1382</v>
      </c>
      <c r="C315" s="620" t="s">
        <v>1362</v>
      </c>
      <c r="D315" s="645" t="s">
        <v>974</v>
      </c>
      <c r="E315" s="645" t="s">
        <v>974</v>
      </c>
      <c r="F315" s="656" t="s">
        <v>974</v>
      </c>
      <c r="G315" s="656" t="s">
        <v>974</v>
      </c>
      <c r="H315" s="656" t="s">
        <v>974</v>
      </c>
      <c r="I315" s="656" t="s">
        <v>974</v>
      </c>
      <c r="J315" s="656" t="s">
        <v>974</v>
      </c>
      <c r="K315" s="656" t="s">
        <v>974</v>
      </c>
      <c r="L315" s="656" t="s">
        <v>974</v>
      </c>
      <c r="M315" s="656" t="s">
        <v>974</v>
      </c>
      <c r="N315" s="656" t="s">
        <v>974</v>
      </c>
      <c r="O315" s="657" t="s">
        <v>974</v>
      </c>
      <c r="P315" s="617"/>
    </row>
    <row r="316" spans="1:16" s="602" customFormat="1" ht="19.5" customHeight="1" x14ac:dyDescent="0.25">
      <c r="A316" s="618" t="s">
        <v>1383</v>
      </c>
      <c r="B316" s="665" t="s">
        <v>992</v>
      </c>
      <c r="C316" s="620" t="s">
        <v>1362</v>
      </c>
      <c r="D316" s="645" t="s">
        <v>974</v>
      </c>
      <c r="E316" s="645" t="s">
        <v>974</v>
      </c>
      <c r="F316" s="645" t="s">
        <v>974</v>
      </c>
      <c r="G316" s="645" t="s">
        <v>974</v>
      </c>
      <c r="H316" s="645" t="s">
        <v>974</v>
      </c>
      <c r="I316" s="645" t="s">
        <v>974</v>
      </c>
      <c r="J316" s="645" t="s">
        <v>974</v>
      </c>
      <c r="K316" s="645" t="s">
        <v>974</v>
      </c>
      <c r="L316" s="645" t="s">
        <v>974</v>
      </c>
      <c r="M316" s="645" t="s">
        <v>974</v>
      </c>
      <c r="N316" s="645" t="s">
        <v>974</v>
      </c>
      <c r="O316" s="646" t="s">
        <v>974</v>
      </c>
      <c r="P316" s="617"/>
    </row>
    <row r="317" spans="1:16" s="602" customFormat="1" ht="19.5" customHeight="1" thickBot="1" x14ac:dyDescent="0.3">
      <c r="A317" s="627" t="s">
        <v>1384</v>
      </c>
      <c r="B317" s="666" t="s">
        <v>994</v>
      </c>
      <c r="C317" s="629" t="s">
        <v>1362</v>
      </c>
      <c r="D317" s="647" t="s">
        <v>974</v>
      </c>
      <c r="E317" s="647" t="s">
        <v>974</v>
      </c>
      <c r="F317" s="647" t="s">
        <v>974</v>
      </c>
      <c r="G317" s="647" t="s">
        <v>974</v>
      </c>
      <c r="H317" s="647" t="s">
        <v>974</v>
      </c>
      <c r="I317" s="647" t="s">
        <v>974</v>
      </c>
      <c r="J317" s="647" t="s">
        <v>974</v>
      </c>
      <c r="K317" s="647" t="s">
        <v>974</v>
      </c>
      <c r="L317" s="647" t="s">
        <v>974</v>
      </c>
      <c r="M317" s="647" t="s">
        <v>974</v>
      </c>
      <c r="N317" s="647" t="s">
        <v>974</v>
      </c>
      <c r="O317" s="648" t="s">
        <v>974</v>
      </c>
      <c r="P317" s="617"/>
    </row>
    <row r="318" spans="1:16" s="602" customFormat="1" ht="15.6" customHeight="1" thickBot="1" x14ac:dyDescent="0.3">
      <c r="A318" s="768" t="s">
        <v>1385</v>
      </c>
      <c r="B318" s="769"/>
      <c r="C318" s="769"/>
      <c r="D318" s="769"/>
      <c r="E318" s="769"/>
      <c r="F318" s="769"/>
      <c r="G318" s="769"/>
      <c r="H318" s="769"/>
      <c r="I318" s="769"/>
      <c r="J318" s="769"/>
      <c r="K318" s="769"/>
      <c r="L318" s="769"/>
      <c r="M318" s="769"/>
      <c r="N318" s="769"/>
      <c r="O318" s="770"/>
      <c r="P318" s="617"/>
    </row>
    <row r="319" spans="1:16" s="617" customFormat="1" ht="31.5" x14ac:dyDescent="0.25">
      <c r="A319" s="667" t="s">
        <v>1386</v>
      </c>
      <c r="B319" s="668" t="s">
        <v>1387</v>
      </c>
      <c r="C319" s="669" t="s">
        <v>974</v>
      </c>
      <c r="D319" s="670" t="s">
        <v>1388</v>
      </c>
      <c r="E319" s="664" t="s">
        <v>1388</v>
      </c>
      <c r="F319" s="664" t="s">
        <v>1388</v>
      </c>
      <c r="G319" s="664" t="s">
        <v>1388</v>
      </c>
      <c r="H319" s="664" t="s">
        <v>1388</v>
      </c>
      <c r="I319" s="664" t="s">
        <v>1388</v>
      </c>
      <c r="J319" s="664" t="s">
        <v>1388</v>
      </c>
      <c r="K319" s="664"/>
      <c r="L319" s="664"/>
      <c r="M319" s="664"/>
      <c r="N319" s="664" t="s">
        <v>1388</v>
      </c>
      <c r="O319" s="671" t="s">
        <v>1388</v>
      </c>
    </row>
    <row r="320" spans="1:16" s="617" customFormat="1" x14ac:dyDescent="0.25">
      <c r="A320" s="618" t="s">
        <v>1389</v>
      </c>
      <c r="B320" s="635" t="s">
        <v>1390</v>
      </c>
      <c r="C320" s="620" t="s">
        <v>156</v>
      </c>
      <c r="D320" s="672"/>
      <c r="E320" s="645"/>
      <c r="F320" s="645"/>
      <c r="G320" s="645"/>
      <c r="H320" s="645"/>
      <c r="I320" s="645"/>
      <c r="J320" s="645"/>
      <c r="K320" s="645"/>
      <c r="L320" s="645"/>
      <c r="M320" s="645"/>
      <c r="N320" s="645"/>
      <c r="O320" s="646"/>
    </row>
    <row r="321" spans="1:15" s="617" customFormat="1" x14ac:dyDescent="0.25">
      <c r="A321" s="618" t="s">
        <v>1391</v>
      </c>
      <c r="B321" s="635" t="s">
        <v>1392</v>
      </c>
      <c r="C321" s="620" t="s">
        <v>1393</v>
      </c>
      <c r="D321" s="672"/>
      <c r="E321" s="645"/>
      <c r="F321" s="645"/>
      <c r="G321" s="645"/>
      <c r="H321" s="645"/>
      <c r="I321" s="645"/>
      <c r="J321" s="645"/>
      <c r="K321" s="645"/>
      <c r="L321" s="645"/>
      <c r="M321" s="645"/>
      <c r="N321" s="645"/>
      <c r="O321" s="646"/>
    </row>
    <row r="322" spans="1:15" s="617" customFormat="1" x14ac:dyDescent="0.25">
      <c r="A322" s="618" t="s">
        <v>1394</v>
      </c>
      <c r="B322" s="635" t="s">
        <v>1395</v>
      </c>
      <c r="C322" s="620" t="s">
        <v>156</v>
      </c>
      <c r="D322" s="672"/>
      <c r="E322" s="645"/>
      <c r="F322" s="645"/>
      <c r="G322" s="645"/>
      <c r="H322" s="645"/>
      <c r="I322" s="645"/>
      <c r="J322" s="645"/>
      <c r="K322" s="645"/>
      <c r="L322" s="645"/>
      <c r="M322" s="645"/>
      <c r="N322" s="645"/>
      <c r="O322" s="646"/>
    </row>
    <row r="323" spans="1:15" s="617" customFormat="1" x14ac:dyDescent="0.25">
      <c r="A323" s="618" t="s">
        <v>1396</v>
      </c>
      <c r="B323" s="635" t="s">
        <v>1397</v>
      </c>
      <c r="C323" s="620" t="s">
        <v>1393</v>
      </c>
      <c r="D323" s="672"/>
      <c r="E323" s="645"/>
      <c r="F323" s="645"/>
      <c r="G323" s="645"/>
      <c r="H323" s="645"/>
      <c r="I323" s="645"/>
      <c r="J323" s="645"/>
      <c r="K323" s="645"/>
      <c r="L323" s="645"/>
      <c r="M323" s="645"/>
      <c r="N323" s="645"/>
      <c r="O323" s="646"/>
    </row>
    <row r="324" spans="1:15" s="617" customFormat="1" x14ac:dyDescent="0.25">
      <c r="A324" s="618" t="s">
        <v>1398</v>
      </c>
      <c r="B324" s="635" t="s">
        <v>1399</v>
      </c>
      <c r="C324" s="620" t="s">
        <v>1400</v>
      </c>
      <c r="D324" s="672"/>
      <c r="E324" s="645"/>
      <c r="F324" s="645"/>
      <c r="G324" s="645"/>
      <c r="H324" s="645"/>
      <c r="I324" s="645"/>
      <c r="J324" s="645"/>
      <c r="K324" s="645"/>
      <c r="L324" s="645"/>
      <c r="M324" s="645"/>
      <c r="N324" s="645"/>
      <c r="O324" s="646"/>
    </row>
    <row r="325" spans="1:15" s="617" customFormat="1" x14ac:dyDescent="0.25">
      <c r="A325" s="618" t="s">
        <v>1401</v>
      </c>
      <c r="B325" s="635" t="s">
        <v>1402</v>
      </c>
      <c r="C325" s="620" t="s">
        <v>974</v>
      </c>
      <c r="D325" s="673" t="s">
        <v>1388</v>
      </c>
      <c r="E325" s="645" t="s">
        <v>1388</v>
      </c>
      <c r="F325" s="645" t="s">
        <v>1388</v>
      </c>
      <c r="G325" s="645" t="s">
        <v>1388</v>
      </c>
      <c r="H325" s="645" t="s">
        <v>1388</v>
      </c>
      <c r="I325" s="645" t="s">
        <v>1388</v>
      </c>
      <c r="J325" s="645" t="s">
        <v>1388</v>
      </c>
      <c r="K325" s="645"/>
      <c r="L325" s="645"/>
      <c r="M325" s="645"/>
      <c r="N325" s="645" t="s">
        <v>1388</v>
      </c>
      <c r="O325" s="646" t="s">
        <v>1388</v>
      </c>
    </row>
    <row r="326" spans="1:15" s="617" customFormat="1" x14ac:dyDescent="0.25">
      <c r="A326" s="618" t="s">
        <v>1403</v>
      </c>
      <c r="B326" s="634" t="s">
        <v>1404</v>
      </c>
      <c r="C326" s="620" t="s">
        <v>1400</v>
      </c>
      <c r="D326" s="672"/>
      <c r="E326" s="645"/>
      <c r="F326" s="645"/>
      <c r="G326" s="645"/>
      <c r="H326" s="645"/>
      <c r="I326" s="645"/>
      <c r="J326" s="645"/>
      <c r="K326" s="645"/>
      <c r="L326" s="645"/>
      <c r="M326" s="645"/>
      <c r="N326" s="645"/>
      <c r="O326" s="646"/>
    </row>
    <row r="327" spans="1:15" s="617" customFormat="1" x14ac:dyDescent="0.25">
      <c r="A327" s="618" t="s">
        <v>1405</v>
      </c>
      <c r="B327" s="634" t="s">
        <v>1406</v>
      </c>
      <c r="C327" s="620" t="s">
        <v>1407</v>
      </c>
      <c r="D327" s="672"/>
      <c r="E327" s="645"/>
      <c r="F327" s="645"/>
      <c r="G327" s="645"/>
      <c r="H327" s="645"/>
      <c r="I327" s="645"/>
      <c r="J327" s="645"/>
      <c r="K327" s="645"/>
      <c r="L327" s="645"/>
      <c r="M327" s="645"/>
      <c r="N327" s="645"/>
      <c r="O327" s="646"/>
    </row>
    <row r="328" spans="1:15" s="617" customFormat="1" x14ac:dyDescent="0.25">
      <c r="A328" s="618" t="s">
        <v>1408</v>
      </c>
      <c r="B328" s="635" t="s">
        <v>1409</v>
      </c>
      <c r="C328" s="620" t="s">
        <v>974</v>
      </c>
      <c r="D328" s="673" t="s">
        <v>1388</v>
      </c>
      <c r="E328" s="645" t="s">
        <v>1388</v>
      </c>
      <c r="F328" s="645" t="s">
        <v>1388</v>
      </c>
      <c r="G328" s="645" t="s">
        <v>1388</v>
      </c>
      <c r="H328" s="645" t="s">
        <v>1388</v>
      </c>
      <c r="I328" s="645" t="s">
        <v>1388</v>
      </c>
      <c r="J328" s="645" t="s">
        <v>1388</v>
      </c>
      <c r="K328" s="645"/>
      <c r="L328" s="645"/>
      <c r="M328" s="645"/>
      <c r="N328" s="645" t="s">
        <v>1388</v>
      </c>
      <c r="O328" s="646" t="s">
        <v>1388</v>
      </c>
    </row>
    <row r="329" spans="1:15" s="617" customFormat="1" x14ac:dyDescent="0.25">
      <c r="A329" s="618" t="s">
        <v>1410</v>
      </c>
      <c r="B329" s="634" t="s">
        <v>1404</v>
      </c>
      <c r="C329" s="620" t="s">
        <v>1400</v>
      </c>
      <c r="D329" s="672"/>
      <c r="E329" s="645"/>
      <c r="F329" s="645"/>
      <c r="G329" s="645"/>
      <c r="H329" s="645"/>
      <c r="I329" s="645"/>
      <c r="J329" s="645"/>
      <c r="K329" s="645"/>
      <c r="L329" s="645"/>
      <c r="M329" s="645"/>
      <c r="N329" s="645"/>
      <c r="O329" s="646"/>
    </row>
    <row r="330" spans="1:15" s="617" customFormat="1" x14ac:dyDescent="0.25">
      <c r="A330" s="618" t="s">
        <v>1411</v>
      </c>
      <c r="B330" s="634" t="s">
        <v>1412</v>
      </c>
      <c r="C330" s="620" t="s">
        <v>156</v>
      </c>
      <c r="D330" s="672"/>
      <c r="E330" s="645"/>
      <c r="F330" s="645"/>
      <c r="G330" s="645"/>
      <c r="H330" s="645"/>
      <c r="I330" s="645"/>
      <c r="J330" s="645"/>
      <c r="K330" s="645"/>
      <c r="L330" s="645"/>
      <c r="M330" s="645"/>
      <c r="N330" s="645"/>
      <c r="O330" s="646"/>
    </row>
    <row r="331" spans="1:15" s="617" customFormat="1" x14ac:dyDescent="0.25">
      <c r="A331" s="618" t="s">
        <v>1413</v>
      </c>
      <c r="B331" s="634" t="s">
        <v>1406</v>
      </c>
      <c r="C331" s="620" t="s">
        <v>1407</v>
      </c>
      <c r="D331" s="672"/>
      <c r="E331" s="645"/>
      <c r="F331" s="645"/>
      <c r="G331" s="645"/>
      <c r="H331" s="645"/>
      <c r="I331" s="645"/>
      <c r="J331" s="645"/>
      <c r="K331" s="645"/>
      <c r="L331" s="645"/>
      <c r="M331" s="645"/>
      <c r="N331" s="645"/>
      <c r="O331" s="646"/>
    </row>
    <row r="332" spans="1:15" s="617" customFormat="1" x14ac:dyDescent="0.25">
      <c r="A332" s="618" t="s">
        <v>1414</v>
      </c>
      <c r="B332" s="635" t="s">
        <v>1415</v>
      </c>
      <c r="C332" s="620" t="s">
        <v>974</v>
      </c>
      <c r="D332" s="673" t="s">
        <v>1388</v>
      </c>
      <c r="E332" s="645" t="s">
        <v>1388</v>
      </c>
      <c r="F332" s="645" t="s">
        <v>1388</v>
      </c>
      <c r="G332" s="645" t="s">
        <v>1388</v>
      </c>
      <c r="H332" s="645" t="s">
        <v>1388</v>
      </c>
      <c r="I332" s="645" t="s">
        <v>1388</v>
      </c>
      <c r="J332" s="645" t="s">
        <v>1388</v>
      </c>
      <c r="K332" s="645"/>
      <c r="L332" s="645"/>
      <c r="M332" s="645"/>
      <c r="N332" s="645" t="s">
        <v>1388</v>
      </c>
      <c r="O332" s="646" t="s">
        <v>1388</v>
      </c>
    </row>
    <row r="333" spans="1:15" s="617" customFormat="1" x14ac:dyDescent="0.25">
      <c r="A333" s="618" t="s">
        <v>1416</v>
      </c>
      <c r="B333" s="634" t="s">
        <v>1404</v>
      </c>
      <c r="C333" s="620" t="s">
        <v>1400</v>
      </c>
      <c r="D333" s="672"/>
      <c r="E333" s="645"/>
      <c r="F333" s="645"/>
      <c r="G333" s="645"/>
      <c r="H333" s="645"/>
      <c r="I333" s="645"/>
      <c r="J333" s="645"/>
      <c r="K333" s="645"/>
      <c r="L333" s="645"/>
      <c r="M333" s="645"/>
      <c r="N333" s="645"/>
      <c r="O333" s="646"/>
    </row>
    <row r="334" spans="1:15" s="617" customFormat="1" x14ac:dyDescent="0.25">
      <c r="A334" s="618" t="s">
        <v>1417</v>
      </c>
      <c r="B334" s="634" t="s">
        <v>1406</v>
      </c>
      <c r="C334" s="620" t="s">
        <v>1407</v>
      </c>
      <c r="D334" s="672"/>
      <c r="E334" s="645"/>
      <c r="F334" s="645"/>
      <c r="G334" s="645"/>
      <c r="H334" s="645"/>
      <c r="I334" s="645"/>
      <c r="J334" s="645"/>
      <c r="K334" s="645"/>
      <c r="L334" s="645"/>
      <c r="M334" s="645"/>
      <c r="N334" s="645"/>
      <c r="O334" s="646"/>
    </row>
    <row r="335" spans="1:15" s="617" customFormat="1" x14ac:dyDescent="0.25">
      <c r="A335" s="618" t="s">
        <v>1418</v>
      </c>
      <c r="B335" s="635" t="s">
        <v>1419</v>
      </c>
      <c r="C335" s="620" t="s">
        <v>974</v>
      </c>
      <c r="D335" s="673" t="s">
        <v>1388</v>
      </c>
      <c r="E335" s="645" t="s">
        <v>1388</v>
      </c>
      <c r="F335" s="645" t="s">
        <v>1388</v>
      </c>
      <c r="G335" s="645" t="s">
        <v>1388</v>
      </c>
      <c r="H335" s="645" t="s">
        <v>1388</v>
      </c>
      <c r="I335" s="645" t="s">
        <v>1388</v>
      </c>
      <c r="J335" s="645" t="s">
        <v>1388</v>
      </c>
      <c r="K335" s="645"/>
      <c r="L335" s="645"/>
      <c r="M335" s="645"/>
      <c r="N335" s="645" t="s">
        <v>1388</v>
      </c>
      <c r="O335" s="646" t="s">
        <v>1388</v>
      </c>
    </row>
    <row r="336" spans="1:15" s="617" customFormat="1" x14ac:dyDescent="0.25">
      <c r="A336" s="618" t="s">
        <v>1420</v>
      </c>
      <c r="B336" s="634" t="s">
        <v>1404</v>
      </c>
      <c r="C336" s="620" t="s">
        <v>1400</v>
      </c>
      <c r="D336" s="672"/>
      <c r="E336" s="645"/>
      <c r="F336" s="645"/>
      <c r="G336" s="645"/>
      <c r="H336" s="645"/>
      <c r="I336" s="645"/>
      <c r="J336" s="645"/>
      <c r="K336" s="645"/>
      <c r="L336" s="645"/>
      <c r="M336" s="645"/>
      <c r="N336" s="645"/>
      <c r="O336" s="646"/>
    </row>
    <row r="337" spans="1:15" s="617" customFormat="1" x14ac:dyDescent="0.25">
      <c r="A337" s="618" t="s">
        <v>1421</v>
      </c>
      <c r="B337" s="634" t="s">
        <v>1412</v>
      </c>
      <c r="C337" s="620" t="s">
        <v>156</v>
      </c>
      <c r="D337" s="672"/>
      <c r="E337" s="645"/>
      <c r="F337" s="645"/>
      <c r="G337" s="645"/>
      <c r="H337" s="645"/>
      <c r="I337" s="645"/>
      <c r="J337" s="645"/>
      <c r="K337" s="645"/>
      <c r="L337" s="645"/>
      <c r="M337" s="645"/>
      <c r="N337" s="645"/>
      <c r="O337" s="646"/>
    </row>
    <row r="338" spans="1:15" s="617" customFormat="1" x14ac:dyDescent="0.25">
      <c r="A338" s="618" t="s">
        <v>1422</v>
      </c>
      <c r="B338" s="634" t="s">
        <v>1406</v>
      </c>
      <c r="C338" s="620" t="s">
        <v>1407</v>
      </c>
      <c r="D338" s="672"/>
      <c r="E338" s="645"/>
      <c r="F338" s="645"/>
      <c r="G338" s="645"/>
      <c r="H338" s="645"/>
      <c r="I338" s="645"/>
      <c r="J338" s="645"/>
      <c r="K338" s="645"/>
      <c r="L338" s="645"/>
      <c r="M338" s="645"/>
      <c r="N338" s="645"/>
      <c r="O338" s="646"/>
    </row>
    <row r="339" spans="1:15" s="617" customFormat="1" x14ac:dyDescent="0.25">
      <c r="A339" s="667" t="s">
        <v>1423</v>
      </c>
      <c r="B339" s="668" t="s">
        <v>1424</v>
      </c>
      <c r="C339" s="669" t="s">
        <v>974</v>
      </c>
      <c r="D339" s="673" t="s">
        <v>1388</v>
      </c>
      <c r="E339" s="645" t="s">
        <v>1388</v>
      </c>
      <c r="F339" s="664" t="s">
        <v>1388</v>
      </c>
      <c r="G339" s="664" t="s">
        <v>1388</v>
      </c>
      <c r="H339" s="664" t="s">
        <v>1388</v>
      </c>
      <c r="I339" s="664" t="s">
        <v>1388</v>
      </c>
      <c r="J339" s="664" t="s">
        <v>1388</v>
      </c>
      <c r="K339" s="664"/>
      <c r="L339" s="664"/>
      <c r="M339" s="664"/>
      <c r="N339" s="664" t="s">
        <v>1388</v>
      </c>
      <c r="O339" s="671" t="s">
        <v>1388</v>
      </c>
    </row>
    <row r="340" spans="1:15" s="617" customFormat="1" ht="31.5" x14ac:dyDescent="0.25">
      <c r="A340" s="618" t="s">
        <v>1425</v>
      </c>
      <c r="B340" s="635" t="s">
        <v>1426</v>
      </c>
      <c r="C340" s="620" t="s">
        <v>1400</v>
      </c>
      <c r="D340" s="672" t="s">
        <v>974</v>
      </c>
      <c r="E340" s="645" t="s">
        <v>974</v>
      </c>
      <c r="F340" s="645" t="s">
        <v>974</v>
      </c>
      <c r="G340" s="645" t="s">
        <v>974</v>
      </c>
      <c r="H340" s="645" t="s">
        <v>974</v>
      </c>
      <c r="I340" s="645" t="s">
        <v>974</v>
      </c>
      <c r="J340" s="645" t="s">
        <v>974</v>
      </c>
      <c r="K340" s="645" t="s">
        <v>974</v>
      </c>
      <c r="L340" s="645" t="s">
        <v>974</v>
      </c>
      <c r="M340" s="645" t="s">
        <v>974</v>
      </c>
      <c r="N340" s="645" t="s">
        <v>974</v>
      </c>
      <c r="O340" s="646" t="s">
        <v>974</v>
      </c>
    </row>
    <row r="341" spans="1:15" s="617" customFormat="1" ht="31.5" x14ac:dyDescent="0.25">
      <c r="A341" s="618" t="s">
        <v>1427</v>
      </c>
      <c r="B341" s="634" t="s">
        <v>1428</v>
      </c>
      <c r="C341" s="620" t="s">
        <v>1400</v>
      </c>
      <c r="D341" s="645"/>
      <c r="E341" s="645"/>
      <c r="F341" s="645"/>
      <c r="G341" s="645" t="s">
        <v>974</v>
      </c>
      <c r="H341" s="645" t="s">
        <v>974</v>
      </c>
      <c r="I341" s="645" t="s">
        <v>974</v>
      </c>
      <c r="J341" s="645" t="s">
        <v>974</v>
      </c>
      <c r="K341" s="645" t="s">
        <v>974</v>
      </c>
      <c r="L341" s="645" t="s">
        <v>974</v>
      </c>
      <c r="M341" s="645" t="s">
        <v>974</v>
      </c>
      <c r="N341" s="645" t="s">
        <v>974</v>
      </c>
      <c r="O341" s="646" t="s">
        <v>974</v>
      </c>
    </row>
    <row r="342" spans="1:15" s="617" customFormat="1" x14ac:dyDescent="0.25">
      <c r="A342" s="618" t="s">
        <v>1429</v>
      </c>
      <c r="B342" s="665" t="s">
        <v>1430</v>
      </c>
      <c r="C342" s="620" t="s">
        <v>1400</v>
      </c>
      <c r="D342" s="645"/>
      <c r="E342" s="645"/>
      <c r="F342" s="645"/>
      <c r="G342" s="645" t="s">
        <v>974</v>
      </c>
      <c r="H342" s="645" t="s">
        <v>974</v>
      </c>
      <c r="I342" s="645" t="s">
        <v>974</v>
      </c>
      <c r="J342" s="645" t="s">
        <v>974</v>
      </c>
      <c r="K342" s="645" t="s">
        <v>974</v>
      </c>
      <c r="L342" s="645" t="s">
        <v>974</v>
      </c>
      <c r="M342" s="645" t="s">
        <v>974</v>
      </c>
      <c r="N342" s="645" t="s">
        <v>974</v>
      </c>
      <c r="O342" s="646" t="s">
        <v>974</v>
      </c>
    </row>
    <row r="343" spans="1:15" s="617" customFormat="1" x14ac:dyDescent="0.25">
      <c r="A343" s="618" t="s">
        <v>1431</v>
      </c>
      <c r="B343" s="665" t="s">
        <v>1432</v>
      </c>
      <c r="C343" s="620" t="s">
        <v>1400</v>
      </c>
      <c r="D343" s="645"/>
      <c r="E343" s="645"/>
      <c r="F343" s="645"/>
      <c r="G343" s="645" t="s">
        <v>974</v>
      </c>
      <c r="H343" s="645" t="s">
        <v>974</v>
      </c>
      <c r="I343" s="645" t="s">
        <v>974</v>
      </c>
      <c r="J343" s="645" t="s">
        <v>974</v>
      </c>
      <c r="K343" s="645" t="s">
        <v>974</v>
      </c>
      <c r="L343" s="645" t="s">
        <v>974</v>
      </c>
      <c r="M343" s="645" t="s">
        <v>974</v>
      </c>
      <c r="N343" s="645" t="s">
        <v>974</v>
      </c>
      <c r="O343" s="646" t="s">
        <v>974</v>
      </c>
    </row>
    <row r="344" spans="1:15" s="617" customFormat="1" x14ac:dyDescent="0.25">
      <c r="A344" s="618" t="s">
        <v>1433</v>
      </c>
      <c r="B344" s="635" t="s">
        <v>1434</v>
      </c>
      <c r="C344" s="620" t="s">
        <v>1400</v>
      </c>
      <c r="D344" s="645" t="s">
        <v>974</v>
      </c>
      <c r="E344" s="645" t="s">
        <v>974</v>
      </c>
      <c r="F344" s="645" t="s">
        <v>974</v>
      </c>
      <c r="G344" s="645" t="s">
        <v>974</v>
      </c>
      <c r="H344" s="645" t="s">
        <v>974</v>
      </c>
      <c r="I344" s="645" t="s">
        <v>974</v>
      </c>
      <c r="J344" s="645" t="s">
        <v>974</v>
      </c>
      <c r="K344" s="645" t="s">
        <v>974</v>
      </c>
      <c r="L344" s="645" t="s">
        <v>974</v>
      </c>
      <c r="M344" s="645" t="s">
        <v>974</v>
      </c>
      <c r="N344" s="645" t="s">
        <v>974</v>
      </c>
      <c r="O344" s="646" t="s">
        <v>974</v>
      </c>
    </row>
    <row r="345" spans="1:15" s="617" customFormat="1" x14ac:dyDescent="0.25">
      <c r="A345" s="618" t="s">
        <v>1435</v>
      </c>
      <c r="B345" s="635" t="s">
        <v>1436</v>
      </c>
      <c r="C345" s="620" t="s">
        <v>156</v>
      </c>
      <c r="D345" s="645" t="s">
        <v>974</v>
      </c>
      <c r="E345" s="645" t="s">
        <v>974</v>
      </c>
      <c r="F345" s="645" t="s">
        <v>974</v>
      </c>
      <c r="G345" s="645" t="s">
        <v>974</v>
      </c>
      <c r="H345" s="645" t="s">
        <v>974</v>
      </c>
      <c r="I345" s="645" t="s">
        <v>974</v>
      </c>
      <c r="J345" s="645" t="s">
        <v>974</v>
      </c>
      <c r="K345" s="645" t="s">
        <v>974</v>
      </c>
      <c r="L345" s="645" t="s">
        <v>974</v>
      </c>
      <c r="M345" s="645" t="s">
        <v>974</v>
      </c>
      <c r="N345" s="645" t="s">
        <v>974</v>
      </c>
      <c r="O345" s="646" t="s">
        <v>974</v>
      </c>
    </row>
    <row r="346" spans="1:15" s="617" customFormat="1" ht="31.5" x14ac:dyDescent="0.25">
      <c r="A346" s="618" t="s">
        <v>1437</v>
      </c>
      <c r="B346" s="634" t="s">
        <v>1438</v>
      </c>
      <c r="C346" s="620" t="s">
        <v>156</v>
      </c>
      <c r="D346" s="645"/>
      <c r="E346" s="645"/>
      <c r="F346" s="645"/>
      <c r="G346" s="645" t="s">
        <v>974</v>
      </c>
      <c r="H346" s="645" t="s">
        <v>974</v>
      </c>
      <c r="I346" s="645" t="s">
        <v>974</v>
      </c>
      <c r="J346" s="645" t="s">
        <v>974</v>
      </c>
      <c r="K346" s="645" t="s">
        <v>974</v>
      </c>
      <c r="L346" s="645" t="s">
        <v>974</v>
      </c>
      <c r="M346" s="645" t="s">
        <v>974</v>
      </c>
      <c r="N346" s="645" t="s">
        <v>974</v>
      </c>
      <c r="O346" s="646" t="s">
        <v>974</v>
      </c>
    </row>
    <row r="347" spans="1:15" s="617" customFormat="1" x14ac:dyDescent="0.25">
      <c r="A347" s="618" t="s">
        <v>1439</v>
      </c>
      <c r="B347" s="665" t="s">
        <v>1430</v>
      </c>
      <c r="C347" s="620" t="s">
        <v>156</v>
      </c>
      <c r="D347" s="645"/>
      <c r="E347" s="645"/>
      <c r="F347" s="645"/>
      <c r="G347" s="645" t="s">
        <v>974</v>
      </c>
      <c r="H347" s="645" t="s">
        <v>974</v>
      </c>
      <c r="I347" s="645" t="s">
        <v>974</v>
      </c>
      <c r="J347" s="645" t="s">
        <v>974</v>
      </c>
      <c r="K347" s="645" t="s">
        <v>974</v>
      </c>
      <c r="L347" s="645" t="s">
        <v>974</v>
      </c>
      <c r="M347" s="645" t="s">
        <v>974</v>
      </c>
      <c r="N347" s="645" t="s">
        <v>974</v>
      </c>
      <c r="O347" s="646" t="s">
        <v>974</v>
      </c>
    </row>
    <row r="348" spans="1:15" s="617" customFormat="1" x14ac:dyDescent="0.25">
      <c r="A348" s="618" t="s">
        <v>1440</v>
      </c>
      <c r="B348" s="665" t="s">
        <v>1432</v>
      </c>
      <c r="C348" s="620" t="s">
        <v>156</v>
      </c>
      <c r="D348" s="645"/>
      <c r="E348" s="645"/>
      <c r="F348" s="645"/>
      <c r="G348" s="645" t="s">
        <v>974</v>
      </c>
      <c r="H348" s="645" t="s">
        <v>974</v>
      </c>
      <c r="I348" s="645" t="s">
        <v>974</v>
      </c>
      <c r="J348" s="645" t="s">
        <v>974</v>
      </c>
      <c r="K348" s="645" t="s">
        <v>974</v>
      </c>
      <c r="L348" s="645" t="s">
        <v>974</v>
      </c>
      <c r="M348" s="645" t="s">
        <v>974</v>
      </c>
      <c r="N348" s="645" t="s">
        <v>974</v>
      </c>
      <c r="O348" s="646" t="s">
        <v>974</v>
      </c>
    </row>
    <row r="349" spans="1:15" s="617" customFormat="1" x14ac:dyDescent="0.25">
      <c r="A349" s="618" t="s">
        <v>1441</v>
      </c>
      <c r="B349" s="635" t="s">
        <v>1442</v>
      </c>
      <c r="C349" s="620" t="s">
        <v>1443</v>
      </c>
      <c r="D349" s="672" t="s">
        <v>974</v>
      </c>
      <c r="E349" s="645" t="s">
        <v>974</v>
      </c>
      <c r="F349" s="645" t="s">
        <v>974</v>
      </c>
      <c r="G349" s="645" t="s">
        <v>974</v>
      </c>
      <c r="H349" s="645" t="s">
        <v>974</v>
      </c>
      <c r="I349" s="645" t="s">
        <v>974</v>
      </c>
      <c r="J349" s="645" t="s">
        <v>974</v>
      </c>
      <c r="K349" s="645" t="s">
        <v>974</v>
      </c>
      <c r="L349" s="645" t="s">
        <v>974</v>
      </c>
      <c r="M349" s="645" t="s">
        <v>974</v>
      </c>
      <c r="N349" s="645" t="s">
        <v>974</v>
      </c>
      <c r="O349" s="646" t="s">
        <v>974</v>
      </c>
    </row>
    <row r="350" spans="1:15" s="617" customFormat="1" ht="31.5" x14ac:dyDescent="0.25">
      <c r="A350" s="618" t="s">
        <v>1444</v>
      </c>
      <c r="B350" s="635" t="s">
        <v>1445</v>
      </c>
      <c r="C350" s="620" t="s">
        <v>972</v>
      </c>
      <c r="D350" s="672" t="s">
        <v>974</v>
      </c>
      <c r="E350" s="645" t="s">
        <v>974</v>
      </c>
      <c r="F350" s="645" t="s">
        <v>974</v>
      </c>
      <c r="G350" s="645" t="s">
        <v>974</v>
      </c>
      <c r="H350" s="645" t="s">
        <v>974</v>
      </c>
      <c r="I350" s="645" t="s">
        <v>974</v>
      </c>
      <c r="J350" s="645" t="s">
        <v>974</v>
      </c>
      <c r="K350" s="645" t="s">
        <v>974</v>
      </c>
      <c r="L350" s="645" t="s">
        <v>974</v>
      </c>
      <c r="M350" s="645" t="s">
        <v>974</v>
      </c>
      <c r="N350" s="645" t="s">
        <v>974</v>
      </c>
      <c r="O350" s="646" t="s">
        <v>974</v>
      </c>
    </row>
    <row r="351" spans="1:15" s="617" customFormat="1" x14ac:dyDescent="0.25">
      <c r="A351" s="618" t="s">
        <v>1446</v>
      </c>
      <c r="B351" s="674" t="s">
        <v>1447</v>
      </c>
      <c r="C351" s="620" t="s">
        <v>974</v>
      </c>
      <c r="D351" s="673" t="s">
        <v>1388</v>
      </c>
      <c r="E351" s="645" t="s">
        <v>1388</v>
      </c>
      <c r="F351" s="645" t="s">
        <v>1388</v>
      </c>
      <c r="G351" s="645" t="s">
        <v>1388</v>
      </c>
      <c r="H351" s="645" t="s">
        <v>1388</v>
      </c>
      <c r="I351" s="645" t="s">
        <v>1388</v>
      </c>
      <c r="J351" s="645" t="s">
        <v>1388</v>
      </c>
      <c r="K351" s="645"/>
      <c r="L351" s="645"/>
      <c r="M351" s="645"/>
      <c r="N351" s="645" t="s">
        <v>1388</v>
      </c>
      <c r="O351" s="646" t="s">
        <v>1388</v>
      </c>
    </row>
    <row r="352" spans="1:15" s="617" customFormat="1" x14ac:dyDescent="0.25">
      <c r="A352" s="618" t="s">
        <v>1448</v>
      </c>
      <c r="B352" s="635" t="s">
        <v>1449</v>
      </c>
      <c r="C352" s="620" t="s">
        <v>1400</v>
      </c>
      <c r="D352" s="672"/>
      <c r="E352" s="645"/>
      <c r="F352" s="645"/>
      <c r="G352" s="645"/>
      <c r="H352" s="645"/>
      <c r="I352" s="645"/>
      <c r="J352" s="645"/>
      <c r="K352" s="645"/>
      <c r="L352" s="645"/>
      <c r="M352" s="645"/>
      <c r="N352" s="645"/>
      <c r="O352" s="646"/>
    </row>
    <row r="353" spans="1:15" s="617" customFormat="1" x14ac:dyDescent="0.25">
      <c r="A353" s="618" t="s">
        <v>1450</v>
      </c>
      <c r="B353" s="635" t="s">
        <v>1451</v>
      </c>
      <c r="C353" s="620" t="s">
        <v>1393</v>
      </c>
      <c r="D353" s="672"/>
      <c r="E353" s="645"/>
      <c r="F353" s="645"/>
      <c r="G353" s="645"/>
      <c r="H353" s="645"/>
      <c r="I353" s="645"/>
      <c r="J353" s="645"/>
      <c r="K353" s="645"/>
      <c r="L353" s="645"/>
      <c r="M353" s="645"/>
      <c r="N353" s="645"/>
      <c r="O353" s="646"/>
    </row>
    <row r="354" spans="1:15" s="617" customFormat="1" ht="47.25" x14ac:dyDescent="0.25">
      <c r="A354" s="618" t="s">
        <v>1452</v>
      </c>
      <c r="B354" s="635" t="s">
        <v>1453</v>
      </c>
      <c r="C354" s="620" t="s">
        <v>972</v>
      </c>
      <c r="D354" s="672"/>
      <c r="E354" s="645"/>
      <c r="F354" s="645"/>
      <c r="G354" s="645"/>
      <c r="H354" s="645"/>
      <c r="I354" s="645"/>
      <c r="J354" s="645"/>
      <c r="K354" s="645"/>
      <c r="L354" s="645"/>
      <c r="M354" s="645"/>
      <c r="N354" s="645"/>
      <c r="O354" s="646"/>
    </row>
    <row r="355" spans="1:15" s="617" customFormat="1" ht="31.5" x14ac:dyDescent="0.25">
      <c r="A355" s="618" t="s">
        <v>1454</v>
      </c>
      <c r="B355" s="635" t="s">
        <v>1455</v>
      </c>
      <c r="C355" s="620" t="s">
        <v>972</v>
      </c>
      <c r="D355" s="672"/>
      <c r="E355" s="645"/>
      <c r="F355" s="645"/>
      <c r="G355" s="645"/>
      <c r="H355" s="645"/>
      <c r="I355" s="645"/>
      <c r="J355" s="645"/>
      <c r="K355" s="645"/>
      <c r="L355" s="645"/>
      <c r="M355" s="645"/>
      <c r="N355" s="645"/>
      <c r="O355" s="646"/>
    </row>
    <row r="356" spans="1:15" s="617" customFormat="1" x14ac:dyDescent="0.25">
      <c r="A356" s="618" t="s">
        <v>1456</v>
      </c>
      <c r="B356" s="674" t="s">
        <v>1457</v>
      </c>
      <c r="C356" s="675" t="s">
        <v>974</v>
      </c>
      <c r="D356" s="673" t="s">
        <v>1388</v>
      </c>
      <c r="E356" s="645" t="s">
        <v>1388</v>
      </c>
      <c r="F356" s="645" t="s">
        <v>1388</v>
      </c>
      <c r="G356" s="645" t="s">
        <v>1388</v>
      </c>
      <c r="H356" s="645" t="s">
        <v>1388</v>
      </c>
      <c r="I356" s="645" t="s">
        <v>1388</v>
      </c>
      <c r="J356" s="645" t="s">
        <v>1388</v>
      </c>
      <c r="K356" s="645"/>
      <c r="L356" s="645"/>
      <c r="M356" s="645"/>
      <c r="N356" s="645" t="s">
        <v>1388</v>
      </c>
      <c r="O356" s="646" t="s">
        <v>1388</v>
      </c>
    </row>
    <row r="357" spans="1:15" s="617" customFormat="1" ht="18" customHeight="1" x14ac:dyDescent="0.25">
      <c r="A357" s="618" t="s">
        <v>1458</v>
      </c>
      <c r="B357" s="635" t="s">
        <v>1459</v>
      </c>
      <c r="C357" s="620" t="s">
        <v>156</v>
      </c>
      <c r="D357" s="672"/>
      <c r="E357" s="645"/>
      <c r="F357" s="645"/>
      <c r="G357" s="645"/>
      <c r="H357" s="645"/>
      <c r="I357" s="645"/>
      <c r="J357" s="645"/>
      <c r="K357" s="645"/>
      <c r="L357" s="645"/>
      <c r="M357" s="645"/>
      <c r="N357" s="645"/>
      <c r="O357" s="646"/>
    </row>
    <row r="358" spans="1:15" s="617" customFormat="1" ht="47.25" x14ac:dyDescent="0.25">
      <c r="A358" s="618" t="s">
        <v>1460</v>
      </c>
      <c r="B358" s="634" t="s">
        <v>1461</v>
      </c>
      <c r="C358" s="620" t="s">
        <v>156</v>
      </c>
      <c r="D358" s="672"/>
      <c r="E358" s="645"/>
      <c r="F358" s="645"/>
      <c r="G358" s="645"/>
      <c r="H358" s="645"/>
      <c r="I358" s="645"/>
      <c r="J358" s="645"/>
      <c r="K358" s="645"/>
      <c r="L358" s="645"/>
      <c r="M358" s="645"/>
      <c r="N358" s="645"/>
      <c r="O358" s="646"/>
    </row>
    <row r="359" spans="1:15" s="617" customFormat="1" ht="47.25" x14ac:dyDescent="0.25">
      <c r="A359" s="618" t="s">
        <v>1462</v>
      </c>
      <c r="B359" s="634" t="s">
        <v>1463</v>
      </c>
      <c r="C359" s="620" t="s">
        <v>156</v>
      </c>
      <c r="D359" s="672"/>
      <c r="E359" s="645"/>
      <c r="F359" s="645"/>
      <c r="G359" s="645"/>
      <c r="H359" s="645"/>
      <c r="I359" s="645"/>
      <c r="J359" s="645"/>
      <c r="K359" s="645"/>
      <c r="L359" s="645"/>
      <c r="M359" s="645"/>
      <c r="N359" s="645"/>
      <c r="O359" s="646"/>
    </row>
    <row r="360" spans="1:15" s="617" customFormat="1" ht="31.5" x14ac:dyDescent="0.25">
      <c r="A360" s="618" t="s">
        <v>1464</v>
      </c>
      <c r="B360" s="634" t="s">
        <v>1465</v>
      </c>
      <c r="C360" s="620" t="s">
        <v>156</v>
      </c>
      <c r="D360" s="672"/>
      <c r="E360" s="645"/>
      <c r="F360" s="645"/>
      <c r="G360" s="645"/>
      <c r="H360" s="645"/>
      <c r="I360" s="645"/>
      <c r="J360" s="645"/>
      <c r="K360" s="645"/>
      <c r="L360" s="645"/>
      <c r="M360" s="645"/>
      <c r="N360" s="645"/>
      <c r="O360" s="646"/>
    </row>
    <row r="361" spans="1:15" s="617" customFormat="1" x14ac:dyDescent="0.25">
      <c r="A361" s="618" t="s">
        <v>1466</v>
      </c>
      <c r="B361" s="635" t="s">
        <v>1467</v>
      </c>
      <c r="C361" s="620" t="s">
        <v>1400</v>
      </c>
      <c r="D361" s="672"/>
      <c r="E361" s="645"/>
      <c r="F361" s="645"/>
      <c r="G361" s="645"/>
      <c r="H361" s="645"/>
      <c r="I361" s="645"/>
      <c r="J361" s="645"/>
      <c r="K361" s="645"/>
      <c r="L361" s="645"/>
      <c r="M361" s="645"/>
      <c r="N361" s="645"/>
      <c r="O361" s="646"/>
    </row>
    <row r="362" spans="1:15" s="617" customFormat="1" ht="31.5" x14ac:dyDescent="0.25">
      <c r="A362" s="618" t="s">
        <v>1468</v>
      </c>
      <c r="B362" s="634" t="s">
        <v>1469</v>
      </c>
      <c r="C362" s="620" t="s">
        <v>1400</v>
      </c>
      <c r="D362" s="672"/>
      <c r="E362" s="645"/>
      <c r="F362" s="645"/>
      <c r="G362" s="645"/>
      <c r="H362" s="645"/>
      <c r="I362" s="645"/>
      <c r="J362" s="645"/>
      <c r="K362" s="645"/>
      <c r="L362" s="645"/>
      <c r="M362" s="645"/>
      <c r="N362" s="645"/>
      <c r="O362" s="646"/>
    </row>
    <row r="363" spans="1:15" s="617" customFormat="1" x14ac:dyDescent="0.25">
      <c r="A363" s="618" t="s">
        <v>1470</v>
      </c>
      <c r="B363" s="634" t="s">
        <v>1471</v>
      </c>
      <c r="C363" s="620" t="s">
        <v>1400</v>
      </c>
      <c r="D363" s="672"/>
      <c r="E363" s="645"/>
      <c r="F363" s="645"/>
      <c r="G363" s="645"/>
      <c r="H363" s="645"/>
      <c r="I363" s="645"/>
      <c r="J363" s="645"/>
      <c r="K363" s="645"/>
      <c r="L363" s="645"/>
      <c r="M363" s="645"/>
      <c r="N363" s="645"/>
      <c r="O363" s="646"/>
    </row>
    <row r="364" spans="1:15" s="617" customFormat="1" ht="31.5" x14ac:dyDescent="0.25">
      <c r="A364" s="618" t="s">
        <v>1472</v>
      </c>
      <c r="B364" s="635" t="s">
        <v>1473</v>
      </c>
      <c r="C364" s="620" t="s">
        <v>972</v>
      </c>
      <c r="D364" s="672"/>
      <c r="E364" s="645"/>
      <c r="F364" s="645"/>
      <c r="G364" s="645"/>
      <c r="H364" s="645"/>
      <c r="I364" s="645"/>
      <c r="J364" s="645"/>
      <c r="K364" s="645"/>
      <c r="L364" s="645"/>
      <c r="M364" s="645"/>
      <c r="N364" s="645"/>
      <c r="O364" s="646"/>
    </row>
    <row r="365" spans="1:15" s="617" customFormat="1" x14ac:dyDescent="0.25">
      <c r="A365" s="618" t="s">
        <v>1474</v>
      </c>
      <c r="B365" s="634" t="s">
        <v>1475</v>
      </c>
      <c r="C365" s="620" t="s">
        <v>972</v>
      </c>
      <c r="D365" s="676"/>
      <c r="E365" s="645"/>
      <c r="F365" s="656"/>
      <c r="G365" s="656"/>
      <c r="H365" s="656"/>
      <c r="I365" s="656"/>
      <c r="J365" s="656"/>
      <c r="K365" s="656"/>
      <c r="L365" s="656"/>
      <c r="M365" s="656"/>
      <c r="N365" s="656"/>
      <c r="O365" s="657"/>
    </row>
    <row r="366" spans="1:15" s="617" customFormat="1" x14ac:dyDescent="0.25">
      <c r="A366" s="618" t="s">
        <v>1476</v>
      </c>
      <c r="B366" s="634" t="s">
        <v>994</v>
      </c>
      <c r="C366" s="620" t="s">
        <v>972</v>
      </c>
      <c r="D366" s="676"/>
      <c r="E366" s="645"/>
      <c r="F366" s="656"/>
      <c r="G366" s="656"/>
      <c r="H366" s="656"/>
      <c r="I366" s="656"/>
      <c r="J366" s="656"/>
      <c r="K366" s="656"/>
      <c r="L366" s="656"/>
      <c r="M366" s="656"/>
      <c r="N366" s="656"/>
      <c r="O366" s="657"/>
    </row>
    <row r="367" spans="1:15" s="617" customFormat="1" ht="16.5" thickBot="1" x14ac:dyDescent="0.3">
      <c r="A367" s="627" t="s">
        <v>1477</v>
      </c>
      <c r="B367" s="677" t="s">
        <v>1478</v>
      </c>
      <c r="C367" s="629" t="s">
        <v>1479</v>
      </c>
      <c r="D367" s="678"/>
      <c r="E367" s="647"/>
      <c r="F367" s="647"/>
      <c r="G367" s="647"/>
      <c r="H367" s="679"/>
      <c r="I367" s="679"/>
      <c r="J367" s="679"/>
      <c r="K367" s="679"/>
      <c r="L367" s="679"/>
      <c r="M367" s="679"/>
      <c r="N367" s="679"/>
      <c r="O367" s="680"/>
    </row>
    <row r="368" spans="1:15" s="617" customFormat="1" x14ac:dyDescent="0.25">
      <c r="A368" s="771" t="s">
        <v>1480</v>
      </c>
      <c r="B368" s="772"/>
      <c r="C368" s="772"/>
      <c r="D368" s="772"/>
      <c r="E368" s="772"/>
      <c r="F368" s="772"/>
      <c r="G368" s="772"/>
      <c r="H368" s="772"/>
      <c r="I368" s="772"/>
      <c r="J368" s="772"/>
      <c r="K368" s="772"/>
      <c r="L368" s="772"/>
      <c r="M368" s="772"/>
      <c r="N368" s="772"/>
      <c r="O368" s="773"/>
    </row>
    <row r="369" spans="1:15" s="617" customFormat="1" ht="10.5" customHeight="1" thickBot="1" x14ac:dyDescent="0.3">
      <c r="A369" s="771"/>
      <c r="B369" s="772"/>
      <c r="C369" s="772"/>
      <c r="D369" s="772"/>
      <c r="E369" s="772"/>
      <c r="F369" s="772"/>
      <c r="G369" s="772"/>
      <c r="H369" s="772"/>
      <c r="I369" s="772"/>
      <c r="J369" s="772"/>
      <c r="K369" s="772"/>
      <c r="L369" s="772"/>
      <c r="M369" s="772"/>
      <c r="N369" s="772"/>
      <c r="O369" s="773"/>
    </row>
    <row r="370" spans="1:15" s="617" customFormat="1" ht="33" customHeight="1" x14ac:dyDescent="0.25">
      <c r="A370" s="774" t="s">
        <v>504</v>
      </c>
      <c r="B370" s="776" t="s">
        <v>961</v>
      </c>
      <c r="C370" s="778" t="s">
        <v>962</v>
      </c>
      <c r="D370" s="681" t="str">
        <f>D19</f>
        <v>2015 год</v>
      </c>
      <c r="E370" s="681" t="str">
        <f>E19</f>
        <v>2016 год</v>
      </c>
      <c r="F370" s="682" t="str">
        <f t="shared" ref="F370:M371" si="44">F19</f>
        <v>2017 год</v>
      </c>
      <c r="G370" s="780" t="str">
        <f t="shared" si="44"/>
        <v>2019 год</v>
      </c>
      <c r="H370" s="780">
        <f t="shared" si="44"/>
        <v>0</v>
      </c>
      <c r="I370" s="682" t="str">
        <f t="shared" si="44"/>
        <v>2020 год</v>
      </c>
      <c r="J370" s="682" t="str">
        <f t="shared" si="44"/>
        <v>2021 год</v>
      </c>
      <c r="K370" s="682" t="str">
        <f t="shared" si="44"/>
        <v>2022 год</v>
      </c>
      <c r="L370" s="682" t="str">
        <f t="shared" si="44"/>
        <v>2022 год</v>
      </c>
      <c r="M370" s="682" t="str">
        <f t="shared" si="44"/>
        <v>2023 год</v>
      </c>
      <c r="N370" s="780" t="s">
        <v>148</v>
      </c>
      <c r="O370" s="781"/>
    </row>
    <row r="371" spans="1:15" s="617" customFormat="1" ht="44.25" customHeight="1" x14ac:dyDescent="0.25">
      <c r="A371" s="775"/>
      <c r="B371" s="777"/>
      <c r="C371" s="779"/>
      <c r="D371" s="683" t="s">
        <v>966</v>
      </c>
      <c r="E371" s="683" t="str">
        <f t="shared" ref="E371:H371" si="45">E20</f>
        <v>Факт</v>
      </c>
      <c r="F371" s="683" t="str">
        <f t="shared" si="45"/>
        <v>Факт</v>
      </c>
      <c r="G371" s="684" t="str">
        <f t="shared" si="45"/>
        <v>Утвержденный план</v>
      </c>
      <c r="H371" s="684" t="str">
        <f t="shared" si="45"/>
        <v>Предложение по корректировке  утвержденного плана</v>
      </c>
      <c r="I371" s="684" t="str">
        <f t="shared" si="44"/>
        <v>План</v>
      </c>
      <c r="J371" s="684" t="str">
        <f t="shared" si="44"/>
        <v>План</v>
      </c>
      <c r="K371" s="684" t="str">
        <f t="shared" si="44"/>
        <v>План</v>
      </c>
      <c r="L371" s="684" t="str">
        <f t="shared" si="44"/>
        <v>План</v>
      </c>
      <c r="M371" s="684" t="str">
        <f t="shared" si="44"/>
        <v>План</v>
      </c>
      <c r="N371" s="684" t="s">
        <v>66</v>
      </c>
      <c r="O371" s="685" t="s">
        <v>968</v>
      </c>
    </row>
    <row r="372" spans="1:15" s="617" customFormat="1" ht="16.5" thickBot="1" x14ac:dyDescent="0.3">
      <c r="A372" s="686">
        <v>1</v>
      </c>
      <c r="B372" s="687">
        <v>2</v>
      </c>
      <c r="C372" s="688">
        <v>3</v>
      </c>
      <c r="D372" s="689">
        <v>4</v>
      </c>
      <c r="E372" s="690">
        <v>5</v>
      </c>
      <c r="F372" s="690">
        <v>6</v>
      </c>
      <c r="G372" s="690">
        <v>7</v>
      </c>
      <c r="H372" s="690">
        <v>8</v>
      </c>
      <c r="I372" s="690">
        <v>9</v>
      </c>
      <c r="J372" s="690">
        <v>11</v>
      </c>
      <c r="K372" s="690">
        <f t="shared" ref="K372:N372" si="46">J372+1</f>
        <v>12</v>
      </c>
      <c r="L372" s="690">
        <f t="shared" si="46"/>
        <v>13</v>
      </c>
      <c r="M372" s="690">
        <f t="shared" si="46"/>
        <v>14</v>
      </c>
      <c r="N372" s="690">
        <f t="shared" si="46"/>
        <v>15</v>
      </c>
      <c r="O372" s="691">
        <f>N372+1</f>
        <v>16</v>
      </c>
    </row>
    <row r="373" spans="1:15" s="617" customFormat="1" ht="30.75" customHeight="1" x14ac:dyDescent="0.25">
      <c r="A373" s="782" t="s">
        <v>1481</v>
      </c>
      <c r="B373" s="783"/>
      <c r="C373" s="669" t="s">
        <v>972</v>
      </c>
      <c r="D373" s="692">
        <f t="shared" ref="D373:F373" si="47">D374+D431</f>
        <v>27.914079999999998</v>
      </c>
      <c r="E373" s="692">
        <f t="shared" si="47"/>
        <v>15.279819999999999</v>
      </c>
      <c r="F373" s="692">
        <f t="shared" si="47"/>
        <v>61.584199999999996</v>
      </c>
      <c r="G373" s="692" t="s">
        <v>974</v>
      </c>
      <c r="H373" s="692" t="s">
        <v>974</v>
      </c>
      <c r="I373" s="692">
        <f t="shared" ref="I373:M373" si="48">I374+I431</f>
        <v>12.345924856666668</v>
      </c>
      <c r="J373" s="692">
        <f t="shared" si="48"/>
        <v>12.345924856666668</v>
      </c>
      <c r="K373" s="692">
        <f t="shared" si="48"/>
        <v>12.345924856666668</v>
      </c>
      <c r="L373" s="692">
        <f t="shared" si="48"/>
        <v>0</v>
      </c>
      <c r="M373" s="692">
        <f t="shared" si="48"/>
        <v>0</v>
      </c>
      <c r="N373" s="692" t="str">
        <f t="shared" ref="N373:N375" si="49">G373</f>
        <v>-</v>
      </c>
      <c r="O373" s="693">
        <f>SUM(I373:K373)</f>
        <v>37.037774570000003</v>
      </c>
    </row>
    <row r="374" spans="1:15" s="617" customFormat="1" x14ac:dyDescent="0.25">
      <c r="A374" s="618" t="s">
        <v>970</v>
      </c>
      <c r="B374" s="694" t="s">
        <v>1482</v>
      </c>
      <c r="C374" s="620" t="s">
        <v>972</v>
      </c>
      <c r="D374" s="621">
        <f t="shared" ref="D374:F374" si="50">D375+D399+D427</f>
        <v>27.914079999999998</v>
      </c>
      <c r="E374" s="621">
        <f t="shared" si="50"/>
        <v>15.279819999999999</v>
      </c>
      <c r="F374" s="695">
        <f t="shared" si="50"/>
        <v>61.584199999999996</v>
      </c>
      <c r="G374" s="695" t="s">
        <v>974</v>
      </c>
      <c r="H374" s="695" t="s">
        <v>974</v>
      </c>
      <c r="I374" s="695">
        <f t="shared" ref="I374:M374" si="51">I375+I399+I427</f>
        <v>12.345924856666668</v>
      </c>
      <c r="J374" s="695">
        <f t="shared" si="51"/>
        <v>12.345924856666668</v>
      </c>
      <c r="K374" s="695">
        <f t="shared" si="51"/>
        <v>12.345924856666668</v>
      </c>
      <c r="L374" s="695">
        <f t="shared" si="51"/>
        <v>0</v>
      </c>
      <c r="M374" s="695">
        <f t="shared" si="51"/>
        <v>0</v>
      </c>
      <c r="N374" s="695" t="str">
        <f t="shared" si="49"/>
        <v>-</v>
      </c>
      <c r="O374" s="696">
        <f t="shared" ref="O374:O375" si="52">SUM(I374:K374)</f>
        <v>37.037774570000003</v>
      </c>
    </row>
    <row r="375" spans="1:15" s="617" customFormat="1" x14ac:dyDescent="0.25">
      <c r="A375" s="618" t="s">
        <v>535</v>
      </c>
      <c r="B375" s="635" t="s">
        <v>1483</v>
      </c>
      <c r="C375" s="620" t="s">
        <v>972</v>
      </c>
      <c r="D375" s="621">
        <f t="shared" ref="D375:F375" si="53">D382+D384</f>
        <v>3.6480000000000001</v>
      </c>
      <c r="E375" s="621">
        <f t="shared" si="53"/>
        <v>0</v>
      </c>
      <c r="F375" s="695">
        <f t="shared" si="53"/>
        <v>27.47</v>
      </c>
      <c r="G375" s="695" t="s">
        <v>974</v>
      </c>
      <c r="H375" s="695" t="s">
        <v>974</v>
      </c>
      <c r="I375" s="695">
        <f t="shared" ref="I375:M375" si="54">I382+I384</f>
        <v>10.28827071388889</v>
      </c>
      <c r="J375" s="695">
        <f t="shared" si="54"/>
        <v>10.28827071388889</v>
      </c>
      <c r="K375" s="695">
        <f t="shared" si="54"/>
        <v>10.28827071388889</v>
      </c>
      <c r="L375" s="695">
        <f t="shared" si="54"/>
        <v>0</v>
      </c>
      <c r="M375" s="695">
        <f t="shared" si="54"/>
        <v>0</v>
      </c>
      <c r="N375" s="695" t="str">
        <f t="shared" si="49"/>
        <v>-</v>
      </c>
      <c r="O375" s="696">
        <f t="shared" si="52"/>
        <v>30.864812141666668</v>
      </c>
    </row>
    <row r="376" spans="1:15" s="617" customFormat="1" ht="31.5" x14ac:dyDescent="0.25">
      <c r="A376" s="618" t="s">
        <v>675</v>
      </c>
      <c r="B376" s="634" t="s">
        <v>1484</v>
      </c>
      <c r="C376" s="620" t="s">
        <v>972</v>
      </c>
      <c r="D376" s="697" t="s">
        <v>974</v>
      </c>
      <c r="E376" s="697" t="s">
        <v>974</v>
      </c>
      <c r="F376" s="695" t="s">
        <v>974</v>
      </c>
      <c r="G376" s="695" t="s">
        <v>974</v>
      </c>
      <c r="H376" s="695" t="s">
        <v>974</v>
      </c>
      <c r="I376" s="695" t="s">
        <v>974</v>
      </c>
      <c r="J376" s="695" t="s">
        <v>974</v>
      </c>
      <c r="K376" s="695" t="s">
        <v>974</v>
      </c>
      <c r="L376" s="695" t="s">
        <v>974</v>
      </c>
      <c r="M376" s="695" t="s">
        <v>974</v>
      </c>
      <c r="N376" s="695" t="s">
        <v>974</v>
      </c>
      <c r="O376" s="696" t="s">
        <v>974</v>
      </c>
    </row>
    <row r="377" spans="1:15" s="617" customFormat="1" x14ac:dyDescent="0.25">
      <c r="A377" s="618" t="s">
        <v>1485</v>
      </c>
      <c r="B377" s="636" t="s">
        <v>1486</v>
      </c>
      <c r="C377" s="620" t="s">
        <v>972</v>
      </c>
      <c r="D377" s="697" t="s">
        <v>974</v>
      </c>
      <c r="E377" s="697" t="s">
        <v>974</v>
      </c>
      <c r="F377" s="695" t="s">
        <v>974</v>
      </c>
      <c r="G377" s="695" t="s">
        <v>974</v>
      </c>
      <c r="H377" s="695" t="s">
        <v>974</v>
      </c>
      <c r="I377" s="695" t="s">
        <v>974</v>
      </c>
      <c r="J377" s="695" t="s">
        <v>974</v>
      </c>
      <c r="K377" s="695" t="s">
        <v>974</v>
      </c>
      <c r="L377" s="695" t="s">
        <v>974</v>
      </c>
      <c r="M377" s="695" t="s">
        <v>974</v>
      </c>
      <c r="N377" s="695" t="s">
        <v>974</v>
      </c>
      <c r="O377" s="696" t="s">
        <v>974</v>
      </c>
    </row>
    <row r="378" spans="1:15" s="617" customFormat="1" ht="31.5" x14ac:dyDescent="0.25">
      <c r="A378" s="618" t="s">
        <v>1487</v>
      </c>
      <c r="B378" s="637" t="s">
        <v>975</v>
      </c>
      <c r="C378" s="620" t="s">
        <v>972</v>
      </c>
      <c r="D378" s="697" t="s">
        <v>974</v>
      </c>
      <c r="E378" s="697" t="s">
        <v>974</v>
      </c>
      <c r="F378" s="695" t="s">
        <v>974</v>
      </c>
      <c r="G378" s="695" t="s">
        <v>974</v>
      </c>
      <c r="H378" s="695" t="s">
        <v>974</v>
      </c>
      <c r="I378" s="695" t="s">
        <v>974</v>
      </c>
      <c r="J378" s="695" t="s">
        <v>974</v>
      </c>
      <c r="K378" s="695" t="s">
        <v>974</v>
      </c>
      <c r="L378" s="695" t="s">
        <v>974</v>
      </c>
      <c r="M378" s="695" t="s">
        <v>974</v>
      </c>
      <c r="N378" s="695" t="s">
        <v>974</v>
      </c>
      <c r="O378" s="696" t="s">
        <v>974</v>
      </c>
    </row>
    <row r="379" spans="1:15" s="617" customFormat="1" ht="31.5" x14ac:dyDescent="0.25">
      <c r="A379" s="618" t="s">
        <v>1488</v>
      </c>
      <c r="B379" s="637" t="s">
        <v>977</v>
      </c>
      <c r="C379" s="620" t="s">
        <v>972</v>
      </c>
      <c r="D379" s="697" t="s">
        <v>974</v>
      </c>
      <c r="E379" s="697" t="s">
        <v>974</v>
      </c>
      <c r="F379" s="695" t="s">
        <v>974</v>
      </c>
      <c r="G379" s="695" t="s">
        <v>974</v>
      </c>
      <c r="H379" s="695" t="s">
        <v>974</v>
      </c>
      <c r="I379" s="695" t="s">
        <v>974</v>
      </c>
      <c r="J379" s="695" t="s">
        <v>974</v>
      </c>
      <c r="K379" s="695" t="s">
        <v>974</v>
      </c>
      <c r="L379" s="695" t="s">
        <v>974</v>
      </c>
      <c r="M379" s="695" t="s">
        <v>974</v>
      </c>
      <c r="N379" s="695" t="s">
        <v>974</v>
      </c>
      <c r="O379" s="696" t="s">
        <v>974</v>
      </c>
    </row>
    <row r="380" spans="1:15" s="617" customFormat="1" ht="31.5" x14ac:dyDescent="0.25">
      <c r="A380" s="618" t="s">
        <v>1489</v>
      </c>
      <c r="B380" s="637" t="s">
        <v>979</v>
      </c>
      <c r="C380" s="620" t="s">
        <v>972</v>
      </c>
      <c r="D380" s="697" t="s">
        <v>974</v>
      </c>
      <c r="E380" s="697" t="s">
        <v>974</v>
      </c>
      <c r="F380" s="695" t="s">
        <v>974</v>
      </c>
      <c r="G380" s="695" t="s">
        <v>974</v>
      </c>
      <c r="H380" s="695" t="s">
        <v>974</v>
      </c>
      <c r="I380" s="695" t="s">
        <v>974</v>
      </c>
      <c r="J380" s="695" t="s">
        <v>974</v>
      </c>
      <c r="K380" s="695" t="s">
        <v>974</v>
      </c>
      <c r="L380" s="695" t="s">
        <v>974</v>
      </c>
      <c r="M380" s="695" t="s">
        <v>974</v>
      </c>
      <c r="N380" s="695" t="s">
        <v>974</v>
      </c>
      <c r="O380" s="696" t="s">
        <v>974</v>
      </c>
    </row>
    <row r="381" spans="1:15" s="617" customFormat="1" x14ac:dyDescent="0.25">
      <c r="A381" s="618" t="s">
        <v>1490</v>
      </c>
      <c r="B381" s="636" t="s">
        <v>1491</v>
      </c>
      <c r="C381" s="620" t="s">
        <v>972</v>
      </c>
      <c r="D381" s="697" t="s">
        <v>974</v>
      </c>
      <c r="E381" s="697" t="s">
        <v>974</v>
      </c>
      <c r="F381" s="695" t="s">
        <v>974</v>
      </c>
      <c r="G381" s="695" t="s">
        <v>974</v>
      </c>
      <c r="H381" s="695" t="s">
        <v>974</v>
      </c>
      <c r="I381" s="695" t="s">
        <v>974</v>
      </c>
      <c r="J381" s="695" t="s">
        <v>974</v>
      </c>
      <c r="K381" s="695" t="s">
        <v>974</v>
      </c>
      <c r="L381" s="695" t="s">
        <v>974</v>
      </c>
      <c r="M381" s="695" t="s">
        <v>974</v>
      </c>
      <c r="N381" s="695" t="s">
        <v>974</v>
      </c>
      <c r="O381" s="696" t="s">
        <v>974</v>
      </c>
    </row>
    <row r="382" spans="1:15" s="617" customFormat="1" x14ac:dyDescent="0.25">
      <c r="A382" s="618" t="s">
        <v>669</v>
      </c>
      <c r="B382" s="636" t="s">
        <v>1492</v>
      </c>
      <c r="C382" s="620" t="s">
        <v>972</v>
      </c>
      <c r="D382" s="697">
        <v>0</v>
      </c>
      <c r="E382" s="697">
        <v>0</v>
      </c>
      <c r="F382" s="695">
        <v>0</v>
      </c>
      <c r="G382" s="695" t="s">
        <v>974</v>
      </c>
      <c r="H382" s="695" t="s">
        <v>974</v>
      </c>
      <c r="I382" s="695">
        <f>'4.2'!C13</f>
        <v>10.28827071388889</v>
      </c>
      <c r="J382" s="695">
        <f>'4.2'!D13</f>
        <v>10.28827071388889</v>
      </c>
      <c r="K382" s="695">
        <f>'4.2'!E13</f>
        <v>10.28827071388889</v>
      </c>
      <c r="L382" s="695">
        <v>0</v>
      </c>
      <c r="M382" s="695">
        <v>0</v>
      </c>
      <c r="N382" s="695" t="str">
        <f>G382</f>
        <v>-</v>
      </c>
      <c r="O382" s="696">
        <f>SUM(I382:K382)</f>
        <v>30.864812141666668</v>
      </c>
    </row>
    <row r="383" spans="1:15" s="617" customFormat="1" x14ac:dyDescent="0.25">
      <c r="A383" s="618" t="s">
        <v>1493</v>
      </c>
      <c r="B383" s="636" t="s">
        <v>1494</v>
      </c>
      <c r="C383" s="620" t="s">
        <v>972</v>
      </c>
      <c r="D383" s="697" t="s">
        <v>974</v>
      </c>
      <c r="E383" s="697" t="s">
        <v>974</v>
      </c>
      <c r="F383" s="695" t="s">
        <v>974</v>
      </c>
      <c r="G383" s="695" t="s">
        <v>974</v>
      </c>
      <c r="H383" s="695" t="s">
        <v>974</v>
      </c>
      <c r="I383" s="695" t="s">
        <v>974</v>
      </c>
      <c r="J383" s="695" t="s">
        <v>974</v>
      </c>
      <c r="K383" s="695" t="s">
        <v>974</v>
      </c>
      <c r="L383" s="695" t="s">
        <v>974</v>
      </c>
      <c r="M383" s="695" t="s">
        <v>974</v>
      </c>
      <c r="N383" s="695" t="s">
        <v>974</v>
      </c>
      <c r="O383" s="696" t="s">
        <v>974</v>
      </c>
    </row>
    <row r="384" spans="1:15" s="617" customFormat="1" x14ac:dyDescent="0.25">
      <c r="A384" s="618" t="s">
        <v>1495</v>
      </c>
      <c r="B384" s="636" t="s">
        <v>1496</v>
      </c>
      <c r="C384" s="620" t="s">
        <v>972</v>
      </c>
      <c r="D384" s="697">
        <f t="shared" ref="D384:F384" si="55">D387</f>
        <v>3.6480000000000001</v>
      </c>
      <c r="E384" s="697">
        <f t="shared" si="55"/>
        <v>0</v>
      </c>
      <c r="F384" s="695">
        <f t="shared" si="55"/>
        <v>27.47</v>
      </c>
      <c r="G384" s="695" t="s">
        <v>974</v>
      </c>
      <c r="H384" s="695" t="s">
        <v>974</v>
      </c>
      <c r="I384" s="695">
        <f t="shared" ref="I384:M384" si="56">I387</f>
        <v>0</v>
      </c>
      <c r="J384" s="695">
        <f t="shared" si="56"/>
        <v>0</v>
      </c>
      <c r="K384" s="695">
        <f t="shared" si="56"/>
        <v>0</v>
      </c>
      <c r="L384" s="695">
        <f t="shared" si="56"/>
        <v>0</v>
      </c>
      <c r="M384" s="695">
        <f t="shared" si="56"/>
        <v>0</v>
      </c>
      <c r="N384" s="695" t="str">
        <f>G384</f>
        <v>-</v>
      </c>
      <c r="O384" s="696" t="str">
        <f>H384</f>
        <v>-</v>
      </c>
    </row>
    <row r="385" spans="1:15" s="617" customFormat="1" ht="31.5" x14ac:dyDescent="0.25">
      <c r="A385" s="618" t="s">
        <v>1497</v>
      </c>
      <c r="B385" s="637" t="s">
        <v>1498</v>
      </c>
      <c r="C385" s="620" t="s">
        <v>972</v>
      </c>
      <c r="D385" s="697" t="s">
        <v>974</v>
      </c>
      <c r="E385" s="697" t="s">
        <v>974</v>
      </c>
      <c r="F385" s="695" t="s">
        <v>974</v>
      </c>
      <c r="G385" s="695" t="s">
        <v>974</v>
      </c>
      <c r="H385" s="695" t="s">
        <v>974</v>
      </c>
      <c r="I385" s="695" t="s">
        <v>974</v>
      </c>
      <c r="J385" s="695" t="s">
        <v>974</v>
      </c>
      <c r="K385" s="695" t="s">
        <v>974</v>
      </c>
      <c r="L385" s="695" t="s">
        <v>974</v>
      </c>
      <c r="M385" s="695" t="s">
        <v>974</v>
      </c>
      <c r="N385" s="695" t="s">
        <v>974</v>
      </c>
      <c r="O385" s="696" t="s">
        <v>974</v>
      </c>
    </row>
    <row r="386" spans="1:15" s="617" customFormat="1" x14ac:dyDescent="0.25">
      <c r="A386" s="618" t="s">
        <v>1499</v>
      </c>
      <c r="B386" s="637" t="s">
        <v>1500</v>
      </c>
      <c r="C386" s="620" t="s">
        <v>972</v>
      </c>
      <c r="D386" s="697" t="s">
        <v>974</v>
      </c>
      <c r="E386" s="697" t="s">
        <v>974</v>
      </c>
      <c r="F386" s="695" t="s">
        <v>974</v>
      </c>
      <c r="G386" s="695" t="s">
        <v>974</v>
      </c>
      <c r="H386" s="695" t="s">
        <v>974</v>
      </c>
      <c r="I386" s="695" t="s">
        <v>974</v>
      </c>
      <c r="J386" s="695" t="s">
        <v>974</v>
      </c>
      <c r="K386" s="695" t="s">
        <v>974</v>
      </c>
      <c r="L386" s="695" t="s">
        <v>974</v>
      </c>
      <c r="M386" s="695" t="s">
        <v>974</v>
      </c>
      <c r="N386" s="695" t="s">
        <v>974</v>
      </c>
      <c r="O386" s="696" t="s">
        <v>974</v>
      </c>
    </row>
    <row r="387" spans="1:15" s="617" customFormat="1" x14ac:dyDescent="0.25">
      <c r="A387" s="618" t="s">
        <v>1501</v>
      </c>
      <c r="B387" s="637" t="s">
        <v>1502</v>
      </c>
      <c r="C387" s="620" t="s">
        <v>972</v>
      </c>
      <c r="D387" s="697">
        <v>3.6480000000000001</v>
      </c>
      <c r="E387" s="697">
        <v>0</v>
      </c>
      <c r="F387" s="695">
        <v>27.47</v>
      </c>
      <c r="G387" s="695" t="s">
        <v>974</v>
      </c>
      <c r="H387" s="695" t="s">
        <v>974</v>
      </c>
      <c r="I387" s="695">
        <v>0</v>
      </c>
      <c r="J387" s="695">
        <v>0</v>
      </c>
      <c r="K387" s="695">
        <v>0</v>
      </c>
      <c r="L387" s="695">
        <v>0</v>
      </c>
      <c r="M387" s="695">
        <v>0</v>
      </c>
      <c r="N387" s="695" t="str">
        <f>G387</f>
        <v>-</v>
      </c>
      <c r="O387" s="696" t="str">
        <f>H387</f>
        <v>-</v>
      </c>
    </row>
    <row r="388" spans="1:15" s="617" customFormat="1" x14ac:dyDescent="0.25">
      <c r="A388" s="618" t="s">
        <v>1503</v>
      </c>
      <c r="B388" s="637" t="s">
        <v>1500</v>
      </c>
      <c r="C388" s="620" t="s">
        <v>972</v>
      </c>
      <c r="D388" s="697" t="s">
        <v>974</v>
      </c>
      <c r="E388" s="697" t="s">
        <v>974</v>
      </c>
      <c r="F388" s="695" t="s">
        <v>974</v>
      </c>
      <c r="G388" s="695" t="s">
        <v>974</v>
      </c>
      <c r="H388" s="695" t="s">
        <v>974</v>
      </c>
      <c r="I388" s="695" t="s">
        <v>974</v>
      </c>
      <c r="J388" s="695" t="s">
        <v>974</v>
      </c>
      <c r="K388" s="695" t="s">
        <v>974</v>
      </c>
      <c r="L388" s="695" t="s">
        <v>974</v>
      </c>
      <c r="M388" s="695" t="s">
        <v>974</v>
      </c>
      <c r="N388" s="695" t="s">
        <v>974</v>
      </c>
      <c r="O388" s="696" t="s">
        <v>974</v>
      </c>
    </row>
    <row r="389" spans="1:15" s="617" customFormat="1" x14ac:dyDescent="0.25">
      <c r="A389" s="618" t="s">
        <v>1504</v>
      </c>
      <c r="B389" s="636" t="s">
        <v>1505</v>
      </c>
      <c r="C389" s="620" t="s">
        <v>972</v>
      </c>
      <c r="D389" s="697" t="s">
        <v>974</v>
      </c>
      <c r="E389" s="697" t="s">
        <v>974</v>
      </c>
      <c r="F389" s="695" t="s">
        <v>974</v>
      </c>
      <c r="G389" s="695" t="s">
        <v>974</v>
      </c>
      <c r="H389" s="695" t="s">
        <v>974</v>
      </c>
      <c r="I389" s="695" t="s">
        <v>974</v>
      </c>
      <c r="J389" s="695" t="s">
        <v>974</v>
      </c>
      <c r="K389" s="695" t="s">
        <v>974</v>
      </c>
      <c r="L389" s="695" t="s">
        <v>974</v>
      </c>
      <c r="M389" s="695" t="s">
        <v>974</v>
      </c>
      <c r="N389" s="695" t="s">
        <v>974</v>
      </c>
      <c r="O389" s="696" t="s">
        <v>974</v>
      </c>
    </row>
    <row r="390" spans="1:15" s="617" customFormat="1" x14ac:dyDescent="0.25">
      <c r="A390" s="618" t="s">
        <v>1506</v>
      </c>
      <c r="B390" s="636" t="s">
        <v>1315</v>
      </c>
      <c r="C390" s="620" t="s">
        <v>972</v>
      </c>
      <c r="D390" s="697" t="s">
        <v>974</v>
      </c>
      <c r="E390" s="697" t="s">
        <v>974</v>
      </c>
      <c r="F390" s="695" t="s">
        <v>974</v>
      </c>
      <c r="G390" s="695" t="s">
        <v>974</v>
      </c>
      <c r="H390" s="695" t="s">
        <v>974</v>
      </c>
      <c r="I390" s="695" t="s">
        <v>974</v>
      </c>
      <c r="J390" s="695" t="s">
        <v>974</v>
      </c>
      <c r="K390" s="695" t="s">
        <v>974</v>
      </c>
      <c r="L390" s="695" t="s">
        <v>974</v>
      </c>
      <c r="M390" s="695" t="s">
        <v>974</v>
      </c>
      <c r="N390" s="695" t="s">
        <v>974</v>
      </c>
      <c r="O390" s="696" t="s">
        <v>974</v>
      </c>
    </row>
    <row r="391" spans="1:15" s="617" customFormat="1" ht="31.5" x14ac:dyDescent="0.25">
      <c r="A391" s="618" t="s">
        <v>1507</v>
      </c>
      <c r="B391" s="636" t="s">
        <v>1508</v>
      </c>
      <c r="C391" s="620" t="s">
        <v>972</v>
      </c>
      <c r="D391" s="697" t="s">
        <v>974</v>
      </c>
      <c r="E391" s="697" t="s">
        <v>974</v>
      </c>
      <c r="F391" s="695" t="s">
        <v>974</v>
      </c>
      <c r="G391" s="695" t="s">
        <v>974</v>
      </c>
      <c r="H391" s="695" t="s">
        <v>974</v>
      </c>
      <c r="I391" s="695" t="s">
        <v>974</v>
      </c>
      <c r="J391" s="695" t="s">
        <v>974</v>
      </c>
      <c r="K391" s="695" t="s">
        <v>974</v>
      </c>
      <c r="L391" s="695" t="s">
        <v>974</v>
      </c>
      <c r="M391" s="695" t="s">
        <v>974</v>
      </c>
      <c r="N391" s="695" t="s">
        <v>974</v>
      </c>
      <c r="O391" s="696" t="s">
        <v>974</v>
      </c>
    </row>
    <row r="392" spans="1:15" s="617" customFormat="1" ht="18" customHeight="1" x14ac:dyDescent="0.25">
      <c r="A392" s="618" t="s">
        <v>1509</v>
      </c>
      <c r="B392" s="637" t="s">
        <v>992</v>
      </c>
      <c r="C392" s="620" t="s">
        <v>972</v>
      </c>
      <c r="D392" s="697" t="s">
        <v>974</v>
      </c>
      <c r="E392" s="697" t="s">
        <v>974</v>
      </c>
      <c r="F392" s="695" t="s">
        <v>974</v>
      </c>
      <c r="G392" s="695" t="s">
        <v>974</v>
      </c>
      <c r="H392" s="695" t="s">
        <v>974</v>
      </c>
      <c r="I392" s="695" t="s">
        <v>974</v>
      </c>
      <c r="J392" s="695" t="s">
        <v>974</v>
      </c>
      <c r="K392" s="695" t="s">
        <v>974</v>
      </c>
      <c r="L392" s="695" t="s">
        <v>974</v>
      </c>
      <c r="M392" s="695" t="s">
        <v>974</v>
      </c>
      <c r="N392" s="695" t="s">
        <v>974</v>
      </c>
      <c r="O392" s="696" t="s">
        <v>974</v>
      </c>
    </row>
    <row r="393" spans="1:15" s="617" customFormat="1" ht="18" customHeight="1" x14ac:dyDescent="0.25">
      <c r="A393" s="618" t="s">
        <v>1510</v>
      </c>
      <c r="B393" s="698" t="s">
        <v>994</v>
      </c>
      <c r="C393" s="620" t="s">
        <v>972</v>
      </c>
      <c r="D393" s="697" t="s">
        <v>974</v>
      </c>
      <c r="E393" s="697" t="s">
        <v>974</v>
      </c>
      <c r="F393" s="695" t="s">
        <v>974</v>
      </c>
      <c r="G393" s="695" t="s">
        <v>974</v>
      </c>
      <c r="H393" s="695" t="s">
        <v>974</v>
      </c>
      <c r="I393" s="695" t="s">
        <v>974</v>
      </c>
      <c r="J393" s="695" t="s">
        <v>974</v>
      </c>
      <c r="K393" s="695" t="s">
        <v>974</v>
      </c>
      <c r="L393" s="695" t="s">
        <v>974</v>
      </c>
      <c r="M393" s="695" t="s">
        <v>974</v>
      </c>
      <c r="N393" s="695" t="s">
        <v>974</v>
      </c>
      <c r="O393" s="696" t="s">
        <v>974</v>
      </c>
    </row>
    <row r="394" spans="1:15" s="617" customFormat="1" ht="31.5" x14ac:dyDescent="0.25">
      <c r="A394" s="618" t="s">
        <v>976</v>
      </c>
      <c r="B394" s="634" t="s">
        <v>1511</v>
      </c>
      <c r="C394" s="620" t="s">
        <v>972</v>
      </c>
      <c r="D394" s="621" t="s">
        <v>974</v>
      </c>
      <c r="E394" s="621" t="s">
        <v>974</v>
      </c>
      <c r="F394" s="695" t="s">
        <v>974</v>
      </c>
      <c r="G394" s="695" t="s">
        <v>974</v>
      </c>
      <c r="H394" s="695" t="s">
        <v>974</v>
      </c>
      <c r="I394" s="695" t="s">
        <v>974</v>
      </c>
      <c r="J394" s="695" t="s">
        <v>974</v>
      </c>
      <c r="K394" s="695" t="s">
        <v>974</v>
      </c>
      <c r="L394" s="695" t="s">
        <v>974</v>
      </c>
      <c r="M394" s="695" t="s">
        <v>974</v>
      </c>
      <c r="N394" s="695" t="s">
        <v>974</v>
      </c>
      <c r="O394" s="696" t="s">
        <v>974</v>
      </c>
    </row>
    <row r="395" spans="1:15" s="617" customFormat="1" ht="31.5" x14ac:dyDescent="0.25">
      <c r="A395" s="618" t="s">
        <v>1512</v>
      </c>
      <c r="B395" s="636" t="s">
        <v>975</v>
      </c>
      <c r="C395" s="620" t="s">
        <v>972</v>
      </c>
      <c r="D395" s="621" t="s">
        <v>974</v>
      </c>
      <c r="E395" s="621" t="s">
        <v>974</v>
      </c>
      <c r="F395" s="695" t="s">
        <v>974</v>
      </c>
      <c r="G395" s="695" t="s">
        <v>974</v>
      </c>
      <c r="H395" s="695" t="s">
        <v>974</v>
      </c>
      <c r="I395" s="695" t="s">
        <v>974</v>
      </c>
      <c r="J395" s="695" t="s">
        <v>974</v>
      </c>
      <c r="K395" s="695" t="s">
        <v>974</v>
      </c>
      <c r="L395" s="695" t="s">
        <v>974</v>
      </c>
      <c r="M395" s="695" t="s">
        <v>974</v>
      </c>
      <c r="N395" s="695" t="s">
        <v>974</v>
      </c>
      <c r="O395" s="696" t="s">
        <v>974</v>
      </c>
    </row>
    <row r="396" spans="1:15" s="617" customFormat="1" ht="31.5" x14ac:dyDescent="0.25">
      <c r="A396" s="618" t="s">
        <v>1513</v>
      </c>
      <c r="B396" s="636" t="s">
        <v>977</v>
      </c>
      <c r="C396" s="620" t="s">
        <v>972</v>
      </c>
      <c r="D396" s="621" t="s">
        <v>974</v>
      </c>
      <c r="E396" s="621" t="s">
        <v>974</v>
      </c>
      <c r="F396" s="695" t="s">
        <v>974</v>
      </c>
      <c r="G396" s="695" t="s">
        <v>974</v>
      </c>
      <c r="H396" s="695" t="s">
        <v>974</v>
      </c>
      <c r="I396" s="695" t="s">
        <v>974</v>
      </c>
      <c r="J396" s="695" t="s">
        <v>974</v>
      </c>
      <c r="K396" s="695" t="s">
        <v>974</v>
      </c>
      <c r="L396" s="695" t="s">
        <v>974</v>
      </c>
      <c r="M396" s="695" t="s">
        <v>974</v>
      </c>
      <c r="N396" s="695" t="s">
        <v>974</v>
      </c>
      <c r="O396" s="696" t="s">
        <v>974</v>
      </c>
    </row>
    <row r="397" spans="1:15" s="617" customFormat="1" ht="31.5" x14ac:dyDescent="0.25">
      <c r="A397" s="618" t="s">
        <v>1514</v>
      </c>
      <c r="B397" s="636" t="s">
        <v>979</v>
      </c>
      <c r="C397" s="620" t="s">
        <v>972</v>
      </c>
      <c r="D397" s="621" t="s">
        <v>974</v>
      </c>
      <c r="E397" s="621" t="s">
        <v>974</v>
      </c>
      <c r="F397" s="695" t="s">
        <v>974</v>
      </c>
      <c r="G397" s="695" t="s">
        <v>974</v>
      </c>
      <c r="H397" s="695" t="s">
        <v>974</v>
      </c>
      <c r="I397" s="695" t="s">
        <v>974</v>
      </c>
      <c r="J397" s="695" t="s">
        <v>974</v>
      </c>
      <c r="K397" s="695" t="s">
        <v>974</v>
      </c>
      <c r="L397" s="695" t="s">
        <v>974</v>
      </c>
      <c r="M397" s="695" t="s">
        <v>974</v>
      </c>
      <c r="N397" s="695" t="s">
        <v>974</v>
      </c>
      <c r="O397" s="696" t="s">
        <v>974</v>
      </c>
    </row>
    <row r="398" spans="1:15" s="617" customFormat="1" x14ac:dyDescent="0.25">
      <c r="A398" s="618" t="s">
        <v>978</v>
      </c>
      <c r="B398" s="634" t="s">
        <v>1515</v>
      </c>
      <c r="C398" s="620" t="s">
        <v>972</v>
      </c>
      <c r="D398" s="621" t="s">
        <v>974</v>
      </c>
      <c r="E398" s="621" t="s">
        <v>974</v>
      </c>
      <c r="F398" s="695" t="s">
        <v>974</v>
      </c>
      <c r="G398" s="695" t="s">
        <v>974</v>
      </c>
      <c r="H398" s="695" t="s">
        <v>974</v>
      </c>
      <c r="I398" s="695" t="s">
        <v>974</v>
      </c>
      <c r="J398" s="695" t="s">
        <v>974</v>
      </c>
      <c r="K398" s="695" t="s">
        <v>974</v>
      </c>
      <c r="L398" s="695" t="s">
        <v>974</v>
      </c>
      <c r="M398" s="695" t="s">
        <v>974</v>
      </c>
      <c r="N398" s="695" t="s">
        <v>974</v>
      </c>
      <c r="O398" s="696" t="s">
        <v>974</v>
      </c>
    </row>
    <row r="399" spans="1:15" s="617" customFormat="1" x14ac:dyDescent="0.25">
      <c r="A399" s="618" t="s">
        <v>540</v>
      </c>
      <c r="B399" s="635" t="s">
        <v>1516</v>
      </c>
      <c r="C399" s="620" t="s">
        <v>972</v>
      </c>
      <c r="D399" s="621">
        <f t="shared" ref="D399:F399" si="57">D400+D414</f>
        <v>20.007999999999999</v>
      </c>
      <c r="E399" s="621">
        <f t="shared" si="57"/>
        <v>12.949</v>
      </c>
      <c r="F399" s="695">
        <f t="shared" si="57"/>
        <v>24.72</v>
      </c>
      <c r="G399" s="695" t="s">
        <v>974</v>
      </c>
      <c r="H399" s="695" t="s">
        <v>974</v>
      </c>
      <c r="I399" s="695">
        <f t="shared" ref="I399:M399" si="58">I400+I414</f>
        <v>0</v>
      </c>
      <c r="J399" s="695">
        <f t="shared" si="58"/>
        <v>0</v>
      </c>
      <c r="K399" s="695">
        <f t="shared" si="58"/>
        <v>0</v>
      </c>
      <c r="L399" s="695">
        <f t="shared" si="58"/>
        <v>0</v>
      </c>
      <c r="M399" s="695">
        <f t="shared" si="58"/>
        <v>0</v>
      </c>
      <c r="N399" s="695" t="str">
        <f t="shared" ref="N399:O400" si="59">G399</f>
        <v>-</v>
      </c>
      <c r="O399" s="696" t="str">
        <f t="shared" si="59"/>
        <v>-</v>
      </c>
    </row>
    <row r="400" spans="1:15" s="617" customFormat="1" x14ac:dyDescent="0.25">
      <c r="A400" s="618" t="s">
        <v>1517</v>
      </c>
      <c r="B400" s="634" t="s">
        <v>1518</v>
      </c>
      <c r="C400" s="620" t="s">
        <v>972</v>
      </c>
      <c r="D400" s="697">
        <f t="shared" ref="D400:F400" si="60">D406</f>
        <v>20.007999999999999</v>
      </c>
      <c r="E400" s="697">
        <f t="shared" si="60"/>
        <v>12.949</v>
      </c>
      <c r="F400" s="695">
        <f t="shared" si="60"/>
        <v>10.85</v>
      </c>
      <c r="G400" s="695" t="s">
        <v>974</v>
      </c>
      <c r="H400" s="695" t="s">
        <v>974</v>
      </c>
      <c r="I400" s="695">
        <f t="shared" ref="I400:M400" si="61">I406</f>
        <v>0</v>
      </c>
      <c r="J400" s="695">
        <f t="shared" si="61"/>
        <v>0</v>
      </c>
      <c r="K400" s="695">
        <f t="shared" si="61"/>
        <v>0</v>
      </c>
      <c r="L400" s="695">
        <f t="shared" si="61"/>
        <v>0</v>
      </c>
      <c r="M400" s="695">
        <f t="shared" si="61"/>
        <v>0</v>
      </c>
      <c r="N400" s="695" t="str">
        <f t="shared" si="59"/>
        <v>-</v>
      </c>
      <c r="O400" s="696" t="str">
        <f t="shared" si="59"/>
        <v>-</v>
      </c>
    </row>
    <row r="401" spans="1:15" s="617" customFormat="1" x14ac:dyDescent="0.25">
      <c r="A401" s="618" t="s">
        <v>1519</v>
      </c>
      <c r="B401" s="636" t="s">
        <v>1520</v>
      </c>
      <c r="C401" s="620" t="s">
        <v>972</v>
      </c>
      <c r="D401" s="697" t="s">
        <v>974</v>
      </c>
      <c r="E401" s="697" t="s">
        <v>974</v>
      </c>
      <c r="F401" s="695" t="s">
        <v>974</v>
      </c>
      <c r="G401" s="695" t="s">
        <v>974</v>
      </c>
      <c r="H401" s="695" t="s">
        <v>974</v>
      </c>
      <c r="I401" s="695" t="s">
        <v>974</v>
      </c>
      <c r="J401" s="695" t="s">
        <v>974</v>
      </c>
      <c r="K401" s="695" t="s">
        <v>974</v>
      </c>
      <c r="L401" s="695" t="s">
        <v>974</v>
      </c>
      <c r="M401" s="695" t="s">
        <v>974</v>
      </c>
      <c r="N401" s="695" t="s">
        <v>974</v>
      </c>
      <c r="O401" s="696" t="s">
        <v>974</v>
      </c>
    </row>
    <row r="402" spans="1:15" s="617" customFormat="1" ht="31.5" x14ac:dyDescent="0.25">
      <c r="A402" s="618" t="s">
        <v>1521</v>
      </c>
      <c r="B402" s="636" t="s">
        <v>975</v>
      </c>
      <c r="C402" s="620" t="s">
        <v>972</v>
      </c>
      <c r="D402" s="697" t="s">
        <v>974</v>
      </c>
      <c r="E402" s="697" t="s">
        <v>974</v>
      </c>
      <c r="F402" s="695" t="s">
        <v>974</v>
      </c>
      <c r="G402" s="695" t="s">
        <v>974</v>
      </c>
      <c r="H402" s="695" t="s">
        <v>974</v>
      </c>
      <c r="I402" s="695" t="s">
        <v>974</v>
      </c>
      <c r="J402" s="695" t="s">
        <v>974</v>
      </c>
      <c r="K402" s="695" t="s">
        <v>974</v>
      </c>
      <c r="L402" s="695" t="s">
        <v>974</v>
      </c>
      <c r="M402" s="695" t="s">
        <v>974</v>
      </c>
      <c r="N402" s="695" t="s">
        <v>974</v>
      </c>
      <c r="O402" s="696" t="s">
        <v>974</v>
      </c>
    </row>
    <row r="403" spans="1:15" s="617" customFormat="1" ht="31.5" x14ac:dyDescent="0.25">
      <c r="A403" s="618" t="s">
        <v>1522</v>
      </c>
      <c r="B403" s="636" t="s">
        <v>977</v>
      </c>
      <c r="C403" s="620" t="s">
        <v>972</v>
      </c>
      <c r="D403" s="697" t="s">
        <v>974</v>
      </c>
      <c r="E403" s="697" t="s">
        <v>974</v>
      </c>
      <c r="F403" s="695" t="s">
        <v>974</v>
      </c>
      <c r="G403" s="695" t="s">
        <v>974</v>
      </c>
      <c r="H403" s="695" t="s">
        <v>974</v>
      </c>
      <c r="I403" s="695" t="s">
        <v>974</v>
      </c>
      <c r="J403" s="695" t="s">
        <v>974</v>
      </c>
      <c r="K403" s="695" t="s">
        <v>974</v>
      </c>
      <c r="L403" s="695" t="s">
        <v>974</v>
      </c>
      <c r="M403" s="695" t="s">
        <v>974</v>
      </c>
      <c r="N403" s="695" t="s">
        <v>974</v>
      </c>
      <c r="O403" s="696" t="s">
        <v>974</v>
      </c>
    </row>
    <row r="404" spans="1:15" s="617" customFormat="1" ht="31.5" x14ac:dyDescent="0.25">
      <c r="A404" s="618" t="s">
        <v>1523</v>
      </c>
      <c r="B404" s="636" t="s">
        <v>979</v>
      </c>
      <c r="C404" s="620" t="s">
        <v>972</v>
      </c>
      <c r="D404" s="697" t="s">
        <v>974</v>
      </c>
      <c r="E404" s="697" t="s">
        <v>974</v>
      </c>
      <c r="F404" s="695" t="s">
        <v>974</v>
      </c>
      <c r="G404" s="695" t="s">
        <v>974</v>
      </c>
      <c r="H404" s="695" t="s">
        <v>974</v>
      </c>
      <c r="I404" s="695" t="s">
        <v>974</v>
      </c>
      <c r="J404" s="695" t="s">
        <v>974</v>
      </c>
      <c r="K404" s="695" t="s">
        <v>974</v>
      </c>
      <c r="L404" s="695" t="s">
        <v>974</v>
      </c>
      <c r="M404" s="695" t="s">
        <v>974</v>
      </c>
      <c r="N404" s="695" t="s">
        <v>974</v>
      </c>
      <c r="O404" s="696" t="s">
        <v>974</v>
      </c>
    </row>
    <row r="405" spans="1:15" s="617" customFormat="1" x14ac:dyDescent="0.25">
      <c r="A405" s="618" t="s">
        <v>1524</v>
      </c>
      <c r="B405" s="636" t="s">
        <v>1300</v>
      </c>
      <c r="C405" s="620" t="s">
        <v>972</v>
      </c>
      <c r="D405" s="697" t="s">
        <v>974</v>
      </c>
      <c r="E405" s="697" t="s">
        <v>974</v>
      </c>
      <c r="F405" s="695" t="s">
        <v>974</v>
      </c>
      <c r="G405" s="695" t="s">
        <v>974</v>
      </c>
      <c r="H405" s="695" t="s">
        <v>974</v>
      </c>
      <c r="I405" s="695" t="s">
        <v>974</v>
      </c>
      <c r="J405" s="695" t="s">
        <v>974</v>
      </c>
      <c r="K405" s="695" t="s">
        <v>974</v>
      </c>
      <c r="L405" s="695" t="s">
        <v>974</v>
      </c>
      <c r="M405" s="695" t="s">
        <v>974</v>
      </c>
      <c r="N405" s="695" t="s">
        <v>974</v>
      </c>
      <c r="O405" s="696" t="s">
        <v>974</v>
      </c>
    </row>
    <row r="406" spans="1:15" s="617" customFormat="1" x14ac:dyDescent="0.25">
      <c r="A406" s="618" t="s">
        <v>1525</v>
      </c>
      <c r="B406" s="636" t="s">
        <v>1303</v>
      </c>
      <c r="C406" s="620" t="s">
        <v>972</v>
      </c>
      <c r="D406" s="697">
        <v>20.007999999999999</v>
      </c>
      <c r="E406" s="697">
        <v>12.949</v>
      </c>
      <c r="F406" s="695">
        <v>10.85</v>
      </c>
      <c r="G406" s="695" t="s">
        <v>974</v>
      </c>
      <c r="H406" s="695" t="s">
        <v>974</v>
      </c>
      <c r="I406" s="695">
        <v>0</v>
      </c>
      <c r="J406" s="695">
        <v>0</v>
      </c>
      <c r="K406" s="695">
        <v>0</v>
      </c>
      <c r="L406" s="695">
        <v>0</v>
      </c>
      <c r="M406" s="695">
        <v>0</v>
      </c>
      <c r="N406" s="695" t="str">
        <f>G406</f>
        <v>-</v>
      </c>
      <c r="O406" s="696" t="str">
        <f>H406</f>
        <v>-</v>
      </c>
    </row>
    <row r="407" spans="1:15" s="617" customFormat="1" x14ac:dyDescent="0.25">
      <c r="A407" s="618" t="s">
        <v>1526</v>
      </c>
      <c r="B407" s="636" t="s">
        <v>1306</v>
      </c>
      <c r="C407" s="620" t="s">
        <v>972</v>
      </c>
      <c r="D407" s="697" t="s">
        <v>974</v>
      </c>
      <c r="E407" s="697" t="s">
        <v>974</v>
      </c>
      <c r="F407" s="695" t="s">
        <v>974</v>
      </c>
      <c r="G407" s="695" t="s">
        <v>974</v>
      </c>
      <c r="H407" s="695" t="s">
        <v>974</v>
      </c>
      <c r="I407" s="695" t="s">
        <v>974</v>
      </c>
      <c r="J407" s="695" t="s">
        <v>974</v>
      </c>
      <c r="K407" s="695" t="s">
        <v>974</v>
      </c>
      <c r="L407" s="695" t="s">
        <v>974</v>
      </c>
      <c r="M407" s="695" t="s">
        <v>974</v>
      </c>
      <c r="N407" s="695" t="s">
        <v>974</v>
      </c>
      <c r="O407" s="696" t="s">
        <v>974</v>
      </c>
    </row>
    <row r="408" spans="1:15" s="617" customFormat="1" x14ac:dyDescent="0.25">
      <c r="A408" s="618" t="s">
        <v>1527</v>
      </c>
      <c r="B408" s="636" t="s">
        <v>1312</v>
      </c>
      <c r="C408" s="620" t="s">
        <v>972</v>
      </c>
      <c r="D408" s="697" t="s">
        <v>974</v>
      </c>
      <c r="E408" s="697" t="s">
        <v>974</v>
      </c>
      <c r="F408" s="695" t="s">
        <v>974</v>
      </c>
      <c r="G408" s="695" t="s">
        <v>974</v>
      </c>
      <c r="H408" s="695" t="s">
        <v>974</v>
      </c>
      <c r="I408" s="695" t="s">
        <v>974</v>
      </c>
      <c r="J408" s="695" t="s">
        <v>974</v>
      </c>
      <c r="K408" s="695" t="s">
        <v>974</v>
      </c>
      <c r="L408" s="695" t="s">
        <v>974</v>
      </c>
      <c r="M408" s="695" t="s">
        <v>974</v>
      </c>
      <c r="N408" s="695" t="s">
        <v>974</v>
      </c>
      <c r="O408" s="696" t="s">
        <v>974</v>
      </c>
    </row>
    <row r="409" spans="1:15" s="617" customFormat="1" x14ac:dyDescent="0.25">
      <c r="A409" s="618" t="s">
        <v>1528</v>
      </c>
      <c r="B409" s="636" t="s">
        <v>1315</v>
      </c>
      <c r="C409" s="620" t="s">
        <v>972</v>
      </c>
      <c r="D409" s="697" t="s">
        <v>974</v>
      </c>
      <c r="E409" s="697" t="s">
        <v>974</v>
      </c>
      <c r="F409" s="695" t="s">
        <v>974</v>
      </c>
      <c r="G409" s="695" t="s">
        <v>974</v>
      </c>
      <c r="H409" s="695" t="s">
        <v>974</v>
      </c>
      <c r="I409" s="695" t="s">
        <v>974</v>
      </c>
      <c r="J409" s="695" t="s">
        <v>974</v>
      </c>
      <c r="K409" s="695" t="s">
        <v>974</v>
      </c>
      <c r="L409" s="695" t="s">
        <v>974</v>
      </c>
      <c r="M409" s="695" t="s">
        <v>974</v>
      </c>
      <c r="N409" s="695" t="s">
        <v>974</v>
      </c>
      <c r="O409" s="696" t="s">
        <v>974</v>
      </c>
    </row>
    <row r="410" spans="1:15" s="617" customFormat="1" ht="31.5" x14ac:dyDescent="0.25">
      <c r="A410" s="618" t="s">
        <v>1529</v>
      </c>
      <c r="B410" s="636" t="s">
        <v>1318</v>
      </c>
      <c r="C410" s="620" t="s">
        <v>972</v>
      </c>
      <c r="D410" s="697" t="s">
        <v>974</v>
      </c>
      <c r="E410" s="697" t="s">
        <v>974</v>
      </c>
      <c r="F410" s="695" t="s">
        <v>974</v>
      </c>
      <c r="G410" s="695" t="s">
        <v>974</v>
      </c>
      <c r="H410" s="695" t="s">
        <v>974</v>
      </c>
      <c r="I410" s="695" t="s">
        <v>974</v>
      </c>
      <c r="J410" s="695" t="s">
        <v>974</v>
      </c>
      <c r="K410" s="695" t="s">
        <v>974</v>
      </c>
      <c r="L410" s="695" t="s">
        <v>974</v>
      </c>
      <c r="M410" s="695" t="s">
        <v>974</v>
      </c>
      <c r="N410" s="695" t="s">
        <v>974</v>
      </c>
      <c r="O410" s="696" t="s">
        <v>974</v>
      </c>
    </row>
    <row r="411" spans="1:15" s="617" customFormat="1" x14ac:dyDescent="0.25">
      <c r="A411" s="618" t="s">
        <v>1530</v>
      </c>
      <c r="B411" s="637" t="s">
        <v>992</v>
      </c>
      <c r="C411" s="620" t="s">
        <v>972</v>
      </c>
      <c r="D411" s="697" t="s">
        <v>974</v>
      </c>
      <c r="E411" s="697" t="s">
        <v>974</v>
      </c>
      <c r="F411" s="695" t="s">
        <v>974</v>
      </c>
      <c r="G411" s="695" t="s">
        <v>974</v>
      </c>
      <c r="H411" s="695" t="s">
        <v>974</v>
      </c>
      <c r="I411" s="695" t="s">
        <v>974</v>
      </c>
      <c r="J411" s="695" t="s">
        <v>974</v>
      </c>
      <c r="K411" s="695" t="s">
        <v>974</v>
      </c>
      <c r="L411" s="695" t="s">
        <v>974</v>
      </c>
      <c r="M411" s="695" t="s">
        <v>974</v>
      </c>
      <c r="N411" s="695" t="s">
        <v>974</v>
      </c>
      <c r="O411" s="696" t="s">
        <v>974</v>
      </c>
    </row>
    <row r="412" spans="1:15" s="617" customFormat="1" x14ac:dyDescent="0.25">
      <c r="A412" s="618" t="s">
        <v>1531</v>
      </c>
      <c r="B412" s="698" t="s">
        <v>994</v>
      </c>
      <c r="C412" s="620" t="s">
        <v>972</v>
      </c>
      <c r="D412" s="697" t="s">
        <v>974</v>
      </c>
      <c r="E412" s="697" t="s">
        <v>974</v>
      </c>
      <c r="F412" s="695" t="s">
        <v>974</v>
      </c>
      <c r="G412" s="695" t="s">
        <v>974</v>
      </c>
      <c r="H412" s="695" t="s">
        <v>974</v>
      </c>
      <c r="I412" s="695" t="s">
        <v>974</v>
      </c>
      <c r="J412" s="695" t="s">
        <v>974</v>
      </c>
      <c r="K412" s="695" t="s">
        <v>974</v>
      </c>
      <c r="L412" s="695" t="s">
        <v>974</v>
      </c>
      <c r="M412" s="695" t="s">
        <v>974</v>
      </c>
      <c r="N412" s="695" t="s">
        <v>974</v>
      </c>
      <c r="O412" s="696" t="s">
        <v>974</v>
      </c>
    </row>
    <row r="413" spans="1:15" s="617" customFormat="1" x14ac:dyDescent="0.25">
      <c r="A413" s="618" t="s">
        <v>1532</v>
      </c>
      <c r="B413" s="634" t="s">
        <v>1533</v>
      </c>
      <c r="C413" s="620" t="s">
        <v>972</v>
      </c>
      <c r="D413" s="621" t="s">
        <v>974</v>
      </c>
      <c r="E413" s="621" t="s">
        <v>974</v>
      </c>
      <c r="F413" s="695" t="s">
        <v>974</v>
      </c>
      <c r="G413" s="695" t="s">
        <v>974</v>
      </c>
      <c r="H413" s="695" t="s">
        <v>974</v>
      </c>
      <c r="I413" s="695" t="s">
        <v>974</v>
      </c>
      <c r="J413" s="695" t="s">
        <v>974</v>
      </c>
      <c r="K413" s="695" t="s">
        <v>974</v>
      </c>
      <c r="L413" s="695" t="s">
        <v>974</v>
      </c>
      <c r="M413" s="695" t="s">
        <v>974</v>
      </c>
      <c r="N413" s="695" t="s">
        <v>974</v>
      </c>
      <c r="O413" s="696" t="s">
        <v>974</v>
      </c>
    </row>
    <row r="414" spans="1:15" s="617" customFormat="1" x14ac:dyDescent="0.25">
      <c r="A414" s="618" t="s">
        <v>1534</v>
      </c>
      <c r="B414" s="634" t="s">
        <v>1535</v>
      </c>
      <c r="C414" s="620" t="s">
        <v>972</v>
      </c>
      <c r="D414" s="621">
        <f t="shared" ref="D414:F414" si="62">D420</f>
        <v>0</v>
      </c>
      <c r="E414" s="621">
        <f t="shared" si="62"/>
        <v>0</v>
      </c>
      <c r="F414" s="695">
        <f t="shared" si="62"/>
        <v>13.87</v>
      </c>
      <c r="G414" s="695" t="s">
        <v>974</v>
      </c>
      <c r="H414" s="695" t="s">
        <v>974</v>
      </c>
      <c r="I414" s="695">
        <f t="shared" ref="I414:M414" si="63">I420</f>
        <v>0</v>
      </c>
      <c r="J414" s="695">
        <f t="shared" si="63"/>
        <v>0</v>
      </c>
      <c r="K414" s="695">
        <f t="shared" si="63"/>
        <v>0</v>
      </c>
      <c r="L414" s="695">
        <f t="shared" si="63"/>
        <v>0</v>
      </c>
      <c r="M414" s="695">
        <f t="shared" si="63"/>
        <v>0</v>
      </c>
      <c r="N414" s="695" t="str">
        <f>G414</f>
        <v>-</v>
      </c>
      <c r="O414" s="696" t="str">
        <f>H414</f>
        <v>-</v>
      </c>
    </row>
    <row r="415" spans="1:15" s="617" customFormat="1" x14ac:dyDescent="0.25">
      <c r="A415" s="618" t="s">
        <v>1536</v>
      </c>
      <c r="B415" s="636" t="s">
        <v>1520</v>
      </c>
      <c r="C415" s="620" t="s">
        <v>972</v>
      </c>
      <c r="D415" s="621" t="s">
        <v>974</v>
      </c>
      <c r="E415" s="621" t="s">
        <v>974</v>
      </c>
      <c r="F415" s="695" t="s">
        <v>974</v>
      </c>
      <c r="G415" s="695" t="s">
        <v>974</v>
      </c>
      <c r="H415" s="695" t="s">
        <v>974</v>
      </c>
      <c r="I415" s="695" t="s">
        <v>974</v>
      </c>
      <c r="J415" s="695" t="s">
        <v>974</v>
      </c>
      <c r="K415" s="695" t="s">
        <v>974</v>
      </c>
      <c r="L415" s="695" t="s">
        <v>974</v>
      </c>
      <c r="M415" s="695" t="s">
        <v>974</v>
      </c>
      <c r="N415" s="695" t="s">
        <v>974</v>
      </c>
      <c r="O415" s="696" t="s">
        <v>974</v>
      </c>
    </row>
    <row r="416" spans="1:15" s="617" customFormat="1" ht="31.5" x14ac:dyDescent="0.25">
      <c r="A416" s="618" t="s">
        <v>1537</v>
      </c>
      <c r="B416" s="636" t="s">
        <v>975</v>
      </c>
      <c r="C416" s="620" t="s">
        <v>972</v>
      </c>
      <c r="D416" s="621" t="s">
        <v>974</v>
      </c>
      <c r="E416" s="621" t="s">
        <v>974</v>
      </c>
      <c r="F416" s="695" t="s">
        <v>974</v>
      </c>
      <c r="G416" s="695" t="s">
        <v>974</v>
      </c>
      <c r="H416" s="695" t="s">
        <v>974</v>
      </c>
      <c r="I416" s="695" t="s">
        <v>974</v>
      </c>
      <c r="J416" s="695" t="s">
        <v>974</v>
      </c>
      <c r="K416" s="695" t="s">
        <v>974</v>
      </c>
      <c r="L416" s="695" t="s">
        <v>974</v>
      </c>
      <c r="M416" s="695" t="s">
        <v>974</v>
      </c>
      <c r="N416" s="695" t="s">
        <v>974</v>
      </c>
      <c r="O416" s="696" t="s">
        <v>974</v>
      </c>
    </row>
    <row r="417" spans="1:17" s="617" customFormat="1" ht="31.5" x14ac:dyDescent="0.25">
      <c r="A417" s="618" t="s">
        <v>1538</v>
      </c>
      <c r="B417" s="636" t="s">
        <v>977</v>
      </c>
      <c r="C417" s="620" t="s">
        <v>972</v>
      </c>
      <c r="D417" s="621" t="s">
        <v>974</v>
      </c>
      <c r="E417" s="621" t="s">
        <v>974</v>
      </c>
      <c r="F417" s="695" t="s">
        <v>974</v>
      </c>
      <c r="G417" s="695" t="s">
        <v>974</v>
      </c>
      <c r="H417" s="695" t="s">
        <v>974</v>
      </c>
      <c r="I417" s="695" t="s">
        <v>974</v>
      </c>
      <c r="J417" s="695" t="s">
        <v>974</v>
      </c>
      <c r="K417" s="695" t="s">
        <v>974</v>
      </c>
      <c r="L417" s="695" t="s">
        <v>974</v>
      </c>
      <c r="M417" s="695" t="s">
        <v>974</v>
      </c>
      <c r="N417" s="695" t="s">
        <v>974</v>
      </c>
      <c r="O417" s="696" t="s">
        <v>974</v>
      </c>
    </row>
    <row r="418" spans="1:17" s="617" customFormat="1" ht="31.5" x14ac:dyDescent="0.25">
      <c r="A418" s="618" t="s">
        <v>1539</v>
      </c>
      <c r="B418" s="636" t="s">
        <v>979</v>
      </c>
      <c r="C418" s="620" t="s">
        <v>972</v>
      </c>
      <c r="D418" s="621" t="s">
        <v>974</v>
      </c>
      <c r="E418" s="621" t="s">
        <v>974</v>
      </c>
      <c r="F418" s="695" t="s">
        <v>974</v>
      </c>
      <c r="G418" s="695" t="s">
        <v>974</v>
      </c>
      <c r="H418" s="695" t="s">
        <v>974</v>
      </c>
      <c r="I418" s="695" t="s">
        <v>974</v>
      </c>
      <c r="J418" s="695" t="s">
        <v>974</v>
      </c>
      <c r="K418" s="695" t="s">
        <v>974</v>
      </c>
      <c r="L418" s="695" t="s">
        <v>974</v>
      </c>
      <c r="M418" s="695" t="s">
        <v>974</v>
      </c>
      <c r="N418" s="695" t="s">
        <v>974</v>
      </c>
      <c r="O418" s="696" t="s">
        <v>974</v>
      </c>
    </row>
    <row r="419" spans="1:17" s="617" customFormat="1" x14ac:dyDescent="0.25">
      <c r="A419" s="618" t="s">
        <v>1540</v>
      </c>
      <c r="B419" s="636" t="s">
        <v>1300</v>
      </c>
      <c r="C419" s="620" t="s">
        <v>972</v>
      </c>
      <c r="D419" s="621" t="s">
        <v>974</v>
      </c>
      <c r="E419" s="621" t="s">
        <v>974</v>
      </c>
      <c r="F419" s="695" t="s">
        <v>974</v>
      </c>
      <c r="G419" s="695" t="s">
        <v>974</v>
      </c>
      <c r="H419" s="695" t="s">
        <v>974</v>
      </c>
      <c r="I419" s="695" t="s">
        <v>974</v>
      </c>
      <c r="J419" s="695" t="s">
        <v>974</v>
      </c>
      <c r="K419" s="695" t="s">
        <v>974</v>
      </c>
      <c r="L419" s="695" t="s">
        <v>974</v>
      </c>
      <c r="M419" s="695" t="s">
        <v>974</v>
      </c>
      <c r="N419" s="695" t="s">
        <v>974</v>
      </c>
      <c r="O419" s="696" t="s">
        <v>974</v>
      </c>
    </row>
    <row r="420" spans="1:17" s="617" customFormat="1" x14ac:dyDescent="0.25">
      <c r="A420" s="618" t="s">
        <v>1541</v>
      </c>
      <c r="B420" s="636" t="s">
        <v>1303</v>
      </c>
      <c r="C420" s="620" t="s">
        <v>972</v>
      </c>
      <c r="D420" s="621">
        <v>0</v>
      </c>
      <c r="E420" s="621">
        <v>0</v>
      </c>
      <c r="F420" s="695">
        <v>13.87</v>
      </c>
      <c r="G420" s="695" t="s">
        <v>974</v>
      </c>
      <c r="H420" s="695" t="s">
        <v>974</v>
      </c>
      <c r="I420" s="695">
        <v>0</v>
      </c>
      <c r="J420" s="695">
        <v>0</v>
      </c>
      <c r="K420" s="695">
        <v>0</v>
      </c>
      <c r="L420" s="695">
        <v>0</v>
      </c>
      <c r="M420" s="695">
        <v>0</v>
      </c>
      <c r="N420" s="695" t="str">
        <f>G420</f>
        <v>-</v>
      </c>
      <c r="O420" s="696" t="str">
        <f>H420</f>
        <v>-</v>
      </c>
    </row>
    <row r="421" spans="1:17" s="617" customFormat="1" x14ac:dyDescent="0.25">
      <c r="A421" s="618" t="s">
        <v>1542</v>
      </c>
      <c r="B421" s="636" t="s">
        <v>1306</v>
      </c>
      <c r="C421" s="620" t="s">
        <v>972</v>
      </c>
      <c r="D421" s="621" t="s">
        <v>974</v>
      </c>
      <c r="E421" s="621" t="s">
        <v>974</v>
      </c>
      <c r="F421" s="695" t="s">
        <v>974</v>
      </c>
      <c r="G421" s="695" t="s">
        <v>974</v>
      </c>
      <c r="H421" s="695" t="s">
        <v>974</v>
      </c>
      <c r="I421" s="695" t="s">
        <v>974</v>
      </c>
      <c r="J421" s="695" t="s">
        <v>974</v>
      </c>
      <c r="K421" s="695" t="s">
        <v>974</v>
      </c>
      <c r="L421" s="695" t="s">
        <v>974</v>
      </c>
      <c r="M421" s="695" t="s">
        <v>974</v>
      </c>
      <c r="N421" s="695" t="s">
        <v>974</v>
      </c>
      <c r="O421" s="696" t="s">
        <v>974</v>
      </c>
    </row>
    <row r="422" spans="1:17" s="617" customFormat="1" x14ac:dyDescent="0.25">
      <c r="A422" s="618" t="s">
        <v>1543</v>
      </c>
      <c r="B422" s="636" t="s">
        <v>1312</v>
      </c>
      <c r="C422" s="620" t="s">
        <v>972</v>
      </c>
      <c r="D422" s="621" t="s">
        <v>974</v>
      </c>
      <c r="E422" s="621" t="s">
        <v>974</v>
      </c>
      <c r="F422" s="695" t="s">
        <v>974</v>
      </c>
      <c r="G422" s="695" t="s">
        <v>974</v>
      </c>
      <c r="H422" s="695" t="s">
        <v>974</v>
      </c>
      <c r="I422" s="695" t="s">
        <v>974</v>
      </c>
      <c r="J422" s="695" t="s">
        <v>974</v>
      </c>
      <c r="K422" s="695" t="s">
        <v>974</v>
      </c>
      <c r="L422" s="695" t="s">
        <v>974</v>
      </c>
      <c r="M422" s="695" t="s">
        <v>974</v>
      </c>
      <c r="N422" s="695" t="s">
        <v>974</v>
      </c>
      <c r="O422" s="696" t="s">
        <v>974</v>
      </c>
    </row>
    <row r="423" spans="1:17" s="617" customFormat="1" x14ac:dyDescent="0.25">
      <c r="A423" s="618" t="s">
        <v>1544</v>
      </c>
      <c r="B423" s="636" t="s">
        <v>1315</v>
      </c>
      <c r="C423" s="620" t="s">
        <v>972</v>
      </c>
      <c r="D423" s="621" t="s">
        <v>974</v>
      </c>
      <c r="E423" s="621" t="s">
        <v>974</v>
      </c>
      <c r="F423" s="695" t="s">
        <v>974</v>
      </c>
      <c r="G423" s="695" t="s">
        <v>974</v>
      </c>
      <c r="H423" s="695" t="s">
        <v>974</v>
      </c>
      <c r="I423" s="695" t="s">
        <v>974</v>
      </c>
      <c r="J423" s="695" t="s">
        <v>974</v>
      </c>
      <c r="K423" s="695" t="s">
        <v>974</v>
      </c>
      <c r="L423" s="695" t="s">
        <v>974</v>
      </c>
      <c r="M423" s="695" t="s">
        <v>974</v>
      </c>
      <c r="N423" s="695" t="s">
        <v>974</v>
      </c>
      <c r="O423" s="696" t="s">
        <v>974</v>
      </c>
    </row>
    <row r="424" spans="1:17" s="617" customFormat="1" ht="31.5" x14ac:dyDescent="0.25">
      <c r="A424" s="618" t="s">
        <v>1545</v>
      </c>
      <c r="B424" s="636" t="s">
        <v>1318</v>
      </c>
      <c r="C424" s="620" t="s">
        <v>972</v>
      </c>
      <c r="D424" s="621" t="s">
        <v>974</v>
      </c>
      <c r="E424" s="621" t="s">
        <v>974</v>
      </c>
      <c r="F424" s="695" t="s">
        <v>974</v>
      </c>
      <c r="G424" s="695" t="s">
        <v>974</v>
      </c>
      <c r="H424" s="695" t="s">
        <v>974</v>
      </c>
      <c r="I424" s="695" t="s">
        <v>974</v>
      </c>
      <c r="J424" s="695" t="s">
        <v>974</v>
      </c>
      <c r="K424" s="695" t="s">
        <v>974</v>
      </c>
      <c r="L424" s="695" t="s">
        <v>974</v>
      </c>
      <c r="M424" s="695" t="s">
        <v>974</v>
      </c>
      <c r="N424" s="695" t="s">
        <v>974</v>
      </c>
      <c r="O424" s="696" t="s">
        <v>974</v>
      </c>
    </row>
    <row r="425" spans="1:17" s="617" customFormat="1" x14ac:dyDescent="0.25">
      <c r="A425" s="618" t="s">
        <v>1546</v>
      </c>
      <c r="B425" s="698" t="s">
        <v>992</v>
      </c>
      <c r="C425" s="620" t="s">
        <v>972</v>
      </c>
      <c r="D425" s="621" t="s">
        <v>974</v>
      </c>
      <c r="E425" s="621" t="s">
        <v>974</v>
      </c>
      <c r="F425" s="695" t="s">
        <v>974</v>
      </c>
      <c r="G425" s="695" t="s">
        <v>974</v>
      </c>
      <c r="H425" s="695" t="s">
        <v>974</v>
      </c>
      <c r="I425" s="695" t="s">
        <v>974</v>
      </c>
      <c r="J425" s="695" t="s">
        <v>974</v>
      </c>
      <c r="K425" s="695" t="s">
        <v>974</v>
      </c>
      <c r="L425" s="695" t="s">
        <v>974</v>
      </c>
      <c r="M425" s="695" t="s">
        <v>974</v>
      </c>
      <c r="N425" s="695" t="s">
        <v>974</v>
      </c>
      <c r="O425" s="696" t="s">
        <v>974</v>
      </c>
    </row>
    <row r="426" spans="1:17" s="617" customFormat="1" x14ac:dyDescent="0.25">
      <c r="A426" s="618" t="s">
        <v>1547</v>
      </c>
      <c r="B426" s="698" t="s">
        <v>994</v>
      </c>
      <c r="C426" s="620" t="s">
        <v>972</v>
      </c>
      <c r="D426" s="621" t="s">
        <v>974</v>
      </c>
      <c r="E426" s="621" t="s">
        <v>974</v>
      </c>
      <c r="F426" s="695" t="s">
        <v>974</v>
      </c>
      <c r="G426" s="695" t="s">
        <v>974</v>
      </c>
      <c r="H426" s="695" t="s">
        <v>974</v>
      </c>
      <c r="I426" s="695" t="s">
        <v>974</v>
      </c>
      <c r="J426" s="695" t="s">
        <v>974</v>
      </c>
      <c r="K426" s="695" t="s">
        <v>974</v>
      </c>
      <c r="L426" s="695" t="s">
        <v>974</v>
      </c>
      <c r="M426" s="695" t="s">
        <v>974</v>
      </c>
      <c r="N426" s="695" t="s">
        <v>974</v>
      </c>
      <c r="O426" s="696" t="s">
        <v>974</v>
      </c>
    </row>
    <row r="427" spans="1:17" s="617" customFormat="1" x14ac:dyDescent="0.25">
      <c r="A427" s="618" t="s">
        <v>981</v>
      </c>
      <c r="B427" s="635" t="s">
        <v>1548</v>
      </c>
      <c r="C427" s="620" t="s">
        <v>972</v>
      </c>
      <c r="D427" s="621">
        <f t="shared" ref="D427:F427" si="64">(D399+D375)*0.18</f>
        <v>4.2580799999999996</v>
      </c>
      <c r="E427" s="621">
        <f t="shared" si="64"/>
        <v>2.3308199999999997</v>
      </c>
      <c r="F427" s="695">
        <f t="shared" si="64"/>
        <v>9.3941999999999997</v>
      </c>
      <c r="G427" s="695" t="s">
        <v>974</v>
      </c>
      <c r="H427" s="695" t="s">
        <v>974</v>
      </c>
      <c r="I427" s="695">
        <f>(I399+I375)*0.2</f>
        <v>2.0576541427777779</v>
      </c>
      <c r="J427" s="695">
        <f t="shared" ref="J427:K427" si="65">(J399+J375)*0.2</f>
        <v>2.0576541427777779</v>
      </c>
      <c r="K427" s="695">
        <f t="shared" si="65"/>
        <v>2.0576541427777779</v>
      </c>
      <c r="L427" s="695">
        <f t="shared" ref="L427:M427" si="66">(L399+L375)*0.18</f>
        <v>0</v>
      </c>
      <c r="M427" s="695">
        <f t="shared" si="66"/>
        <v>0</v>
      </c>
      <c r="N427" s="695" t="str">
        <f>G427</f>
        <v>-</v>
      </c>
      <c r="O427" s="696" t="str">
        <f>H427</f>
        <v>-</v>
      </c>
    </row>
    <row r="428" spans="1:17" s="617" customFormat="1" x14ac:dyDescent="0.25">
      <c r="A428" s="618" t="s">
        <v>676</v>
      </c>
      <c r="B428" s="635" t="s">
        <v>1549</v>
      </c>
      <c r="C428" s="620" t="s">
        <v>972</v>
      </c>
      <c r="D428" s="621" t="s">
        <v>974</v>
      </c>
      <c r="E428" s="621" t="s">
        <v>974</v>
      </c>
      <c r="F428" s="695" t="s">
        <v>974</v>
      </c>
      <c r="G428" s="695" t="s">
        <v>974</v>
      </c>
      <c r="H428" s="695" t="s">
        <v>974</v>
      </c>
      <c r="I428" s="695" t="s">
        <v>974</v>
      </c>
      <c r="J428" s="695" t="s">
        <v>974</v>
      </c>
      <c r="K428" s="695" t="s">
        <v>974</v>
      </c>
      <c r="L428" s="695" t="s">
        <v>974</v>
      </c>
      <c r="M428" s="695" t="s">
        <v>974</v>
      </c>
      <c r="N428" s="695" t="s">
        <v>974</v>
      </c>
      <c r="O428" s="696" t="s">
        <v>974</v>
      </c>
    </row>
    <row r="429" spans="1:17" s="617" customFormat="1" ht="18.75" x14ac:dyDescent="0.3">
      <c r="A429" s="618" t="s">
        <v>1550</v>
      </c>
      <c r="B429" s="634" t="s">
        <v>1551</v>
      </c>
      <c r="C429" s="620" t="s">
        <v>972</v>
      </c>
      <c r="D429" s="621" t="s">
        <v>974</v>
      </c>
      <c r="E429" s="621" t="s">
        <v>974</v>
      </c>
      <c r="F429" s="695" t="s">
        <v>974</v>
      </c>
      <c r="G429" s="695" t="s">
        <v>974</v>
      </c>
      <c r="H429" s="695" t="s">
        <v>974</v>
      </c>
      <c r="I429" s="695" t="s">
        <v>974</v>
      </c>
      <c r="J429" s="695" t="s">
        <v>974</v>
      </c>
      <c r="K429" s="695" t="s">
        <v>974</v>
      </c>
      <c r="L429" s="695" t="s">
        <v>974</v>
      </c>
      <c r="M429" s="695" t="s">
        <v>974</v>
      </c>
      <c r="N429" s="695" t="s">
        <v>974</v>
      </c>
      <c r="O429" s="696" t="s">
        <v>974</v>
      </c>
      <c r="P429" s="699"/>
      <c r="Q429" s="700"/>
    </row>
    <row r="430" spans="1:17" s="617" customFormat="1" x14ac:dyDescent="0.25">
      <c r="A430" s="618" t="s">
        <v>1552</v>
      </c>
      <c r="B430" s="634" t="s">
        <v>1553</v>
      </c>
      <c r="C430" s="620" t="s">
        <v>972</v>
      </c>
      <c r="D430" s="621" t="s">
        <v>974</v>
      </c>
      <c r="E430" s="621" t="s">
        <v>974</v>
      </c>
      <c r="F430" s="695" t="s">
        <v>974</v>
      </c>
      <c r="G430" s="695" t="s">
        <v>974</v>
      </c>
      <c r="H430" s="695" t="s">
        <v>974</v>
      </c>
      <c r="I430" s="695" t="s">
        <v>974</v>
      </c>
      <c r="J430" s="695" t="s">
        <v>974</v>
      </c>
      <c r="K430" s="695" t="s">
        <v>974</v>
      </c>
      <c r="L430" s="695" t="s">
        <v>974</v>
      </c>
      <c r="M430" s="695" t="s">
        <v>974</v>
      </c>
      <c r="N430" s="695" t="s">
        <v>974</v>
      </c>
      <c r="O430" s="696" t="s">
        <v>974</v>
      </c>
      <c r="P430" s="701"/>
    </row>
    <row r="431" spans="1:17" s="617" customFormat="1" x14ac:dyDescent="0.25">
      <c r="A431" s="618" t="s">
        <v>997</v>
      </c>
      <c r="B431" s="694" t="s">
        <v>1554</v>
      </c>
      <c r="C431" s="620" t="s">
        <v>972</v>
      </c>
      <c r="D431" s="621">
        <f t="shared" ref="D431:F431" si="67">D441</f>
        <v>0</v>
      </c>
      <c r="E431" s="621">
        <f t="shared" si="67"/>
        <v>0</v>
      </c>
      <c r="F431" s="695">
        <f t="shared" si="67"/>
        <v>0</v>
      </c>
      <c r="G431" s="695" t="s">
        <v>974</v>
      </c>
      <c r="H431" s="695" t="s">
        <v>974</v>
      </c>
      <c r="I431" s="695">
        <f t="shared" ref="I431:M431" si="68">I441</f>
        <v>0</v>
      </c>
      <c r="J431" s="695">
        <f t="shared" si="68"/>
        <v>0</v>
      </c>
      <c r="K431" s="695">
        <f t="shared" si="68"/>
        <v>0</v>
      </c>
      <c r="L431" s="695">
        <f t="shared" si="68"/>
        <v>0</v>
      </c>
      <c r="M431" s="695">
        <f t="shared" si="68"/>
        <v>0</v>
      </c>
      <c r="N431" s="695" t="str">
        <f>G431</f>
        <v>-</v>
      </c>
      <c r="O431" s="696" t="str">
        <f>H431</f>
        <v>-</v>
      </c>
    </row>
    <row r="432" spans="1:17" s="617" customFormat="1" x14ac:dyDescent="0.25">
      <c r="A432" s="618" t="s">
        <v>543</v>
      </c>
      <c r="B432" s="635" t="s">
        <v>938</v>
      </c>
      <c r="C432" s="620" t="s">
        <v>972</v>
      </c>
      <c r="D432" s="621" t="s">
        <v>974</v>
      </c>
      <c r="E432" s="621" t="s">
        <v>974</v>
      </c>
      <c r="F432" s="695" t="s">
        <v>974</v>
      </c>
      <c r="G432" s="695" t="s">
        <v>974</v>
      </c>
      <c r="H432" s="695" t="s">
        <v>974</v>
      </c>
      <c r="I432" s="695" t="s">
        <v>974</v>
      </c>
      <c r="J432" s="695" t="s">
        <v>974</v>
      </c>
      <c r="K432" s="695" t="s">
        <v>974</v>
      </c>
      <c r="L432" s="695" t="s">
        <v>974</v>
      </c>
      <c r="M432" s="695" t="s">
        <v>974</v>
      </c>
      <c r="N432" s="695" t="s">
        <v>974</v>
      </c>
      <c r="O432" s="696" t="s">
        <v>974</v>
      </c>
    </row>
    <row r="433" spans="1:15" s="617" customFormat="1" x14ac:dyDescent="0.25">
      <c r="A433" s="618" t="s">
        <v>547</v>
      </c>
      <c r="B433" s="635" t="s">
        <v>939</v>
      </c>
      <c r="C433" s="620" t="s">
        <v>972</v>
      </c>
      <c r="D433" s="621" t="s">
        <v>974</v>
      </c>
      <c r="E433" s="621" t="s">
        <v>974</v>
      </c>
      <c r="F433" s="695" t="s">
        <v>974</v>
      </c>
      <c r="G433" s="695" t="s">
        <v>974</v>
      </c>
      <c r="H433" s="695" t="s">
        <v>974</v>
      </c>
      <c r="I433" s="695" t="s">
        <v>974</v>
      </c>
      <c r="J433" s="695" t="s">
        <v>974</v>
      </c>
      <c r="K433" s="695" t="s">
        <v>974</v>
      </c>
      <c r="L433" s="695" t="s">
        <v>974</v>
      </c>
      <c r="M433" s="695" t="s">
        <v>974</v>
      </c>
      <c r="N433" s="695" t="s">
        <v>974</v>
      </c>
      <c r="O433" s="696" t="s">
        <v>974</v>
      </c>
    </row>
    <row r="434" spans="1:15" s="617" customFormat="1" x14ac:dyDescent="0.25">
      <c r="A434" s="618" t="s">
        <v>1002</v>
      </c>
      <c r="B434" s="635" t="s">
        <v>1555</v>
      </c>
      <c r="C434" s="620" t="s">
        <v>972</v>
      </c>
      <c r="D434" s="621" t="s">
        <v>974</v>
      </c>
      <c r="E434" s="621" t="s">
        <v>974</v>
      </c>
      <c r="F434" s="695" t="s">
        <v>974</v>
      </c>
      <c r="G434" s="695" t="s">
        <v>974</v>
      </c>
      <c r="H434" s="695" t="s">
        <v>974</v>
      </c>
      <c r="I434" s="695" t="s">
        <v>974</v>
      </c>
      <c r="J434" s="695" t="s">
        <v>974</v>
      </c>
      <c r="K434" s="695" t="s">
        <v>974</v>
      </c>
      <c r="L434" s="695" t="s">
        <v>974</v>
      </c>
      <c r="M434" s="695" t="s">
        <v>974</v>
      </c>
      <c r="N434" s="695" t="s">
        <v>974</v>
      </c>
      <c r="O434" s="696" t="s">
        <v>974</v>
      </c>
    </row>
    <row r="435" spans="1:15" s="617" customFormat="1" x14ac:dyDescent="0.25">
      <c r="A435" s="618" t="s">
        <v>1003</v>
      </c>
      <c r="B435" s="635" t="s">
        <v>941</v>
      </c>
      <c r="C435" s="620" t="s">
        <v>972</v>
      </c>
      <c r="D435" s="621" t="s">
        <v>974</v>
      </c>
      <c r="E435" s="621" t="s">
        <v>974</v>
      </c>
      <c r="F435" s="695" t="s">
        <v>974</v>
      </c>
      <c r="G435" s="695" t="s">
        <v>974</v>
      </c>
      <c r="H435" s="695" t="s">
        <v>974</v>
      </c>
      <c r="I435" s="695" t="s">
        <v>974</v>
      </c>
      <c r="J435" s="695" t="s">
        <v>974</v>
      </c>
      <c r="K435" s="695" t="s">
        <v>974</v>
      </c>
      <c r="L435" s="695" t="s">
        <v>974</v>
      </c>
      <c r="M435" s="695" t="s">
        <v>974</v>
      </c>
      <c r="N435" s="695" t="s">
        <v>974</v>
      </c>
      <c r="O435" s="696" t="s">
        <v>974</v>
      </c>
    </row>
    <row r="436" spans="1:15" s="617" customFormat="1" x14ac:dyDescent="0.25">
      <c r="A436" s="618" t="s">
        <v>1004</v>
      </c>
      <c r="B436" s="635" t="s">
        <v>943</v>
      </c>
      <c r="C436" s="620" t="s">
        <v>972</v>
      </c>
      <c r="D436" s="621" t="s">
        <v>974</v>
      </c>
      <c r="E436" s="621" t="s">
        <v>974</v>
      </c>
      <c r="F436" s="695" t="s">
        <v>974</v>
      </c>
      <c r="G436" s="695" t="s">
        <v>974</v>
      </c>
      <c r="H436" s="695" t="s">
        <v>974</v>
      </c>
      <c r="I436" s="695" t="s">
        <v>974</v>
      </c>
      <c r="J436" s="695" t="s">
        <v>974</v>
      </c>
      <c r="K436" s="695" t="s">
        <v>974</v>
      </c>
      <c r="L436" s="695" t="s">
        <v>974</v>
      </c>
      <c r="M436" s="695" t="s">
        <v>974</v>
      </c>
      <c r="N436" s="695" t="s">
        <v>974</v>
      </c>
      <c r="O436" s="696" t="s">
        <v>974</v>
      </c>
    </row>
    <row r="437" spans="1:15" s="617" customFormat="1" x14ac:dyDescent="0.25">
      <c r="A437" s="618" t="s">
        <v>1043</v>
      </c>
      <c r="B437" s="634" t="s">
        <v>1199</v>
      </c>
      <c r="C437" s="620" t="s">
        <v>972</v>
      </c>
      <c r="D437" s="621" t="s">
        <v>974</v>
      </c>
      <c r="E437" s="621" t="s">
        <v>974</v>
      </c>
      <c r="F437" s="695" t="s">
        <v>974</v>
      </c>
      <c r="G437" s="695" t="s">
        <v>974</v>
      </c>
      <c r="H437" s="695" t="s">
        <v>974</v>
      </c>
      <c r="I437" s="695" t="s">
        <v>974</v>
      </c>
      <c r="J437" s="695" t="s">
        <v>974</v>
      </c>
      <c r="K437" s="695" t="s">
        <v>974</v>
      </c>
      <c r="L437" s="695" t="s">
        <v>974</v>
      </c>
      <c r="M437" s="695" t="s">
        <v>974</v>
      </c>
      <c r="N437" s="695" t="s">
        <v>974</v>
      </c>
      <c r="O437" s="696" t="s">
        <v>974</v>
      </c>
    </row>
    <row r="438" spans="1:15" s="617" customFormat="1" ht="31.5" x14ac:dyDescent="0.25">
      <c r="A438" s="618" t="s">
        <v>1556</v>
      </c>
      <c r="B438" s="636" t="s">
        <v>1557</v>
      </c>
      <c r="C438" s="620" t="s">
        <v>972</v>
      </c>
      <c r="D438" s="697" t="s">
        <v>974</v>
      </c>
      <c r="E438" s="697" t="s">
        <v>974</v>
      </c>
      <c r="F438" s="695" t="s">
        <v>974</v>
      </c>
      <c r="G438" s="695" t="s">
        <v>974</v>
      </c>
      <c r="H438" s="695" t="s">
        <v>974</v>
      </c>
      <c r="I438" s="695" t="s">
        <v>974</v>
      </c>
      <c r="J438" s="695" t="s">
        <v>974</v>
      </c>
      <c r="K438" s="695" t="s">
        <v>974</v>
      </c>
      <c r="L438" s="695" t="s">
        <v>974</v>
      </c>
      <c r="M438" s="695" t="s">
        <v>974</v>
      </c>
      <c r="N438" s="695" t="s">
        <v>974</v>
      </c>
      <c r="O438" s="696" t="s">
        <v>974</v>
      </c>
    </row>
    <row r="439" spans="1:15" s="617" customFormat="1" x14ac:dyDescent="0.25">
      <c r="A439" s="618" t="s">
        <v>1045</v>
      </c>
      <c r="B439" s="634" t="s">
        <v>1201</v>
      </c>
      <c r="C439" s="620" t="s">
        <v>972</v>
      </c>
      <c r="D439" s="697" t="s">
        <v>974</v>
      </c>
      <c r="E439" s="697" t="s">
        <v>974</v>
      </c>
      <c r="F439" s="695" t="s">
        <v>974</v>
      </c>
      <c r="G439" s="695" t="s">
        <v>974</v>
      </c>
      <c r="H439" s="695" t="s">
        <v>974</v>
      </c>
      <c r="I439" s="695" t="s">
        <v>974</v>
      </c>
      <c r="J439" s="695" t="s">
        <v>974</v>
      </c>
      <c r="K439" s="695" t="s">
        <v>974</v>
      </c>
      <c r="L439" s="695" t="s">
        <v>974</v>
      </c>
      <c r="M439" s="695" t="s">
        <v>974</v>
      </c>
      <c r="N439" s="695" t="s">
        <v>974</v>
      </c>
      <c r="O439" s="696" t="s">
        <v>974</v>
      </c>
    </row>
    <row r="440" spans="1:15" s="617" customFormat="1" ht="31.5" x14ac:dyDescent="0.25">
      <c r="A440" s="618" t="s">
        <v>1558</v>
      </c>
      <c r="B440" s="636" t="s">
        <v>1559</v>
      </c>
      <c r="C440" s="620" t="s">
        <v>972</v>
      </c>
      <c r="D440" s="697" t="s">
        <v>974</v>
      </c>
      <c r="E440" s="697" t="s">
        <v>974</v>
      </c>
      <c r="F440" s="695" t="s">
        <v>974</v>
      </c>
      <c r="G440" s="695" t="s">
        <v>974</v>
      </c>
      <c r="H440" s="695" t="s">
        <v>974</v>
      </c>
      <c r="I440" s="695" t="s">
        <v>974</v>
      </c>
      <c r="J440" s="695" t="s">
        <v>974</v>
      </c>
      <c r="K440" s="695" t="s">
        <v>974</v>
      </c>
      <c r="L440" s="695" t="s">
        <v>974</v>
      </c>
      <c r="M440" s="695" t="s">
        <v>974</v>
      </c>
      <c r="N440" s="695" t="s">
        <v>974</v>
      </c>
      <c r="O440" s="696" t="s">
        <v>974</v>
      </c>
    </row>
    <row r="441" spans="1:15" s="617" customFormat="1" x14ac:dyDescent="0.25">
      <c r="A441" s="618" t="s">
        <v>1005</v>
      </c>
      <c r="B441" s="635" t="s">
        <v>947</v>
      </c>
      <c r="C441" s="620" t="s">
        <v>972</v>
      </c>
      <c r="D441" s="621">
        <v>0</v>
      </c>
      <c r="E441" s="621">
        <v>0</v>
      </c>
      <c r="F441" s="695">
        <v>0</v>
      </c>
      <c r="G441" s="695" t="s">
        <v>974</v>
      </c>
      <c r="H441" s="695" t="s">
        <v>974</v>
      </c>
      <c r="I441" s="695">
        <v>0</v>
      </c>
      <c r="J441" s="695">
        <v>0</v>
      </c>
      <c r="K441" s="695">
        <v>0</v>
      </c>
      <c r="L441" s="695">
        <v>0</v>
      </c>
      <c r="M441" s="695">
        <v>0</v>
      </c>
      <c r="N441" s="695" t="str">
        <f>G441</f>
        <v>-</v>
      </c>
      <c r="O441" s="696" t="str">
        <f>H441</f>
        <v>-</v>
      </c>
    </row>
    <row r="442" spans="1:15" s="617" customFormat="1" ht="16.5" thickBot="1" x14ac:dyDescent="0.3">
      <c r="A442" s="640" t="s">
        <v>1006</v>
      </c>
      <c r="B442" s="654" t="s">
        <v>949</v>
      </c>
      <c r="C442" s="655" t="s">
        <v>972</v>
      </c>
      <c r="D442" s="630" t="s">
        <v>974</v>
      </c>
      <c r="E442" s="630" t="s">
        <v>974</v>
      </c>
      <c r="F442" s="702" t="s">
        <v>974</v>
      </c>
      <c r="G442" s="702" t="s">
        <v>974</v>
      </c>
      <c r="H442" s="702" t="s">
        <v>974</v>
      </c>
      <c r="I442" s="702" t="s">
        <v>974</v>
      </c>
      <c r="J442" s="702" t="s">
        <v>974</v>
      </c>
      <c r="K442" s="702" t="s">
        <v>974</v>
      </c>
      <c r="L442" s="702" t="s">
        <v>974</v>
      </c>
      <c r="M442" s="702" t="s">
        <v>974</v>
      </c>
      <c r="N442" s="702" t="s">
        <v>974</v>
      </c>
      <c r="O442" s="703" t="s">
        <v>974</v>
      </c>
    </row>
    <row r="443" spans="1:15" s="617" customFormat="1" x14ac:dyDescent="0.25">
      <c r="A443" s="610" t="s">
        <v>1063</v>
      </c>
      <c r="B443" s="611" t="s">
        <v>1056</v>
      </c>
      <c r="C443" s="704" t="s">
        <v>974</v>
      </c>
      <c r="D443" s="692" t="s">
        <v>974</v>
      </c>
      <c r="E443" s="692" t="s">
        <v>974</v>
      </c>
      <c r="F443" s="705" t="s">
        <v>974</v>
      </c>
      <c r="G443" s="705" t="s">
        <v>974</v>
      </c>
      <c r="H443" s="705" t="s">
        <v>974</v>
      </c>
      <c r="I443" s="705" t="s">
        <v>974</v>
      </c>
      <c r="J443" s="705" t="s">
        <v>974</v>
      </c>
      <c r="K443" s="705" t="s">
        <v>974</v>
      </c>
      <c r="L443" s="705" t="s">
        <v>974</v>
      </c>
      <c r="M443" s="705" t="s">
        <v>974</v>
      </c>
      <c r="N443" s="705" t="s">
        <v>974</v>
      </c>
      <c r="O443" s="706" t="s">
        <v>974</v>
      </c>
    </row>
    <row r="444" spans="1:15" s="617" customFormat="1" ht="47.25" x14ac:dyDescent="0.25">
      <c r="A444" s="707" t="s">
        <v>1560</v>
      </c>
      <c r="B444" s="635" t="s">
        <v>1561</v>
      </c>
      <c r="C444" s="655" t="s">
        <v>972</v>
      </c>
      <c r="D444" s="695" t="s">
        <v>974</v>
      </c>
      <c r="E444" s="695" t="s">
        <v>974</v>
      </c>
      <c r="F444" s="708" t="s">
        <v>974</v>
      </c>
      <c r="G444" s="708" t="s">
        <v>974</v>
      </c>
      <c r="H444" s="708" t="s">
        <v>974</v>
      </c>
      <c r="I444" s="708" t="s">
        <v>974</v>
      </c>
      <c r="J444" s="708" t="s">
        <v>974</v>
      </c>
      <c r="K444" s="708" t="s">
        <v>974</v>
      </c>
      <c r="L444" s="708" t="s">
        <v>974</v>
      </c>
      <c r="M444" s="708" t="s">
        <v>974</v>
      </c>
      <c r="N444" s="708" t="s">
        <v>974</v>
      </c>
      <c r="O444" s="709" t="s">
        <v>974</v>
      </c>
    </row>
    <row r="445" spans="1:15" s="617" customFormat="1" x14ac:dyDescent="0.25">
      <c r="A445" s="707" t="s">
        <v>550</v>
      </c>
      <c r="B445" s="634" t="s">
        <v>1562</v>
      </c>
      <c r="C445" s="655" t="s">
        <v>972</v>
      </c>
      <c r="D445" s="695" t="s">
        <v>974</v>
      </c>
      <c r="E445" s="695" t="s">
        <v>974</v>
      </c>
      <c r="F445" s="708" t="s">
        <v>974</v>
      </c>
      <c r="G445" s="708" t="s">
        <v>974</v>
      </c>
      <c r="H445" s="708" t="s">
        <v>974</v>
      </c>
      <c r="I445" s="708" t="s">
        <v>974</v>
      </c>
      <c r="J445" s="708" t="s">
        <v>974</v>
      </c>
      <c r="K445" s="708" t="s">
        <v>974</v>
      </c>
      <c r="L445" s="708" t="s">
        <v>974</v>
      </c>
      <c r="M445" s="708" t="s">
        <v>974</v>
      </c>
      <c r="N445" s="708" t="s">
        <v>974</v>
      </c>
      <c r="O445" s="709" t="s">
        <v>974</v>
      </c>
    </row>
    <row r="446" spans="1:15" s="617" customFormat="1" ht="31.5" x14ac:dyDescent="0.25">
      <c r="A446" s="707" t="s">
        <v>555</v>
      </c>
      <c r="B446" s="634" t="s">
        <v>1563</v>
      </c>
      <c r="C446" s="655" t="s">
        <v>972</v>
      </c>
      <c r="D446" s="695" t="s">
        <v>974</v>
      </c>
      <c r="E446" s="695" t="s">
        <v>974</v>
      </c>
      <c r="F446" s="708" t="s">
        <v>974</v>
      </c>
      <c r="G446" s="708" t="s">
        <v>974</v>
      </c>
      <c r="H446" s="708" t="s">
        <v>974</v>
      </c>
      <c r="I446" s="708" t="s">
        <v>974</v>
      </c>
      <c r="J446" s="708" t="s">
        <v>974</v>
      </c>
      <c r="K446" s="708" t="s">
        <v>974</v>
      </c>
      <c r="L446" s="708" t="s">
        <v>974</v>
      </c>
      <c r="M446" s="708" t="s">
        <v>974</v>
      </c>
      <c r="N446" s="708" t="s">
        <v>974</v>
      </c>
      <c r="O446" s="709" t="s">
        <v>974</v>
      </c>
    </row>
    <row r="447" spans="1:15" s="617" customFormat="1" x14ac:dyDescent="0.25">
      <c r="A447" s="707" t="s">
        <v>1065</v>
      </c>
      <c r="B447" s="634" t="s">
        <v>1564</v>
      </c>
      <c r="C447" s="655" t="s">
        <v>972</v>
      </c>
      <c r="D447" s="695" t="s">
        <v>974</v>
      </c>
      <c r="E447" s="695" t="s">
        <v>974</v>
      </c>
      <c r="F447" s="708" t="s">
        <v>974</v>
      </c>
      <c r="G447" s="708" t="s">
        <v>974</v>
      </c>
      <c r="H447" s="708" t="s">
        <v>974</v>
      </c>
      <c r="I447" s="708" t="s">
        <v>974</v>
      </c>
      <c r="J447" s="708" t="s">
        <v>974</v>
      </c>
      <c r="K447" s="708" t="s">
        <v>974</v>
      </c>
      <c r="L447" s="708" t="s">
        <v>974</v>
      </c>
      <c r="M447" s="708" t="s">
        <v>974</v>
      </c>
      <c r="N447" s="708" t="s">
        <v>974</v>
      </c>
      <c r="O447" s="709" t="s">
        <v>974</v>
      </c>
    </row>
    <row r="448" spans="1:15" s="617" customFormat="1" ht="33" customHeight="1" x14ac:dyDescent="0.25">
      <c r="A448" s="707" t="s">
        <v>557</v>
      </c>
      <c r="B448" s="635" t="s">
        <v>1565</v>
      </c>
      <c r="C448" s="710" t="s">
        <v>974</v>
      </c>
      <c r="D448" s="695" t="s">
        <v>974</v>
      </c>
      <c r="E448" s="695" t="s">
        <v>974</v>
      </c>
      <c r="F448" s="708" t="s">
        <v>974</v>
      </c>
      <c r="G448" s="708" t="s">
        <v>974</v>
      </c>
      <c r="H448" s="708" t="s">
        <v>974</v>
      </c>
      <c r="I448" s="708" t="s">
        <v>974</v>
      </c>
      <c r="J448" s="708" t="s">
        <v>974</v>
      </c>
      <c r="K448" s="708" t="s">
        <v>974</v>
      </c>
      <c r="L448" s="708" t="s">
        <v>974</v>
      </c>
      <c r="M448" s="708" t="s">
        <v>974</v>
      </c>
      <c r="N448" s="708" t="s">
        <v>974</v>
      </c>
      <c r="O448" s="709" t="s">
        <v>974</v>
      </c>
    </row>
    <row r="449" spans="1:15" s="617" customFormat="1" x14ac:dyDescent="0.25">
      <c r="A449" s="707" t="s">
        <v>558</v>
      </c>
      <c r="B449" s="634" t="s">
        <v>1566</v>
      </c>
      <c r="C449" s="655" t="s">
        <v>972</v>
      </c>
      <c r="D449" s="695" t="s">
        <v>974</v>
      </c>
      <c r="E449" s="695" t="s">
        <v>974</v>
      </c>
      <c r="F449" s="708" t="s">
        <v>974</v>
      </c>
      <c r="G449" s="708" t="s">
        <v>974</v>
      </c>
      <c r="H449" s="708" t="s">
        <v>974</v>
      </c>
      <c r="I449" s="708" t="s">
        <v>974</v>
      </c>
      <c r="J449" s="708" t="s">
        <v>974</v>
      </c>
      <c r="K449" s="708" t="s">
        <v>974</v>
      </c>
      <c r="L449" s="708" t="s">
        <v>974</v>
      </c>
      <c r="M449" s="708" t="s">
        <v>974</v>
      </c>
      <c r="N449" s="708" t="s">
        <v>974</v>
      </c>
      <c r="O449" s="709" t="s">
        <v>974</v>
      </c>
    </row>
    <row r="450" spans="1:15" s="617" customFormat="1" x14ac:dyDescent="0.25">
      <c r="A450" s="707" t="s">
        <v>562</v>
      </c>
      <c r="B450" s="634" t="s">
        <v>1567</v>
      </c>
      <c r="C450" s="655" t="s">
        <v>972</v>
      </c>
      <c r="D450" s="695" t="s">
        <v>974</v>
      </c>
      <c r="E450" s="695" t="s">
        <v>974</v>
      </c>
      <c r="F450" s="708" t="s">
        <v>974</v>
      </c>
      <c r="G450" s="708" t="s">
        <v>974</v>
      </c>
      <c r="H450" s="708" t="s">
        <v>974</v>
      </c>
      <c r="I450" s="708" t="s">
        <v>974</v>
      </c>
      <c r="J450" s="708" t="s">
        <v>974</v>
      </c>
      <c r="K450" s="708" t="s">
        <v>974</v>
      </c>
      <c r="L450" s="708" t="s">
        <v>974</v>
      </c>
      <c r="M450" s="708" t="s">
        <v>974</v>
      </c>
      <c r="N450" s="708" t="s">
        <v>974</v>
      </c>
      <c r="O450" s="709" t="s">
        <v>974</v>
      </c>
    </row>
    <row r="451" spans="1:15" s="617" customFormat="1" ht="16.5" thickBot="1" x14ac:dyDescent="0.3">
      <c r="A451" s="711" t="s">
        <v>1568</v>
      </c>
      <c r="B451" s="712" t="s">
        <v>1569</v>
      </c>
      <c r="C451" s="629" t="s">
        <v>972</v>
      </c>
      <c r="D451" s="713" t="s">
        <v>974</v>
      </c>
      <c r="E451" s="713" t="s">
        <v>974</v>
      </c>
      <c r="F451" s="714" t="s">
        <v>974</v>
      </c>
      <c r="G451" s="714" t="s">
        <v>974</v>
      </c>
      <c r="H451" s="714" t="s">
        <v>974</v>
      </c>
      <c r="I451" s="714" t="s">
        <v>974</v>
      </c>
      <c r="J451" s="714" t="s">
        <v>974</v>
      </c>
      <c r="K451" s="714" t="s">
        <v>974</v>
      </c>
      <c r="L451" s="714" t="s">
        <v>974</v>
      </c>
      <c r="M451" s="714" t="s">
        <v>974</v>
      </c>
      <c r="N451" s="714" t="s">
        <v>974</v>
      </c>
      <c r="O451" s="715" t="s">
        <v>974</v>
      </c>
    </row>
    <row r="452" spans="1:15" x14ac:dyDescent="0.25">
      <c r="A452" s="603"/>
      <c r="B452" s="604"/>
      <c r="C452" s="605"/>
      <c r="D452" s="606"/>
      <c r="E452" s="607"/>
      <c r="F452" s="602"/>
      <c r="G452" s="602"/>
      <c r="H452" s="602"/>
      <c r="I452" s="602"/>
      <c r="J452" s="602"/>
      <c r="K452" s="602"/>
      <c r="L452" s="602"/>
      <c r="M452" s="602"/>
      <c r="N452" s="602"/>
      <c r="O452" s="602"/>
    </row>
    <row r="453" spans="1:15" x14ac:dyDescent="0.25">
      <c r="A453" s="603"/>
      <c r="B453" s="604"/>
      <c r="C453" s="605"/>
      <c r="D453" s="606"/>
      <c r="E453" s="607"/>
      <c r="F453" s="602"/>
      <c r="G453" s="602"/>
      <c r="H453" s="602"/>
      <c r="I453" s="602"/>
      <c r="J453" s="602"/>
      <c r="K453" s="602"/>
      <c r="L453" s="602"/>
      <c r="M453" s="602"/>
      <c r="N453" s="602"/>
      <c r="O453" s="602"/>
    </row>
    <row r="454" spans="1:15" x14ac:dyDescent="0.25">
      <c r="A454" s="608" t="s">
        <v>1570</v>
      </c>
      <c r="B454" s="604"/>
      <c r="C454" s="605"/>
      <c r="D454" s="606"/>
      <c r="E454" s="607"/>
      <c r="F454" s="602"/>
      <c r="G454" s="602"/>
      <c r="H454" s="602"/>
      <c r="I454" s="602"/>
      <c r="J454" s="602"/>
      <c r="K454" s="602"/>
      <c r="L454" s="602"/>
      <c r="M454" s="602"/>
      <c r="N454" s="602"/>
      <c r="O454" s="602"/>
    </row>
    <row r="455" spans="1:15" x14ac:dyDescent="0.25">
      <c r="A455" s="784" t="s">
        <v>1571</v>
      </c>
      <c r="B455" s="784"/>
      <c r="C455" s="784"/>
      <c r="D455" s="784"/>
      <c r="E455" s="784"/>
      <c r="F455" s="784"/>
      <c r="G455" s="784"/>
      <c r="H455" s="784"/>
      <c r="I455" s="784"/>
      <c r="J455" s="784"/>
      <c r="K455" s="784"/>
      <c r="L455" s="784"/>
      <c r="M455" s="784"/>
      <c r="N455" s="784"/>
      <c r="O455" s="784"/>
    </row>
    <row r="456" spans="1:15" x14ac:dyDescent="0.25">
      <c r="A456" s="784" t="s">
        <v>1572</v>
      </c>
      <c r="B456" s="784"/>
      <c r="C456" s="784"/>
      <c r="D456" s="784"/>
      <c r="E456" s="784"/>
      <c r="F456" s="784"/>
      <c r="G456" s="784"/>
      <c r="H456" s="784"/>
      <c r="I456" s="784"/>
      <c r="J456" s="784"/>
      <c r="K456" s="784"/>
      <c r="L456" s="784"/>
      <c r="M456" s="784"/>
      <c r="N456" s="784"/>
      <c r="O456" s="784"/>
    </row>
    <row r="457" spans="1:15" x14ac:dyDescent="0.25">
      <c r="A457" s="784" t="s">
        <v>1573</v>
      </c>
      <c r="B457" s="784"/>
      <c r="C457" s="784"/>
      <c r="D457" s="784"/>
      <c r="E457" s="784"/>
      <c r="F457" s="784"/>
      <c r="G457" s="784"/>
      <c r="H457" s="784"/>
      <c r="I457" s="784"/>
      <c r="J457" s="784"/>
      <c r="K457" s="784"/>
      <c r="L457" s="784"/>
      <c r="M457" s="784"/>
      <c r="N457" s="784"/>
      <c r="O457" s="784"/>
    </row>
    <row r="458" spans="1:15" x14ac:dyDescent="0.25">
      <c r="A458" s="609" t="s">
        <v>1574</v>
      </c>
      <c r="B458" s="604"/>
      <c r="C458" s="605"/>
      <c r="D458" s="606"/>
      <c r="E458" s="607"/>
      <c r="F458" s="602"/>
      <c r="G458" s="602"/>
      <c r="H458" s="602"/>
      <c r="I458" s="602"/>
      <c r="J458" s="602"/>
      <c r="K458" s="602"/>
      <c r="L458" s="602"/>
      <c r="M458" s="602"/>
      <c r="N458" s="602"/>
      <c r="O458" s="602"/>
    </row>
    <row r="459" spans="1:15" ht="53.25" customHeight="1" x14ac:dyDescent="0.25">
      <c r="A459" s="785" t="s">
        <v>1575</v>
      </c>
      <c r="B459" s="785"/>
      <c r="C459" s="785"/>
      <c r="D459" s="785"/>
      <c r="E459" s="785"/>
      <c r="F459" s="785"/>
      <c r="G459" s="785"/>
      <c r="H459" s="785"/>
      <c r="I459" s="785"/>
      <c r="J459" s="785"/>
      <c r="K459" s="785"/>
      <c r="L459" s="785"/>
      <c r="M459" s="785"/>
      <c r="N459" s="785"/>
      <c r="O459" s="785"/>
    </row>
  </sheetData>
  <mergeCells count="27">
    <mergeCell ref="A373:B373"/>
    <mergeCell ref="A455:O455"/>
    <mergeCell ref="A456:O456"/>
    <mergeCell ref="A457:O457"/>
    <mergeCell ref="A459:O459"/>
    <mergeCell ref="A22:O22"/>
    <mergeCell ref="A166:O166"/>
    <mergeCell ref="A318:O318"/>
    <mergeCell ref="A368:O369"/>
    <mergeCell ref="A370:A371"/>
    <mergeCell ref="B370:B371"/>
    <mergeCell ref="C370:C371"/>
    <mergeCell ref="G370:H370"/>
    <mergeCell ref="N370:O370"/>
    <mergeCell ref="A14:O14"/>
    <mergeCell ref="A15:O15"/>
    <mergeCell ref="A18:O18"/>
    <mergeCell ref="A19:A20"/>
    <mergeCell ref="B19:B20"/>
    <mergeCell ref="C19:C20"/>
    <mergeCell ref="G19:H19"/>
    <mergeCell ref="N19:O19"/>
    <mergeCell ref="A6:O7"/>
    <mergeCell ref="A9:O9"/>
    <mergeCell ref="B10:O10"/>
    <mergeCell ref="B11:O11"/>
    <mergeCell ref="A12:O12"/>
  </mergeCells>
  <pageMargins left="0.31496062992125984" right="0.31496062992125984" top="0.35433070866141736" bottom="0.35433070866141736" header="0.31496062992125984" footer="0.31496062992125984"/>
  <pageSetup paperSize="8" scale="64" fitToHeight="0" orientation="portrait" r:id="rId1"/>
  <rowBreaks count="3" manualBreakCount="3">
    <brk id="120" max="13" man="1"/>
    <brk id="242" max="13" man="1"/>
    <brk id="360"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BJ33"/>
  <sheetViews>
    <sheetView view="pageBreakPreview" topLeftCell="K7" zoomScale="55" zoomScaleNormal="55" zoomScaleSheetLayoutView="55" workbookViewId="0">
      <selection activeCell="AS33" sqref="AS33"/>
    </sheetView>
  </sheetViews>
  <sheetFormatPr defaultRowHeight="12" outlineLevelRow="1" x14ac:dyDescent="0.25"/>
  <cols>
    <col min="1" max="1" width="11.7109375" style="69" customWidth="1"/>
    <col min="2" max="2" width="68.5703125" style="69" customWidth="1"/>
    <col min="3" max="3" width="14.5703125" style="69" customWidth="1"/>
    <col min="4" max="49" width="9.28515625" style="69" customWidth="1"/>
    <col min="50" max="260" width="9.140625" style="69"/>
    <col min="261" max="261" width="11.140625" style="69" customWidth="1"/>
    <col min="262" max="262" width="38.7109375" style="69" customWidth="1"/>
    <col min="263" max="263" width="14.5703125" style="69" customWidth="1"/>
    <col min="264" max="305" width="9.28515625" style="69" customWidth="1"/>
    <col min="306" max="516" width="9.140625" style="69"/>
    <col min="517" max="517" width="11.140625" style="69" customWidth="1"/>
    <col min="518" max="518" width="38.7109375" style="69" customWidth="1"/>
    <col min="519" max="519" width="14.5703125" style="69" customWidth="1"/>
    <col min="520" max="561" width="9.28515625" style="69" customWidth="1"/>
    <col min="562" max="772" width="9.140625" style="69"/>
    <col min="773" max="773" width="11.140625" style="69" customWidth="1"/>
    <col min="774" max="774" width="38.7109375" style="69" customWidth="1"/>
    <col min="775" max="775" width="14.5703125" style="69" customWidth="1"/>
    <col min="776" max="817" width="9.28515625" style="69" customWidth="1"/>
    <col min="818" max="1028" width="9.140625" style="69"/>
    <col min="1029" max="1029" width="11.140625" style="69" customWidth="1"/>
    <col min="1030" max="1030" width="38.7109375" style="69" customWidth="1"/>
    <col min="1031" max="1031" width="14.5703125" style="69" customWidth="1"/>
    <col min="1032" max="1073" width="9.28515625" style="69" customWidth="1"/>
    <col min="1074" max="1284" width="9.140625" style="69"/>
    <col min="1285" max="1285" width="11.140625" style="69" customWidth="1"/>
    <col min="1286" max="1286" width="38.7109375" style="69" customWidth="1"/>
    <col min="1287" max="1287" width="14.5703125" style="69" customWidth="1"/>
    <col min="1288" max="1329" width="9.28515625" style="69" customWidth="1"/>
    <col min="1330" max="1540" width="9.140625" style="69"/>
    <col min="1541" max="1541" width="11.140625" style="69" customWidth="1"/>
    <col min="1542" max="1542" width="38.7109375" style="69" customWidth="1"/>
    <col min="1543" max="1543" width="14.5703125" style="69" customWidth="1"/>
    <col min="1544" max="1585" width="9.28515625" style="69" customWidth="1"/>
    <col min="1586" max="1796" width="9.140625" style="69"/>
    <col min="1797" max="1797" width="11.140625" style="69" customWidth="1"/>
    <col min="1798" max="1798" width="38.7109375" style="69" customWidth="1"/>
    <col min="1799" max="1799" width="14.5703125" style="69" customWidth="1"/>
    <col min="1800" max="1841" width="9.28515625" style="69" customWidth="1"/>
    <col min="1842" max="2052" width="9.140625" style="69"/>
    <col min="2053" max="2053" width="11.140625" style="69" customWidth="1"/>
    <col min="2054" max="2054" width="38.7109375" style="69" customWidth="1"/>
    <col min="2055" max="2055" width="14.5703125" style="69" customWidth="1"/>
    <col min="2056" max="2097" width="9.28515625" style="69" customWidth="1"/>
    <col min="2098" max="2308" width="9.140625" style="69"/>
    <col min="2309" max="2309" width="11.140625" style="69" customWidth="1"/>
    <col min="2310" max="2310" width="38.7109375" style="69" customWidth="1"/>
    <col min="2311" max="2311" width="14.5703125" style="69" customWidth="1"/>
    <col min="2312" max="2353" width="9.28515625" style="69" customWidth="1"/>
    <col min="2354" max="2564" width="9.140625" style="69"/>
    <col min="2565" max="2565" width="11.140625" style="69" customWidth="1"/>
    <col min="2566" max="2566" width="38.7109375" style="69" customWidth="1"/>
    <col min="2567" max="2567" width="14.5703125" style="69" customWidth="1"/>
    <col min="2568" max="2609" width="9.28515625" style="69" customWidth="1"/>
    <col min="2610" max="2820" width="9.140625" style="69"/>
    <col min="2821" max="2821" width="11.140625" style="69" customWidth="1"/>
    <col min="2822" max="2822" width="38.7109375" style="69" customWidth="1"/>
    <col min="2823" max="2823" width="14.5703125" style="69" customWidth="1"/>
    <col min="2824" max="2865" width="9.28515625" style="69" customWidth="1"/>
    <col min="2866" max="3076" width="9.140625" style="69"/>
    <col min="3077" max="3077" width="11.140625" style="69" customWidth="1"/>
    <col min="3078" max="3078" width="38.7109375" style="69" customWidth="1"/>
    <col min="3079" max="3079" width="14.5703125" style="69" customWidth="1"/>
    <col min="3080" max="3121" width="9.28515625" style="69" customWidth="1"/>
    <col min="3122" max="3332" width="9.140625" style="69"/>
    <col min="3333" max="3333" width="11.140625" style="69" customWidth="1"/>
    <col min="3334" max="3334" width="38.7109375" style="69" customWidth="1"/>
    <col min="3335" max="3335" width="14.5703125" style="69" customWidth="1"/>
    <col min="3336" max="3377" width="9.28515625" style="69" customWidth="1"/>
    <col min="3378" max="3588" width="9.140625" style="69"/>
    <col min="3589" max="3589" width="11.140625" style="69" customWidth="1"/>
    <col min="3590" max="3590" width="38.7109375" style="69" customWidth="1"/>
    <col min="3591" max="3591" width="14.5703125" style="69" customWidth="1"/>
    <col min="3592" max="3633" width="9.28515625" style="69" customWidth="1"/>
    <col min="3634" max="3844" width="9.140625" style="69"/>
    <col min="3845" max="3845" width="11.140625" style="69" customWidth="1"/>
    <col min="3846" max="3846" width="38.7109375" style="69" customWidth="1"/>
    <col min="3847" max="3847" width="14.5703125" style="69" customWidth="1"/>
    <col min="3848" max="3889" width="9.28515625" style="69" customWidth="1"/>
    <col min="3890" max="4100" width="9.140625" style="69"/>
    <col min="4101" max="4101" width="11.140625" style="69" customWidth="1"/>
    <col min="4102" max="4102" width="38.7109375" style="69" customWidth="1"/>
    <col min="4103" max="4103" width="14.5703125" style="69" customWidth="1"/>
    <col min="4104" max="4145" width="9.28515625" style="69" customWidth="1"/>
    <col min="4146" max="4356" width="9.140625" style="69"/>
    <col min="4357" max="4357" width="11.140625" style="69" customWidth="1"/>
    <col min="4358" max="4358" width="38.7109375" style="69" customWidth="1"/>
    <col min="4359" max="4359" width="14.5703125" style="69" customWidth="1"/>
    <col min="4360" max="4401" width="9.28515625" style="69" customWidth="1"/>
    <col min="4402" max="4612" width="9.140625" style="69"/>
    <col min="4613" max="4613" width="11.140625" style="69" customWidth="1"/>
    <col min="4614" max="4614" width="38.7109375" style="69" customWidth="1"/>
    <col min="4615" max="4615" width="14.5703125" style="69" customWidth="1"/>
    <col min="4616" max="4657" width="9.28515625" style="69" customWidth="1"/>
    <col min="4658" max="4868" width="9.140625" style="69"/>
    <col min="4869" max="4869" width="11.140625" style="69" customWidth="1"/>
    <col min="4870" max="4870" width="38.7109375" style="69" customWidth="1"/>
    <col min="4871" max="4871" width="14.5703125" style="69" customWidth="1"/>
    <col min="4872" max="4913" width="9.28515625" style="69" customWidth="1"/>
    <col min="4914" max="5124" width="9.140625" style="69"/>
    <col min="5125" max="5125" width="11.140625" style="69" customWidth="1"/>
    <col min="5126" max="5126" width="38.7109375" style="69" customWidth="1"/>
    <col min="5127" max="5127" width="14.5703125" style="69" customWidth="1"/>
    <col min="5128" max="5169" width="9.28515625" style="69" customWidth="1"/>
    <col min="5170" max="5380" width="9.140625" style="69"/>
    <col min="5381" max="5381" width="11.140625" style="69" customWidth="1"/>
    <col min="5382" max="5382" width="38.7109375" style="69" customWidth="1"/>
    <col min="5383" max="5383" width="14.5703125" style="69" customWidth="1"/>
    <col min="5384" max="5425" width="9.28515625" style="69" customWidth="1"/>
    <col min="5426" max="5636" width="9.140625" style="69"/>
    <col min="5637" max="5637" width="11.140625" style="69" customWidth="1"/>
    <col min="5638" max="5638" width="38.7109375" style="69" customWidth="1"/>
    <col min="5639" max="5639" width="14.5703125" style="69" customWidth="1"/>
    <col min="5640" max="5681" width="9.28515625" style="69" customWidth="1"/>
    <col min="5682" max="5892" width="9.140625" style="69"/>
    <col min="5893" max="5893" width="11.140625" style="69" customWidth="1"/>
    <col min="5894" max="5894" width="38.7109375" style="69" customWidth="1"/>
    <col min="5895" max="5895" width="14.5703125" style="69" customWidth="1"/>
    <col min="5896" max="5937" width="9.28515625" style="69" customWidth="1"/>
    <col min="5938" max="6148" width="9.140625" style="69"/>
    <col min="6149" max="6149" width="11.140625" style="69" customWidth="1"/>
    <col min="6150" max="6150" width="38.7109375" style="69" customWidth="1"/>
    <col min="6151" max="6151" width="14.5703125" style="69" customWidth="1"/>
    <col min="6152" max="6193" width="9.28515625" style="69" customWidth="1"/>
    <col min="6194" max="6404" width="9.140625" style="69"/>
    <col min="6405" max="6405" width="11.140625" style="69" customWidth="1"/>
    <col min="6406" max="6406" width="38.7109375" style="69" customWidth="1"/>
    <col min="6407" max="6407" width="14.5703125" style="69" customWidth="1"/>
    <col min="6408" max="6449" width="9.28515625" style="69" customWidth="1"/>
    <col min="6450" max="6660" width="9.140625" style="69"/>
    <col min="6661" max="6661" width="11.140625" style="69" customWidth="1"/>
    <col min="6662" max="6662" width="38.7109375" style="69" customWidth="1"/>
    <col min="6663" max="6663" width="14.5703125" style="69" customWidth="1"/>
    <col min="6664" max="6705" width="9.28515625" style="69" customWidth="1"/>
    <col min="6706" max="6916" width="9.140625" style="69"/>
    <col min="6917" max="6917" width="11.140625" style="69" customWidth="1"/>
    <col min="6918" max="6918" width="38.7109375" style="69" customWidth="1"/>
    <col min="6919" max="6919" width="14.5703125" style="69" customWidth="1"/>
    <col min="6920" max="6961" width="9.28515625" style="69" customWidth="1"/>
    <col min="6962" max="7172" width="9.140625" style="69"/>
    <col min="7173" max="7173" width="11.140625" style="69" customWidth="1"/>
    <col min="7174" max="7174" width="38.7109375" style="69" customWidth="1"/>
    <col min="7175" max="7175" width="14.5703125" style="69" customWidth="1"/>
    <col min="7176" max="7217" width="9.28515625" style="69" customWidth="1"/>
    <col min="7218" max="7428" width="9.140625" style="69"/>
    <col min="7429" max="7429" width="11.140625" style="69" customWidth="1"/>
    <col min="7430" max="7430" width="38.7109375" style="69" customWidth="1"/>
    <col min="7431" max="7431" width="14.5703125" style="69" customWidth="1"/>
    <col min="7432" max="7473" width="9.28515625" style="69" customWidth="1"/>
    <col min="7474" max="7684" width="9.140625" style="69"/>
    <col min="7685" max="7685" width="11.140625" style="69" customWidth="1"/>
    <col min="7686" max="7686" width="38.7109375" style="69" customWidth="1"/>
    <col min="7687" max="7687" width="14.5703125" style="69" customWidth="1"/>
    <col min="7688" max="7729" width="9.28515625" style="69" customWidth="1"/>
    <col min="7730" max="7940" width="9.140625" style="69"/>
    <col min="7941" max="7941" width="11.140625" style="69" customWidth="1"/>
    <col min="7942" max="7942" width="38.7109375" style="69" customWidth="1"/>
    <col min="7943" max="7943" width="14.5703125" style="69" customWidth="1"/>
    <col min="7944" max="7985" width="9.28515625" style="69" customWidth="1"/>
    <col min="7986" max="8196" width="9.140625" style="69"/>
    <col min="8197" max="8197" width="11.140625" style="69" customWidth="1"/>
    <col min="8198" max="8198" width="38.7109375" style="69" customWidth="1"/>
    <col min="8199" max="8199" width="14.5703125" style="69" customWidth="1"/>
    <col min="8200" max="8241" width="9.28515625" style="69" customWidth="1"/>
    <col min="8242" max="8452" width="9.140625" style="69"/>
    <col min="8453" max="8453" width="11.140625" style="69" customWidth="1"/>
    <col min="8454" max="8454" width="38.7109375" style="69" customWidth="1"/>
    <col min="8455" max="8455" width="14.5703125" style="69" customWidth="1"/>
    <col min="8456" max="8497" width="9.28515625" style="69" customWidth="1"/>
    <col min="8498" max="8708" width="9.140625" style="69"/>
    <col min="8709" max="8709" width="11.140625" style="69" customWidth="1"/>
    <col min="8710" max="8710" width="38.7109375" style="69" customWidth="1"/>
    <col min="8711" max="8711" width="14.5703125" style="69" customWidth="1"/>
    <col min="8712" max="8753" width="9.28515625" style="69" customWidth="1"/>
    <col min="8754" max="8964" width="9.140625" style="69"/>
    <col min="8965" max="8965" width="11.140625" style="69" customWidth="1"/>
    <col min="8966" max="8966" width="38.7109375" style="69" customWidth="1"/>
    <col min="8967" max="8967" width="14.5703125" style="69" customWidth="1"/>
    <col min="8968" max="9009" width="9.28515625" style="69" customWidth="1"/>
    <col min="9010" max="9220" width="9.140625" style="69"/>
    <col min="9221" max="9221" width="11.140625" style="69" customWidth="1"/>
    <col min="9222" max="9222" width="38.7109375" style="69" customWidth="1"/>
    <col min="9223" max="9223" width="14.5703125" style="69" customWidth="1"/>
    <col min="9224" max="9265" width="9.28515625" style="69" customWidth="1"/>
    <col min="9266" max="9476" width="9.140625" style="69"/>
    <col min="9477" max="9477" width="11.140625" style="69" customWidth="1"/>
    <col min="9478" max="9478" width="38.7109375" style="69" customWidth="1"/>
    <col min="9479" max="9479" width="14.5703125" style="69" customWidth="1"/>
    <col min="9480" max="9521" width="9.28515625" style="69" customWidth="1"/>
    <col min="9522" max="9732" width="9.140625" style="69"/>
    <col min="9733" max="9733" width="11.140625" style="69" customWidth="1"/>
    <col min="9734" max="9734" width="38.7109375" style="69" customWidth="1"/>
    <col min="9735" max="9735" width="14.5703125" style="69" customWidth="1"/>
    <col min="9736" max="9777" width="9.28515625" style="69" customWidth="1"/>
    <col min="9778" max="9988" width="9.140625" style="69"/>
    <col min="9989" max="9989" width="11.140625" style="69" customWidth="1"/>
    <col min="9990" max="9990" width="38.7109375" style="69" customWidth="1"/>
    <col min="9991" max="9991" width="14.5703125" style="69" customWidth="1"/>
    <col min="9992" max="10033" width="9.28515625" style="69" customWidth="1"/>
    <col min="10034" max="10244" width="9.140625" style="69"/>
    <col min="10245" max="10245" width="11.140625" style="69" customWidth="1"/>
    <col min="10246" max="10246" width="38.7109375" style="69" customWidth="1"/>
    <col min="10247" max="10247" width="14.5703125" style="69" customWidth="1"/>
    <col min="10248" max="10289" width="9.28515625" style="69" customWidth="1"/>
    <col min="10290" max="10500" width="9.140625" style="69"/>
    <col min="10501" max="10501" width="11.140625" style="69" customWidth="1"/>
    <col min="10502" max="10502" width="38.7109375" style="69" customWidth="1"/>
    <col min="10503" max="10503" width="14.5703125" style="69" customWidth="1"/>
    <col min="10504" max="10545" width="9.28515625" style="69" customWidth="1"/>
    <col min="10546" max="10756" width="9.140625" style="69"/>
    <col min="10757" max="10757" width="11.140625" style="69" customWidth="1"/>
    <col min="10758" max="10758" width="38.7109375" style="69" customWidth="1"/>
    <col min="10759" max="10759" width="14.5703125" style="69" customWidth="1"/>
    <col min="10760" max="10801" width="9.28515625" style="69" customWidth="1"/>
    <col min="10802" max="11012" width="9.140625" style="69"/>
    <col min="11013" max="11013" width="11.140625" style="69" customWidth="1"/>
    <col min="11014" max="11014" width="38.7109375" style="69" customWidth="1"/>
    <col min="11015" max="11015" width="14.5703125" style="69" customWidth="1"/>
    <col min="11016" max="11057" width="9.28515625" style="69" customWidth="1"/>
    <col min="11058" max="11268" width="9.140625" style="69"/>
    <col min="11269" max="11269" width="11.140625" style="69" customWidth="1"/>
    <col min="11270" max="11270" width="38.7109375" style="69" customWidth="1"/>
    <col min="11271" max="11271" width="14.5703125" style="69" customWidth="1"/>
    <col min="11272" max="11313" width="9.28515625" style="69" customWidth="1"/>
    <col min="11314" max="11524" width="9.140625" style="69"/>
    <col min="11525" max="11525" width="11.140625" style="69" customWidth="1"/>
    <col min="11526" max="11526" width="38.7109375" style="69" customWidth="1"/>
    <col min="11527" max="11527" width="14.5703125" style="69" customWidth="1"/>
    <col min="11528" max="11569" width="9.28515625" style="69" customWidth="1"/>
    <col min="11570" max="11780" width="9.140625" style="69"/>
    <col min="11781" max="11781" width="11.140625" style="69" customWidth="1"/>
    <col min="11782" max="11782" width="38.7109375" style="69" customWidth="1"/>
    <col min="11783" max="11783" width="14.5703125" style="69" customWidth="1"/>
    <col min="11784" max="11825" width="9.28515625" style="69" customWidth="1"/>
    <col min="11826" max="12036" width="9.140625" style="69"/>
    <col min="12037" max="12037" width="11.140625" style="69" customWidth="1"/>
    <col min="12038" max="12038" width="38.7109375" style="69" customWidth="1"/>
    <col min="12039" max="12039" width="14.5703125" style="69" customWidth="1"/>
    <col min="12040" max="12081" width="9.28515625" style="69" customWidth="1"/>
    <col min="12082" max="12292" width="9.140625" style="69"/>
    <col min="12293" max="12293" width="11.140625" style="69" customWidth="1"/>
    <col min="12294" max="12294" width="38.7109375" style="69" customWidth="1"/>
    <col min="12295" max="12295" width="14.5703125" style="69" customWidth="1"/>
    <col min="12296" max="12337" width="9.28515625" style="69" customWidth="1"/>
    <col min="12338" max="12548" width="9.140625" style="69"/>
    <col min="12549" max="12549" width="11.140625" style="69" customWidth="1"/>
    <col min="12550" max="12550" width="38.7109375" style="69" customWidth="1"/>
    <col min="12551" max="12551" width="14.5703125" style="69" customWidth="1"/>
    <col min="12552" max="12593" width="9.28515625" style="69" customWidth="1"/>
    <col min="12594" max="12804" width="9.140625" style="69"/>
    <col min="12805" max="12805" width="11.140625" style="69" customWidth="1"/>
    <col min="12806" max="12806" width="38.7109375" style="69" customWidth="1"/>
    <col min="12807" max="12807" width="14.5703125" style="69" customWidth="1"/>
    <col min="12808" max="12849" width="9.28515625" style="69" customWidth="1"/>
    <col min="12850" max="13060" width="9.140625" style="69"/>
    <col min="13061" max="13061" width="11.140625" style="69" customWidth="1"/>
    <col min="13062" max="13062" width="38.7109375" style="69" customWidth="1"/>
    <col min="13063" max="13063" width="14.5703125" style="69" customWidth="1"/>
    <col min="13064" max="13105" width="9.28515625" style="69" customWidth="1"/>
    <col min="13106" max="13316" width="9.140625" style="69"/>
    <col min="13317" max="13317" width="11.140625" style="69" customWidth="1"/>
    <col min="13318" max="13318" width="38.7109375" style="69" customWidth="1"/>
    <col min="13319" max="13319" width="14.5703125" style="69" customWidth="1"/>
    <col min="13320" max="13361" width="9.28515625" style="69" customWidth="1"/>
    <col min="13362" max="13572" width="9.140625" style="69"/>
    <col min="13573" max="13573" width="11.140625" style="69" customWidth="1"/>
    <col min="13574" max="13574" width="38.7109375" style="69" customWidth="1"/>
    <col min="13575" max="13575" width="14.5703125" style="69" customWidth="1"/>
    <col min="13576" max="13617" width="9.28515625" style="69" customWidth="1"/>
    <col min="13618" max="13828" width="9.140625" style="69"/>
    <col min="13829" max="13829" width="11.140625" style="69" customWidth="1"/>
    <col min="13830" max="13830" width="38.7109375" style="69" customWidth="1"/>
    <col min="13831" max="13831" width="14.5703125" style="69" customWidth="1"/>
    <col min="13832" max="13873" width="9.28515625" style="69" customWidth="1"/>
    <col min="13874" max="14084" width="9.140625" style="69"/>
    <col min="14085" max="14085" width="11.140625" style="69" customWidth="1"/>
    <col min="14086" max="14086" width="38.7109375" style="69" customWidth="1"/>
    <col min="14087" max="14087" width="14.5703125" style="69" customWidth="1"/>
    <col min="14088" max="14129" width="9.28515625" style="69" customWidth="1"/>
    <col min="14130" max="14340" width="9.140625" style="69"/>
    <col min="14341" max="14341" width="11.140625" style="69" customWidth="1"/>
    <col min="14342" max="14342" width="38.7109375" style="69" customWidth="1"/>
    <col min="14343" max="14343" width="14.5703125" style="69" customWidth="1"/>
    <col min="14344" max="14385" width="9.28515625" style="69" customWidth="1"/>
    <col min="14386" max="14596" width="9.140625" style="69"/>
    <col min="14597" max="14597" width="11.140625" style="69" customWidth="1"/>
    <col min="14598" max="14598" width="38.7109375" style="69" customWidth="1"/>
    <col min="14599" max="14599" width="14.5703125" style="69" customWidth="1"/>
    <col min="14600" max="14641" width="9.28515625" style="69" customWidth="1"/>
    <col min="14642" max="14852" width="9.140625" style="69"/>
    <col min="14853" max="14853" width="11.140625" style="69" customWidth="1"/>
    <col min="14854" max="14854" width="38.7109375" style="69" customWidth="1"/>
    <col min="14855" max="14855" width="14.5703125" style="69" customWidth="1"/>
    <col min="14856" max="14897" width="9.28515625" style="69" customWidth="1"/>
    <col min="14898" max="15108" width="9.140625" style="69"/>
    <col min="15109" max="15109" width="11.140625" style="69" customWidth="1"/>
    <col min="15110" max="15110" width="38.7109375" style="69" customWidth="1"/>
    <col min="15111" max="15111" width="14.5703125" style="69" customWidth="1"/>
    <col min="15112" max="15153" width="9.28515625" style="69" customWidth="1"/>
    <col min="15154" max="15364" width="9.140625" style="69"/>
    <col min="15365" max="15365" width="11.140625" style="69" customWidth="1"/>
    <col min="15366" max="15366" width="38.7109375" style="69" customWidth="1"/>
    <col min="15367" max="15367" width="14.5703125" style="69" customWidth="1"/>
    <col min="15368" max="15409" width="9.28515625" style="69" customWidth="1"/>
    <col min="15410" max="15620" width="9.140625" style="69"/>
    <col min="15621" max="15621" width="11.140625" style="69" customWidth="1"/>
    <col min="15622" max="15622" width="38.7109375" style="69" customWidth="1"/>
    <col min="15623" max="15623" width="14.5703125" style="69" customWidth="1"/>
    <col min="15624" max="15665" width="9.28515625" style="69" customWidth="1"/>
    <col min="15666" max="15876" width="9.140625" style="69"/>
    <col min="15877" max="15877" width="11.140625" style="69" customWidth="1"/>
    <col min="15878" max="15878" width="38.7109375" style="69" customWidth="1"/>
    <col min="15879" max="15879" width="14.5703125" style="69" customWidth="1"/>
    <col min="15880" max="15921" width="9.28515625" style="69" customWidth="1"/>
    <col min="15922" max="16132" width="9.140625" style="69"/>
    <col min="16133" max="16133" width="11.140625" style="69" customWidth="1"/>
    <col min="16134" max="16134" width="38.7109375" style="69" customWidth="1"/>
    <col min="16135" max="16135" width="14.5703125" style="69" customWidth="1"/>
    <col min="16136" max="16177" width="9.28515625" style="69" customWidth="1"/>
    <col min="16178" max="16384" width="9.140625" style="69"/>
  </cols>
  <sheetData>
    <row r="1" spans="1:62" s="72" customFormat="1" ht="11.25" x14ac:dyDescent="0.25">
      <c r="A1" s="89" t="s">
        <v>534</v>
      </c>
      <c r="R1" s="1"/>
      <c r="U1" s="1" t="s">
        <v>0</v>
      </c>
      <c r="AW1" s="1" t="s">
        <v>0</v>
      </c>
    </row>
    <row r="2" spans="1:62" s="72" customFormat="1" ht="11.25" x14ac:dyDescent="0.25">
      <c r="R2" s="1"/>
      <c r="S2" s="718"/>
      <c r="T2" s="718"/>
      <c r="U2" s="1" t="s">
        <v>1</v>
      </c>
      <c r="V2" s="718"/>
      <c r="W2" s="718"/>
      <c r="X2" s="718"/>
      <c r="Y2" s="718"/>
      <c r="Z2" s="718"/>
      <c r="AA2" s="73"/>
      <c r="AW2" s="1" t="s">
        <v>1</v>
      </c>
    </row>
    <row r="3" spans="1:62" s="72" customFormat="1" ht="11.25" x14ac:dyDescent="0.25">
      <c r="R3" s="1"/>
      <c r="U3" s="1" t="s">
        <v>2</v>
      </c>
      <c r="AW3" s="1" t="s">
        <v>2</v>
      </c>
    </row>
    <row r="4" spans="1:62" ht="18.75" customHeight="1" x14ac:dyDescent="0.25">
      <c r="A4" s="786" t="s">
        <v>3</v>
      </c>
      <c r="B4" s="786"/>
      <c r="C4" s="786"/>
      <c r="D4" s="786"/>
      <c r="E4" s="786"/>
      <c r="F4" s="786"/>
      <c r="G4" s="786"/>
      <c r="H4" s="786"/>
      <c r="I4" s="786"/>
      <c r="J4" s="786"/>
      <c r="K4" s="786"/>
      <c r="L4" s="786"/>
      <c r="M4" s="786"/>
      <c r="N4" s="786"/>
      <c r="O4" s="786"/>
      <c r="P4" s="786"/>
      <c r="Q4" s="786"/>
      <c r="R4" s="786"/>
      <c r="S4" s="786"/>
      <c r="T4" s="786"/>
      <c r="U4" s="786"/>
      <c r="V4" s="717"/>
      <c r="W4" s="717"/>
      <c r="X4" s="717"/>
      <c r="Y4" s="717"/>
      <c r="Z4" s="717"/>
      <c r="AA4" s="717"/>
      <c r="AB4" s="717"/>
      <c r="AC4" s="717"/>
      <c r="AD4" s="717"/>
      <c r="AE4" s="717"/>
      <c r="AF4" s="717"/>
      <c r="AG4" s="717"/>
      <c r="AH4" s="717"/>
      <c r="AI4" s="717"/>
      <c r="AJ4" s="717"/>
      <c r="AK4" s="717"/>
      <c r="AL4" s="717"/>
      <c r="AM4" s="717"/>
      <c r="AN4" s="717"/>
      <c r="AO4" s="717"/>
      <c r="AP4" s="717"/>
      <c r="AQ4" s="717"/>
      <c r="AR4" s="717"/>
      <c r="AS4" s="717"/>
      <c r="AT4" s="717"/>
      <c r="AU4" s="717"/>
      <c r="AV4" s="717"/>
      <c r="AW4" s="717"/>
    </row>
    <row r="5" spans="1:62" ht="18.75" customHeight="1" x14ac:dyDescent="0.25">
      <c r="A5" s="786" t="s">
        <v>828</v>
      </c>
      <c r="B5" s="786"/>
      <c r="C5" s="786"/>
      <c r="D5" s="786"/>
      <c r="E5" s="786"/>
      <c r="F5" s="786"/>
      <c r="G5" s="786"/>
      <c r="H5" s="786"/>
      <c r="I5" s="786"/>
      <c r="J5" s="786"/>
      <c r="K5" s="786"/>
      <c r="L5" s="786"/>
      <c r="M5" s="786"/>
      <c r="N5" s="786"/>
      <c r="O5" s="786"/>
      <c r="P5" s="786"/>
      <c r="Q5" s="786"/>
      <c r="R5" s="786"/>
      <c r="S5" s="786"/>
      <c r="T5" s="786"/>
      <c r="U5" s="786"/>
      <c r="V5" s="717"/>
      <c r="W5" s="717"/>
      <c r="X5" s="717"/>
      <c r="Y5" s="717"/>
      <c r="Z5" s="717"/>
      <c r="AA5" s="717"/>
      <c r="AB5" s="717"/>
      <c r="AC5" s="717"/>
      <c r="AD5" s="717"/>
      <c r="AE5" s="717"/>
      <c r="AF5" s="717"/>
      <c r="AG5" s="717"/>
      <c r="AH5" s="717"/>
      <c r="AI5" s="717"/>
      <c r="AJ5" s="717"/>
      <c r="AK5" s="717"/>
      <c r="AL5" s="717"/>
      <c r="AM5" s="717"/>
      <c r="AN5" s="717"/>
      <c r="AO5" s="717"/>
      <c r="AP5" s="717"/>
      <c r="AQ5" s="717"/>
      <c r="AR5" s="717"/>
      <c r="AS5" s="717"/>
      <c r="AT5" s="717"/>
      <c r="AU5" s="717"/>
      <c r="AV5" s="717"/>
      <c r="AW5" s="717"/>
    </row>
    <row r="6" spans="1:62" ht="15.75" customHeight="1" x14ac:dyDescent="0.25"/>
    <row r="7" spans="1:62" ht="21.75" customHeight="1" x14ac:dyDescent="0.25">
      <c r="A7" s="787" t="s">
        <v>729</v>
      </c>
      <c r="B7" s="787"/>
      <c r="C7" s="787"/>
      <c r="D7" s="787"/>
      <c r="E7" s="787"/>
      <c r="F7" s="787"/>
      <c r="G7" s="787"/>
      <c r="H7" s="787"/>
      <c r="I7" s="787"/>
      <c r="J7" s="787"/>
      <c r="K7" s="787"/>
      <c r="L7" s="787"/>
      <c r="M7" s="787"/>
      <c r="N7" s="787"/>
      <c r="O7" s="787"/>
      <c r="P7" s="787"/>
      <c r="Q7" s="787"/>
      <c r="R7" s="787"/>
      <c r="S7" s="787"/>
      <c r="T7" s="787"/>
      <c r="U7" s="787"/>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row>
    <row r="8" spans="1:62" ht="15.75" customHeight="1" x14ac:dyDescent="0.25">
      <c r="A8" s="787" t="s">
        <v>4</v>
      </c>
      <c r="B8" s="787"/>
      <c r="C8" s="787"/>
      <c r="D8" s="787"/>
      <c r="E8" s="787"/>
      <c r="F8" s="787"/>
      <c r="G8" s="787"/>
      <c r="H8" s="787"/>
      <c r="I8" s="787"/>
      <c r="J8" s="787"/>
      <c r="K8" s="787"/>
      <c r="L8" s="787"/>
      <c r="M8" s="787"/>
      <c r="N8" s="787"/>
      <c r="O8" s="787"/>
      <c r="P8" s="787"/>
      <c r="Q8" s="787"/>
      <c r="R8" s="787"/>
      <c r="S8" s="787"/>
      <c r="T8" s="787"/>
      <c r="U8" s="787"/>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row>
    <row r="9" spans="1:62" ht="12" customHeight="1" x14ac:dyDescent="0.25"/>
    <row r="10" spans="1:62" ht="16.5" customHeight="1" x14ac:dyDescent="0.25">
      <c r="A10" s="787" t="s">
        <v>847</v>
      </c>
      <c r="B10" s="787"/>
      <c r="C10" s="787"/>
      <c r="D10" s="787"/>
      <c r="E10" s="787"/>
      <c r="F10" s="787"/>
      <c r="G10" s="787"/>
      <c r="H10" s="787"/>
      <c r="I10" s="787"/>
      <c r="J10" s="787"/>
      <c r="K10" s="787"/>
      <c r="L10" s="787"/>
      <c r="M10" s="787"/>
      <c r="N10" s="787"/>
      <c r="O10" s="787"/>
      <c r="P10" s="787"/>
      <c r="Q10" s="787"/>
      <c r="R10" s="787"/>
      <c r="S10" s="787"/>
      <c r="T10" s="787"/>
      <c r="U10" s="787"/>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row>
    <row r="11" spans="1:62" ht="15" customHeight="1" x14ac:dyDescent="0.25">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5"/>
      <c r="AC11" s="75"/>
      <c r="AD11" s="75"/>
      <c r="AE11" s="75"/>
      <c r="AF11" s="75"/>
      <c r="AG11" s="75"/>
      <c r="AH11" s="75"/>
      <c r="AI11" s="75"/>
      <c r="AJ11" s="75"/>
      <c r="AK11" s="75"/>
      <c r="AL11" s="75"/>
      <c r="AM11" s="75"/>
      <c r="AN11" s="75"/>
      <c r="AO11" s="75"/>
      <c r="AP11" s="75"/>
      <c r="AQ11" s="75"/>
      <c r="AR11" s="74"/>
      <c r="AS11" s="74"/>
      <c r="AT11" s="74"/>
      <c r="AU11" s="74"/>
      <c r="AV11" s="74"/>
      <c r="AW11" s="74"/>
    </row>
    <row r="12" spans="1:62" ht="15.75" customHeight="1" x14ac:dyDescent="0.25">
      <c r="A12" s="787" t="s">
        <v>827</v>
      </c>
      <c r="B12" s="787"/>
      <c r="C12" s="787"/>
      <c r="D12" s="787"/>
      <c r="E12" s="787"/>
      <c r="F12" s="787"/>
      <c r="G12" s="787"/>
      <c r="H12" s="787"/>
      <c r="I12" s="787"/>
      <c r="J12" s="787"/>
      <c r="K12" s="787"/>
      <c r="L12" s="787"/>
      <c r="M12" s="787"/>
      <c r="N12" s="787"/>
      <c r="O12" s="787"/>
      <c r="P12" s="787"/>
      <c r="Q12" s="787"/>
      <c r="R12" s="787"/>
      <c r="S12" s="787"/>
      <c r="T12" s="787"/>
      <c r="U12" s="787"/>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row>
    <row r="13" spans="1:62" ht="15.75" customHeight="1" x14ac:dyDescent="0.25">
      <c r="A13" s="787" t="s">
        <v>6</v>
      </c>
      <c r="B13" s="787"/>
      <c r="C13" s="787"/>
      <c r="D13" s="787"/>
      <c r="E13" s="787"/>
      <c r="F13" s="787"/>
      <c r="G13" s="787"/>
      <c r="H13" s="787"/>
      <c r="I13" s="787"/>
      <c r="J13" s="787"/>
      <c r="K13" s="787"/>
      <c r="L13" s="787"/>
      <c r="M13" s="787"/>
      <c r="N13" s="787"/>
      <c r="O13" s="787"/>
      <c r="P13" s="787"/>
      <c r="Q13" s="787"/>
      <c r="R13" s="787"/>
      <c r="S13" s="787"/>
      <c r="T13" s="787"/>
      <c r="U13" s="787"/>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row>
    <row r="14" spans="1:62" ht="15.75" customHeight="1" x14ac:dyDescent="0.25">
      <c r="A14" s="787"/>
      <c r="B14" s="787"/>
      <c r="C14" s="787"/>
      <c r="D14" s="787"/>
      <c r="E14" s="787"/>
      <c r="F14" s="787"/>
      <c r="G14" s="787"/>
      <c r="H14" s="787"/>
      <c r="I14" s="787"/>
      <c r="J14" s="787"/>
      <c r="K14" s="787"/>
      <c r="L14" s="787"/>
      <c r="M14" s="787"/>
      <c r="N14" s="787"/>
      <c r="O14" s="787"/>
      <c r="P14" s="787"/>
      <c r="Q14" s="787"/>
      <c r="R14" s="787"/>
      <c r="S14" s="787"/>
      <c r="T14" s="787"/>
      <c r="U14" s="787"/>
      <c r="V14" s="787"/>
      <c r="W14" s="787"/>
      <c r="X14" s="787"/>
      <c r="Y14" s="787"/>
      <c r="Z14" s="787"/>
      <c r="AA14" s="787"/>
      <c r="AB14" s="787"/>
      <c r="AC14" s="787"/>
      <c r="AD14" s="787"/>
      <c r="AE14" s="787"/>
      <c r="AF14" s="787"/>
      <c r="AG14" s="787"/>
      <c r="AH14" s="787"/>
      <c r="AI14" s="787"/>
      <c r="AJ14" s="787"/>
      <c r="AK14" s="787"/>
      <c r="AL14" s="787"/>
      <c r="AM14" s="787"/>
      <c r="AN14" s="787"/>
      <c r="AO14" s="787"/>
      <c r="AP14" s="787"/>
      <c r="AQ14" s="787"/>
      <c r="AR14" s="787"/>
      <c r="AS14" s="787"/>
      <c r="AT14" s="787"/>
      <c r="AU14" s="787"/>
      <c r="AV14" s="787"/>
      <c r="AW14" s="787"/>
      <c r="AX14" s="68"/>
      <c r="AY14" s="68"/>
      <c r="AZ14" s="68"/>
      <c r="BA14" s="68"/>
      <c r="BB14" s="68"/>
      <c r="BC14" s="68"/>
      <c r="BD14" s="68"/>
      <c r="BE14" s="68"/>
      <c r="BF14" s="68"/>
      <c r="BG14" s="68"/>
      <c r="BH14" s="68"/>
      <c r="BI14" s="68"/>
      <c r="BJ14" s="68"/>
    </row>
    <row r="15" spans="1:62" ht="33.75" customHeight="1" x14ac:dyDescent="0.25">
      <c r="A15" s="789" t="s">
        <v>7</v>
      </c>
      <c r="B15" s="789" t="s">
        <v>8</v>
      </c>
      <c r="C15" s="789" t="s">
        <v>9</v>
      </c>
      <c r="D15" s="789" t="s">
        <v>10</v>
      </c>
      <c r="E15" s="789"/>
      <c r="F15" s="789"/>
      <c r="G15" s="789"/>
      <c r="H15" s="789"/>
      <c r="I15" s="789"/>
      <c r="J15" s="789"/>
      <c r="K15" s="789"/>
      <c r="L15" s="789"/>
      <c r="M15" s="789"/>
      <c r="N15" s="789"/>
      <c r="O15" s="789"/>
      <c r="P15" s="789"/>
      <c r="Q15" s="789"/>
      <c r="R15" s="789"/>
      <c r="S15" s="789"/>
      <c r="T15" s="789"/>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c r="AT15" s="789"/>
      <c r="AU15" s="789"/>
      <c r="AV15" s="789"/>
      <c r="AW15" s="789"/>
    </row>
    <row r="16" spans="1:62" ht="145.5" customHeight="1" x14ac:dyDescent="0.25">
      <c r="A16" s="789"/>
      <c r="B16" s="789"/>
      <c r="C16" s="789"/>
      <c r="D16" s="789" t="s">
        <v>11</v>
      </c>
      <c r="E16" s="789"/>
      <c r="F16" s="789"/>
      <c r="G16" s="789"/>
      <c r="H16" s="789"/>
      <c r="I16" s="789"/>
      <c r="J16" s="789"/>
      <c r="K16" s="789"/>
      <c r="L16" s="789"/>
      <c r="M16" s="789"/>
      <c r="N16" s="789"/>
      <c r="O16" s="789"/>
      <c r="P16" s="789"/>
      <c r="Q16" s="789"/>
      <c r="R16" s="789" t="s">
        <v>12</v>
      </c>
      <c r="S16" s="789"/>
      <c r="T16" s="789"/>
      <c r="U16" s="789"/>
      <c r="V16" s="789"/>
      <c r="W16" s="789"/>
      <c r="X16" s="789"/>
      <c r="Y16" s="789"/>
      <c r="Z16" s="789"/>
      <c r="AA16" s="789"/>
      <c r="AB16" s="789" t="s">
        <v>13</v>
      </c>
      <c r="AC16" s="789"/>
      <c r="AD16" s="789"/>
      <c r="AE16" s="789"/>
      <c r="AF16" s="789"/>
      <c r="AG16" s="789"/>
      <c r="AH16" s="789" t="s">
        <v>14</v>
      </c>
      <c r="AI16" s="789"/>
      <c r="AJ16" s="789"/>
      <c r="AK16" s="789"/>
      <c r="AL16" s="789" t="s">
        <v>15</v>
      </c>
      <c r="AM16" s="789"/>
      <c r="AN16" s="789"/>
      <c r="AO16" s="789"/>
      <c r="AP16" s="789"/>
      <c r="AQ16" s="789"/>
      <c r="AR16" s="789" t="s">
        <v>16</v>
      </c>
      <c r="AS16" s="789"/>
      <c r="AT16" s="789"/>
      <c r="AU16" s="789"/>
      <c r="AV16" s="789" t="s">
        <v>17</v>
      </c>
      <c r="AW16" s="789"/>
    </row>
    <row r="17" spans="1:49" ht="192" customHeight="1" x14ac:dyDescent="0.25">
      <c r="A17" s="789"/>
      <c r="B17" s="789"/>
      <c r="C17" s="789"/>
      <c r="D17" s="788" t="s">
        <v>687</v>
      </c>
      <c r="E17" s="788"/>
      <c r="F17" s="788" t="s">
        <v>688</v>
      </c>
      <c r="G17" s="788"/>
      <c r="H17" s="788" t="s">
        <v>689</v>
      </c>
      <c r="I17" s="788"/>
      <c r="J17" s="788" t="s">
        <v>690</v>
      </c>
      <c r="K17" s="788"/>
      <c r="L17" s="788" t="s">
        <v>691</v>
      </c>
      <c r="M17" s="788"/>
      <c r="N17" s="788" t="s">
        <v>692</v>
      </c>
      <c r="O17" s="788"/>
      <c r="P17" s="788" t="s">
        <v>693</v>
      </c>
      <c r="Q17" s="788"/>
      <c r="R17" s="788" t="s">
        <v>704</v>
      </c>
      <c r="S17" s="788"/>
      <c r="T17" s="788" t="s">
        <v>705</v>
      </c>
      <c r="U17" s="788"/>
      <c r="V17" s="788" t="s">
        <v>706</v>
      </c>
      <c r="W17" s="788"/>
      <c r="X17" s="788" t="s">
        <v>707</v>
      </c>
      <c r="Y17" s="788"/>
      <c r="Z17" s="788" t="s">
        <v>708</v>
      </c>
      <c r="AA17" s="788"/>
      <c r="AB17" s="788" t="s">
        <v>714</v>
      </c>
      <c r="AC17" s="788"/>
      <c r="AD17" s="788" t="s">
        <v>715</v>
      </c>
      <c r="AE17" s="788"/>
      <c r="AF17" s="788" t="s">
        <v>716</v>
      </c>
      <c r="AG17" s="788"/>
      <c r="AH17" s="788" t="s">
        <v>719</v>
      </c>
      <c r="AI17" s="788"/>
      <c r="AJ17" s="788" t="s">
        <v>720</v>
      </c>
      <c r="AK17" s="788"/>
      <c r="AL17" s="788" t="s">
        <v>15</v>
      </c>
      <c r="AM17" s="788"/>
      <c r="AN17" s="788" t="s">
        <v>721</v>
      </c>
      <c r="AO17" s="788"/>
      <c r="AP17" s="788" t="s">
        <v>722</v>
      </c>
      <c r="AQ17" s="788"/>
      <c r="AR17" s="788" t="s">
        <v>725</v>
      </c>
      <c r="AS17" s="788"/>
      <c r="AT17" s="788" t="s">
        <v>726</v>
      </c>
      <c r="AU17" s="788"/>
      <c r="AV17" s="788" t="s">
        <v>727</v>
      </c>
      <c r="AW17" s="788"/>
    </row>
    <row r="18" spans="1:49" ht="128.25" customHeight="1" x14ac:dyDescent="0.25">
      <c r="A18" s="789"/>
      <c r="B18" s="789"/>
      <c r="C18" s="789"/>
      <c r="D18" s="76" t="s">
        <v>19</v>
      </c>
      <c r="E18" s="76" t="s">
        <v>20</v>
      </c>
      <c r="F18" s="76" t="s">
        <v>19</v>
      </c>
      <c r="G18" s="76" t="s">
        <v>20</v>
      </c>
      <c r="H18" s="76" t="s">
        <v>19</v>
      </c>
      <c r="I18" s="76" t="s">
        <v>20</v>
      </c>
      <c r="J18" s="76" t="s">
        <v>19</v>
      </c>
      <c r="K18" s="76" t="s">
        <v>20</v>
      </c>
      <c r="L18" s="76" t="s">
        <v>19</v>
      </c>
      <c r="M18" s="76" t="s">
        <v>20</v>
      </c>
      <c r="N18" s="76" t="s">
        <v>19</v>
      </c>
      <c r="O18" s="76" t="s">
        <v>20</v>
      </c>
      <c r="P18" s="76" t="s">
        <v>19</v>
      </c>
      <c r="Q18" s="76" t="s">
        <v>20</v>
      </c>
      <c r="R18" s="76" t="s">
        <v>19</v>
      </c>
      <c r="S18" s="76" t="s">
        <v>20</v>
      </c>
      <c r="T18" s="76" t="s">
        <v>19</v>
      </c>
      <c r="U18" s="76" t="s">
        <v>20</v>
      </c>
      <c r="V18" s="76" t="s">
        <v>19</v>
      </c>
      <c r="W18" s="76" t="s">
        <v>20</v>
      </c>
      <c r="X18" s="76" t="s">
        <v>19</v>
      </c>
      <c r="Y18" s="76" t="s">
        <v>20</v>
      </c>
      <c r="Z18" s="76" t="s">
        <v>19</v>
      </c>
      <c r="AA18" s="76" t="s">
        <v>20</v>
      </c>
      <c r="AB18" s="76" t="s">
        <v>19</v>
      </c>
      <c r="AC18" s="76" t="s">
        <v>20</v>
      </c>
      <c r="AD18" s="76" t="s">
        <v>19</v>
      </c>
      <c r="AE18" s="76" t="s">
        <v>20</v>
      </c>
      <c r="AF18" s="76" t="s">
        <v>19</v>
      </c>
      <c r="AG18" s="76" t="s">
        <v>20</v>
      </c>
      <c r="AH18" s="76" t="s">
        <v>19</v>
      </c>
      <c r="AI18" s="76" t="s">
        <v>20</v>
      </c>
      <c r="AJ18" s="76" t="s">
        <v>19</v>
      </c>
      <c r="AK18" s="76" t="s">
        <v>20</v>
      </c>
      <c r="AL18" s="76" t="s">
        <v>19</v>
      </c>
      <c r="AM18" s="76" t="s">
        <v>20</v>
      </c>
      <c r="AN18" s="76" t="s">
        <v>19</v>
      </c>
      <c r="AO18" s="76" t="s">
        <v>20</v>
      </c>
      <c r="AP18" s="76" t="s">
        <v>19</v>
      </c>
      <c r="AQ18" s="76" t="s">
        <v>20</v>
      </c>
      <c r="AR18" s="76" t="s">
        <v>19</v>
      </c>
      <c r="AS18" s="76" t="s">
        <v>20</v>
      </c>
      <c r="AT18" s="76" t="s">
        <v>19</v>
      </c>
      <c r="AU18" s="76" t="s">
        <v>20</v>
      </c>
      <c r="AV18" s="76" t="s">
        <v>19</v>
      </c>
      <c r="AW18" s="76" t="s">
        <v>20</v>
      </c>
    </row>
    <row r="19" spans="1:49" s="81" customFormat="1" ht="15.75" customHeight="1" x14ac:dyDescent="0.25">
      <c r="A19" s="77">
        <v>1</v>
      </c>
      <c r="B19" s="80">
        <v>2</v>
      </c>
      <c r="C19" s="80">
        <v>3</v>
      </c>
      <c r="D19" s="77" t="s">
        <v>21</v>
      </c>
      <c r="E19" s="77" t="s">
        <v>22</v>
      </c>
      <c r="F19" s="77" t="s">
        <v>23</v>
      </c>
      <c r="G19" s="77" t="s">
        <v>24</v>
      </c>
      <c r="H19" s="77" t="s">
        <v>694</v>
      </c>
      <c r="I19" s="77" t="s">
        <v>695</v>
      </c>
      <c r="J19" s="77" t="s">
        <v>696</v>
      </c>
      <c r="K19" s="77" t="s">
        <v>697</v>
      </c>
      <c r="L19" s="77" t="s">
        <v>698</v>
      </c>
      <c r="M19" s="77" t="s">
        <v>699</v>
      </c>
      <c r="N19" s="77" t="s">
        <v>700</v>
      </c>
      <c r="O19" s="77" t="s">
        <v>701</v>
      </c>
      <c r="P19" s="77" t="s">
        <v>702</v>
      </c>
      <c r="Q19" s="77" t="s">
        <v>703</v>
      </c>
      <c r="R19" s="77" t="s">
        <v>26</v>
      </c>
      <c r="S19" s="77" t="s">
        <v>27</v>
      </c>
      <c r="T19" s="77" t="s">
        <v>28</v>
      </c>
      <c r="U19" s="77" t="s">
        <v>29</v>
      </c>
      <c r="V19" s="77" t="s">
        <v>508</v>
      </c>
      <c r="W19" s="77" t="s">
        <v>709</v>
      </c>
      <c r="X19" s="77" t="s">
        <v>710</v>
      </c>
      <c r="Y19" s="77" t="s">
        <v>711</v>
      </c>
      <c r="Z19" s="77" t="s">
        <v>712</v>
      </c>
      <c r="AA19" s="77" t="s">
        <v>713</v>
      </c>
      <c r="AB19" s="77" t="s">
        <v>31</v>
      </c>
      <c r="AC19" s="77" t="s">
        <v>32</v>
      </c>
      <c r="AD19" s="77" t="s">
        <v>33</v>
      </c>
      <c r="AE19" s="77" t="s">
        <v>34</v>
      </c>
      <c r="AF19" s="77" t="s">
        <v>717</v>
      </c>
      <c r="AG19" s="77" t="s">
        <v>718</v>
      </c>
      <c r="AH19" s="77" t="s">
        <v>36</v>
      </c>
      <c r="AI19" s="77" t="s">
        <v>37</v>
      </c>
      <c r="AJ19" s="77" t="s">
        <v>38</v>
      </c>
      <c r="AK19" s="77" t="s">
        <v>39</v>
      </c>
      <c r="AL19" s="77" t="s">
        <v>40</v>
      </c>
      <c r="AM19" s="77" t="s">
        <v>41</v>
      </c>
      <c r="AN19" s="77" t="s">
        <v>42</v>
      </c>
      <c r="AO19" s="77" t="s">
        <v>43</v>
      </c>
      <c r="AP19" s="77" t="s">
        <v>723</v>
      </c>
      <c r="AQ19" s="77" t="s">
        <v>724</v>
      </c>
      <c r="AR19" s="77" t="s">
        <v>44</v>
      </c>
      <c r="AS19" s="77" t="s">
        <v>45</v>
      </c>
      <c r="AT19" s="77" t="s">
        <v>46</v>
      </c>
      <c r="AU19" s="77" t="s">
        <v>47</v>
      </c>
      <c r="AV19" s="77" t="s">
        <v>48</v>
      </c>
      <c r="AW19" s="77" t="s">
        <v>49</v>
      </c>
    </row>
    <row r="20" spans="1:49" s="84" customFormat="1" ht="33" customHeight="1" x14ac:dyDescent="0.25">
      <c r="A20" s="82" t="s">
        <v>672</v>
      </c>
      <c r="B20" s="83" t="s">
        <v>680</v>
      </c>
      <c r="C20" s="71" t="s">
        <v>684</v>
      </c>
      <c r="D20" s="71" t="str">
        <f>IF(SUM(D21:D23)=0,"нд",SUM(D21:D23))</f>
        <v>нд</v>
      </c>
      <c r="E20" s="71" t="str">
        <f t="shared" ref="E20:AW20" si="0">IF(SUM(E21:E23)=0,"нд",SUM(E21:E23))</f>
        <v>нд</v>
      </c>
      <c r="F20" s="71" t="str">
        <f t="shared" si="0"/>
        <v>нд</v>
      </c>
      <c r="G20" s="71" t="str">
        <f t="shared" si="0"/>
        <v>нд</v>
      </c>
      <c r="H20" s="71" t="str">
        <f t="shared" si="0"/>
        <v>нд</v>
      </c>
      <c r="I20" s="71" t="str">
        <f t="shared" si="0"/>
        <v>нд</v>
      </c>
      <c r="J20" s="71" t="str">
        <f t="shared" si="0"/>
        <v>нд</v>
      </c>
      <c r="K20" s="71" t="str">
        <f t="shared" si="0"/>
        <v>нд</v>
      </c>
      <c r="L20" s="71" t="str">
        <f t="shared" si="0"/>
        <v>нд</v>
      </c>
      <c r="M20" s="71" t="str">
        <f t="shared" si="0"/>
        <v>нд</v>
      </c>
      <c r="N20" s="71" t="str">
        <f t="shared" si="0"/>
        <v>нд</v>
      </c>
      <c r="O20" s="71" t="str">
        <f t="shared" si="0"/>
        <v>нд</v>
      </c>
      <c r="P20" s="71" t="str">
        <f t="shared" si="0"/>
        <v>нд</v>
      </c>
      <c r="Q20" s="71" t="str">
        <f t="shared" si="0"/>
        <v>нд</v>
      </c>
      <c r="R20" s="71" t="str">
        <f t="shared" si="0"/>
        <v>нд</v>
      </c>
      <c r="S20" s="71" t="str">
        <f t="shared" si="0"/>
        <v>нд</v>
      </c>
      <c r="T20" s="71" t="str">
        <f t="shared" si="0"/>
        <v>нд</v>
      </c>
      <c r="U20" s="71" t="str">
        <f t="shared" si="0"/>
        <v>нд</v>
      </c>
      <c r="V20" s="71" t="str">
        <f t="shared" si="0"/>
        <v>нд</v>
      </c>
      <c r="W20" s="71" t="str">
        <f t="shared" si="0"/>
        <v>нд</v>
      </c>
      <c r="X20" s="71" t="str">
        <f t="shared" si="0"/>
        <v>нд</v>
      </c>
      <c r="Y20" s="71" t="str">
        <f t="shared" si="0"/>
        <v>нд</v>
      </c>
      <c r="Z20" s="71" t="str">
        <f t="shared" si="0"/>
        <v>нд</v>
      </c>
      <c r="AA20" s="71" t="str">
        <f t="shared" si="0"/>
        <v>нд</v>
      </c>
      <c r="AB20" s="71" t="str">
        <f t="shared" si="0"/>
        <v>нд</v>
      </c>
      <c r="AC20" s="71" t="str">
        <f t="shared" si="0"/>
        <v>нд</v>
      </c>
      <c r="AD20" s="71" t="str">
        <f t="shared" si="0"/>
        <v>нд</v>
      </c>
      <c r="AE20" s="71" t="str">
        <f t="shared" si="0"/>
        <v>нд</v>
      </c>
      <c r="AF20" s="71" t="str">
        <f t="shared" si="0"/>
        <v>нд</v>
      </c>
      <c r="AG20" s="71" t="str">
        <f t="shared" si="0"/>
        <v>нд</v>
      </c>
      <c r="AH20" s="71" t="str">
        <f t="shared" si="0"/>
        <v>нд</v>
      </c>
      <c r="AI20" s="71" t="str">
        <f t="shared" si="0"/>
        <v>нд</v>
      </c>
      <c r="AJ20" s="71" t="str">
        <f t="shared" si="0"/>
        <v>нд</v>
      </c>
      <c r="AK20" s="71" t="str">
        <f t="shared" si="0"/>
        <v>нд</v>
      </c>
      <c r="AL20" s="71" t="str">
        <f t="shared" si="0"/>
        <v>нд</v>
      </c>
      <c r="AM20" s="71" t="str">
        <f t="shared" si="0"/>
        <v>нд</v>
      </c>
      <c r="AN20" s="71" t="str">
        <f t="shared" si="0"/>
        <v>нд</v>
      </c>
      <c r="AO20" s="71" t="str">
        <f t="shared" si="0"/>
        <v>нд</v>
      </c>
      <c r="AP20" s="71" t="str">
        <f t="shared" si="0"/>
        <v>нд</v>
      </c>
      <c r="AQ20" s="71" t="str">
        <f t="shared" si="0"/>
        <v>нд</v>
      </c>
      <c r="AR20" s="71" t="str">
        <f t="shared" si="0"/>
        <v>нд</v>
      </c>
      <c r="AS20" s="71">
        <f t="shared" si="0"/>
        <v>12.345924856666668</v>
      </c>
      <c r="AT20" s="71" t="str">
        <f t="shared" si="0"/>
        <v>нд</v>
      </c>
      <c r="AU20" s="71" t="str">
        <f t="shared" si="0"/>
        <v>нд</v>
      </c>
      <c r="AV20" s="71" t="str">
        <f t="shared" si="0"/>
        <v>нд</v>
      </c>
      <c r="AW20" s="71" t="str">
        <f t="shared" si="0"/>
        <v>нд</v>
      </c>
    </row>
    <row r="21" spans="1:49" s="84" customFormat="1" ht="33" customHeight="1" x14ac:dyDescent="0.25">
      <c r="A21" s="82" t="s">
        <v>673</v>
      </c>
      <c r="B21" s="83" t="s">
        <v>681</v>
      </c>
      <c r="C21" s="71" t="s">
        <v>684</v>
      </c>
      <c r="D21" s="71" t="str">
        <f>IF(D26=0,"нд",D26)</f>
        <v>нд</v>
      </c>
      <c r="E21" s="71" t="str">
        <f t="shared" ref="E21:AW21" si="1">IF(E26=0,"нд",E26)</f>
        <v>нд</v>
      </c>
      <c r="F21" s="71" t="str">
        <f t="shared" si="1"/>
        <v>нд</v>
      </c>
      <c r="G21" s="71" t="str">
        <f t="shared" si="1"/>
        <v>нд</v>
      </c>
      <c r="H21" s="71" t="str">
        <f t="shared" si="1"/>
        <v>нд</v>
      </c>
      <c r="I21" s="71" t="str">
        <f t="shared" si="1"/>
        <v>нд</v>
      </c>
      <c r="J21" s="71" t="str">
        <f t="shared" si="1"/>
        <v>нд</v>
      </c>
      <c r="K21" s="71" t="str">
        <f t="shared" si="1"/>
        <v>нд</v>
      </c>
      <c r="L21" s="71" t="str">
        <f t="shared" si="1"/>
        <v>нд</v>
      </c>
      <c r="M21" s="71" t="str">
        <f t="shared" si="1"/>
        <v>нд</v>
      </c>
      <c r="N21" s="71" t="str">
        <f t="shared" si="1"/>
        <v>нд</v>
      </c>
      <c r="O21" s="71" t="str">
        <f t="shared" si="1"/>
        <v>нд</v>
      </c>
      <c r="P21" s="71" t="str">
        <f t="shared" si="1"/>
        <v>нд</v>
      </c>
      <c r="Q21" s="71" t="str">
        <f t="shared" si="1"/>
        <v>нд</v>
      </c>
      <c r="R21" s="71" t="str">
        <f t="shared" si="1"/>
        <v>нд</v>
      </c>
      <c r="S21" s="71" t="str">
        <f t="shared" si="1"/>
        <v>нд</v>
      </c>
      <c r="T21" s="71" t="str">
        <f t="shared" si="1"/>
        <v>нд</v>
      </c>
      <c r="U21" s="71" t="str">
        <f t="shared" si="1"/>
        <v>нд</v>
      </c>
      <c r="V21" s="71" t="str">
        <f t="shared" si="1"/>
        <v>нд</v>
      </c>
      <c r="W21" s="71" t="str">
        <f t="shared" si="1"/>
        <v>нд</v>
      </c>
      <c r="X21" s="71" t="str">
        <f t="shared" si="1"/>
        <v>нд</v>
      </c>
      <c r="Y21" s="71" t="str">
        <f t="shared" si="1"/>
        <v>нд</v>
      </c>
      <c r="Z21" s="71" t="str">
        <f t="shared" si="1"/>
        <v>нд</v>
      </c>
      <c r="AA21" s="71" t="str">
        <f t="shared" si="1"/>
        <v>нд</v>
      </c>
      <c r="AB21" s="71" t="str">
        <f t="shared" si="1"/>
        <v>нд</v>
      </c>
      <c r="AC21" s="71" t="str">
        <f t="shared" si="1"/>
        <v>нд</v>
      </c>
      <c r="AD21" s="71" t="str">
        <f t="shared" si="1"/>
        <v>нд</v>
      </c>
      <c r="AE21" s="71" t="str">
        <f t="shared" si="1"/>
        <v>нд</v>
      </c>
      <c r="AF21" s="71" t="str">
        <f t="shared" si="1"/>
        <v>нд</v>
      </c>
      <c r="AG21" s="71" t="str">
        <f t="shared" si="1"/>
        <v>нд</v>
      </c>
      <c r="AH21" s="71" t="str">
        <f t="shared" si="1"/>
        <v>нд</v>
      </c>
      <c r="AI21" s="71" t="str">
        <f t="shared" si="1"/>
        <v>нд</v>
      </c>
      <c r="AJ21" s="71" t="str">
        <f t="shared" si="1"/>
        <v>нд</v>
      </c>
      <c r="AK21" s="71" t="str">
        <f t="shared" si="1"/>
        <v>нд</v>
      </c>
      <c r="AL21" s="71" t="str">
        <f t="shared" si="1"/>
        <v>нд</v>
      </c>
      <c r="AM21" s="71" t="str">
        <f t="shared" si="1"/>
        <v>нд</v>
      </c>
      <c r="AN21" s="71" t="str">
        <f t="shared" si="1"/>
        <v>нд</v>
      </c>
      <c r="AO21" s="71" t="str">
        <f t="shared" si="1"/>
        <v>нд</v>
      </c>
      <c r="AP21" s="71" t="str">
        <f t="shared" si="1"/>
        <v>нд</v>
      </c>
      <c r="AQ21" s="71" t="str">
        <f t="shared" si="1"/>
        <v>нд</v>
      </c>
      <c r="AR21" s="71" t="str">
        <f t="shared" si="1"/>
        <v>нд</v>
      </c>
      <c r="AS21" s="71" t="str">
        <f t="shared" si="1"/>
        <v>нд</v>
      </c>
      <c r="AT21" s="71" t="str">
        <f t="shared" si="1"/>
        <v>нд</v>
      </c>
      <c r="AU21" s="71" t="str">
        <f t="shared" si="1"/>
        <v>нд</v>
      </c>
      <c r="AV21" s="71" t="str">
        <f t="shared" si="1"/>
        <v>нд</v>
      </c>
      <c r="AW21" s="71" t="str">
        <f t="shared" si="1"/>
        <v>нд</v>
      </c>
    </row>
    <row r="22" spans="1:49" s="84" customFormat="1" ht="33" customHeight="1" x14ac:dyDescent="0.25">
      <c r="A22" s="82" t="s">
        <v>674</v>
      </c>
      <c r="B22" s="83" t="s">
        <v>679</v>
      </c>
      <c r="C22" s="71" t="s">
        <v>684</v>
      </c>
      <c r="D22" s="71" t="str">
        <f>IF(D30=0,"нд",D30)</f>
        <v>нд</v>
      </c>
      <c r="E22" s="71" t="str">
        <f t="shared" ref="E22:AW22" si="2">IF(E30=0,"нд",E30)</f>
        <v>нд</v>
      </c>
      <c r="F22" s="71" t="str">
        <f t="shared" si="2"/>
        <v>нд</v>
      </c>
      <c r="G22" s="71" t="str">
        <f t="shared" si="2"/>
        <v>нд</v>
      </c>
      <c r="H22" s="71" t="str">
        <f t="shared" si="2"/>
        <v>нд</v>
      </c>
      <c r="I22" s="71" t="str">
        <f t="shared" si="2"/>
        <v>нд</v>
      </c>
      <c r="J22" s="71" t="str">
        <f t="shared" si="2"/>
        <v>нд</v>
      </c>
      <c r="K22" s="71" t="str">
        <f t="shared" si="2"/>
        <v>нд</v>
      </c>
      <c r="L22" s="71" t="str">
        <f t="shared" si="2"/>
        <v>нд</v>
      </c>
      <c r="M22" s="71" t="str">
        <f t="shared" si="2"/>
        <v>нд</v>
      </c>
      <c r="N22" s="71" t="str">
        <f t="shared" si="2"/>
        <v>нд</v>
      </c>
      <c r="O22" s="71" t="str">
        <f t="shared" si="2"/>
        <v>нд</v>
      </c>
      <c r="P22" s="71" t="str">
        <f t="shared" si="2"/>
        <v>нд</v>
      </c>
      <c r="Q22" s="71" t="str">
        <f t="shared" si="2"/>
        <v>нд</v>
      </c>
      <c r="R22" s="71" t="str">
        <f t="shared" si="2"/>
        <v>нд</v>
      </c>
      <c r="S22" s="71" t="str">
        <f t="shared" si="2"/>
        <v>нд</v>
      </c>
      <c r="T22" s="71" t="str">
        <f t="shared" si="2"/>
        <v>нд</v>
      </c>
      <c r="U22" s="71" t="str">
        <f t="shared" si="2"/>
        <v>нд</v>
      </c>
      <c r="V22" s="71" t="str">
        <f t="shared" si="2"/>
        <v>нд</v>
      </c>
      <c r="W22" s="71" t="str">
        <f t="shared" si="2"/>
        <v>нд</v>
      </c>
      <c r="X22" s="71" t="str">
        <f t="shared" si="2"/>
        <v>нд</v>
      </c>
      <c r="Y22" s="71" t="str">
        <f t="shared" si="2"/>
        <v>нд</v>
      </c>
      <c r="Z22" s="71" t="str">
        <f t="shared" si="2"/>
        <v>нд</v>
      </c>
      <c r="AA22" s="71" t="str">
        <f t="shared" si="2"/>
        <v>нд</v>
      </c>
      <c r="AB22" s="71" t="str">
        <f t="shared" si="2"/>
        <v>нд</v>
      </c>
      <c r="AC22" s="71" t="str">
        <f t="shared" si="2"/>
        <v>нд</v>
      </c>
      <c r="AD22" s="71" t="str">
        <f t="shared" si="2"/>
        <v>нд</v>
      </c>
      <c r="AE22" s="71" t="str">
        <f t="shared" si="2"/>
        <v>нд</v>
      </c>
      <c r="AF22" s="71" t="str">
        <f t="shared" si="2"/>
        <v>нд</v>
      </c>
      <c r="AG22" s="71" t="str">
        <f t="shared" si="2"/>
        <v>нд</v>
      </c>
      <c r="AH22" s="71" t="str">
        <f t="shared" si="2"/>
        <v>нд</v>
      </c>
      <c r="AI22" s="71" t="str">
        <f t="shared" si="2"/>
        <v>нд</v>
      </c>
      <c r="AJ22" s="71" t="str">
        <f t="shared" si="2"/>
        <v>нд</v>
      </c>
      <c r="AK22" s="71" t="str">
        <f t="shared" si="2"/>
        <v>нд</v>
      </c>
      <c r="AL22" s="71" t="str">
        <f t="shared" si="2"/>
        <v>нд</v>
      </c>
      <c r="AM22" s="71" t="str">
        <f t="shared" si="2"/>
        <v>нд</v>
      </c>
      <c r="AN22" s="71" t="str">
        <f t="shared" si="2"/>
        <v>нд</v>
      </c>
      <c r="AO22" s="71" t="str">
        <f t="shared" si="2"/>
        <v>нд</v>
      </c>
      <c r="AP22" s="71" t="str">
        <f t="shared" si="2"/>
        <v>нд</v>
      </c>
      <c r="AQ22" s="71" t="str">
        <f t="shared" si="2"/>
        <v>нд</v>
      </c>
      <c r="AR22" s="71" t="str">
        <f t="shared" si="2"/>
        <v>нд</v>
      </c>
      <c r="AS22" s="71" t="str">
        <f t="shared" si="2"/>
        <v>нд</v>
      </c>
      <c r="AT22" s="71" t="str">
        <f t="shared" si="2"/>
        <v>нд</v>
      </c>
      <c r="AU22" s="71" t="str">
        <f t="shared" si="2"/>
        <v>нд</v>
      </c>
      <c r="AV22" s="71" t="str">
        <f t="shared" si="2"/>
        <v>нд</v>
      </c>
      <c r="AW22" s="71" t="str">
        <f t="shared" si="2"/>
        <v>нд</v>
      </c>
    </row>
    <row r="23" spans="1:49" s="84" customFormat="1" ht="33" customHeight="1" x14ac:dyDescent="0.25">
      <c r="A23" s="82" t="s">
        <v>667</v>
      </c>
      <c r="B23" s="83" t="s">
        <v>682</v>
      </c>
      <c r="C23" s="71" t="s">
        <v>684</v>
      </c>
      <c r="D23" s="71" t="str">
        <f>IF(D32=0,"нд",D32)</f>
        <v>нд</v>
      </c>
      <c r="E23" s="71" t="str">
        <f t="shared" ref="E23:AW23" si="3">IF(E32=0,"нд",E32)</f>
        <v>нд</v>
      </c>
      <c r="F23" s="71" t="str">
        <f t="shared" si="3"/>
        <v>нд</v>
      </c>
      <c r="G23" s="71" t="str">
        <f t="shared" si="3"/>
        <v>нд</v>
      </c>
      <c r="H23" s="71" t="str">
        <f t="shared" si="3"/>
        <v>нд</v>
      </c>
      <c r="I23" s="71" t="str">
        <f t="shared" si="3"/>
        <v>нд</v>
      </c>
      <c r="J23" s="71" t="str">
        <f t="shared" si="3"/>
        <v>нд</v>
      </c>
      <c r="K23" s="71" t="str">
        <f t="shared" si="3"/>
        <v>нд</v>
      </c>
      <c r="L23" s="71" t="str">
        <f t="shared" si="3"/>
        <v>нд</v>
      </c>
      <c r="M23" s="71" t="str">
        <f t="shared" si="3"/>
        <v>нд</v>
      </c>
      <c r="N23" s="71" t="str">
        <f t="shared" si="3"/>
        <v>нд</v>
      </c>
      <c r="O23" s="71" t="str">
        <f t="shared" si="3"/>
        <v>нд</v>
      </c>
      <c r="P23" s="71" t="str">
        <f t="shared" si="3"/>
        <v>нд</v>
      </c>
      <c r="Q23" s="71" t="str">
        <f t="shared" si="3"/>
        <v>нд</v>
      </c>
      <c r="R23" s="71" t="str">
        <f t="shared" si="3"/>
        <v>нд</v>
      </c>
      <c r="S23" s="71" t="str">
        <f t="shared" si="3"/>
        <v>нд</v>
      </c>
      <c r="T23" s="71" t="str">
        <f t="shared" si="3"/>
        <v>нд</v>
      </c>
      <c r="U23" s="71" t="str">
        <f t="shared" si="3"/>
        <v>нд</v>
      </c>
      <c r="V23" s="71" t="str">
        <f t="shared" si="3"/>
        <v>нд</v>
      </c>
      <c r="W23" s="71" t="str">
        <f t="shared" si="3"/>
        <v>нд</v>
      </c>
      <c r="X23" s="71" t="str">
        <f t="shared" si="3"/>
        <v>нд</v>
      </c>
      <c r="Y23" s="71" t="str">
        <f t="shared" si="3"/>
        <v>нд</v>
      </c>
      <c r="Z23" s="71" t="str">
        <f t="shared" si="3"/>
        <v>нд</v>
      </c>
      <c r="AA23" s="71" t="str">
        <f t="shared" si="3"/>
        <v>нд</v>
      </c>
      <c r="AB23" s="71" t="str">
        <f t="shared" si="3"/>
        <v>нд</v>
      </c>
      <c r="AC23" s="71" t="str">
        <f t="shared" si="3"/>
        <v>нд</v>
      </c>
      <c r="AD23" s="71" t="str">
        <f t="shared" si="3"/>
        <v>нд</v>
      </c>
      <c r="AE23" s="71" t="str">
        <f t="shared" si="3"/>
        <v>нд</v>
      </c>
      <c r="AF23" s="71" t="str">
        <f t="shared" si="3"/>
        <v>нд</v>
      </c>
      <c r="AG23" s="71" t="str">
        <f t="shared" si="3"/>
        <v>нд</v>
      </c>
      <c r="AH23" s="71" t="str">
        <f t="shared" si="3"/>
        <v>нд</v>
      </c>
      <c r="AI23" s="71" t="str">
        <f t="shared" si="3"/>
        <v>нд</v>
      </c>
      <c r="AJ23" s="71" t="str">
        <f t="shared" si="3"/>
        <v>нд</v>
      </c>
      <c r="AK23" s="71" t="str">
        <f t="shared" si="3"/>
        <v>нд</v>
      </c>
      <c r="AL23" s="71" t="str">
        <f t="shared" si="3"/>
        <v>нд</v>
      </c>
      <c r="AM23" s="71" t="str">
        <f t="shared" si="3"/>
        <v>нд</v>
      </c>
      <c r="AN23" s="71" t="str">
        <f t="shared" si="3"/>
        <v>нд</v>
      </c>
      <c r="AO23" s="71" t="str">
        <f t="shared" si="3"/>
        <v>нд</v>
      </c>
      <c r="AP23" s="71" t="str">
        <f t="shared" si="3"/>
        <v>нд</v>
      </c>
      <c r="AQ23" s="71" t="str">
        <f t="shared" si="3"/>
        <v>нд</v>
      </c>
      <c r="AR23" s="71" t="str">
        <f t="shared" si="3"/>
        <v>нд</v>
      </c>
      <c r="AS23" s="71">
        <f t="shared" si="3"/>
        <v>12.345924856666668</v>
      </c>
      <c r="AT23" s="71" t="str">
        <f t="shared" si="3"/>
        <v>нд</v>
      </c>
      <c r="AU23" s="71" t="str">
        <f t="shared" si="3"/>
        <v>нд</v>
      </c>
      <c r="AV23" s="71" t="str">
        <f t="shared" si="3"/>
        <v>нд</v>
      </c>
      <c r="AW23" s="71" t="str">
        <f t="shared" si="3"/>
        <v>нд</v>
      </c>
    </row>
    <row r="24" spans="1:49" s="86" customFormat="1" ht="3" customHeight="1"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row>
    <row r="25" spans="1:49" s="84" customFormat="1" ht="33" customHeight="1" x14ac:dyDescent="0.25">
      <c r="A25" s="82" t="s">
        <v>671</v>
      </c>
      <c r="B25" s="83" t="s">
        <v>887</v>
      </c>
      <c r="C25" s="71" t="s">
        <v>684</v>
      </c>
      <c r="D25" s="71" t="str">
        <f t="shared" ref="D25:AW25" si="4">IF(SUM(D26,D30,D32)=0,"нд",SUM(D26,D30,D32))</f>
        <v>нд</v>
      </c>
      <c r="E25" s="71" t="str">
        <f t="shared" si="4"/>
        <v>нд</v>
      </c>
      <c r="F25" s="71" t="str">
        <f t="shared" si="4"/>
        <v>нд</v>
      </c>
      <c r="G25" s="71" t="str">
        <f t="shared" si="4"/>
        <v>нд</v>
      </c>
      <c r="H25" s="71" t="str">
        <f t="shared" si="4"/>
        <v>нд</v>
      </c>
      <c r="I25" s="71" t="str">
        <f t="shared" si="4"/>
        <v>нд</v>
      </c>
      <c r="J25" s="71" t="str">
        <f t="shared" si="4"/>
        <v>нд</v>
      </c>
      <c r="K25" s="71" t="str">
        <f t="shared" si="4"/>
        <v>нд</v>
      </c>
      <c r="L25" s="71" t="str">
        <f t="shared" si="4"/>
        <v>нд</v>
      </c>
      <c r="M25" s="71" t="str">
        <f t="shared" si="4"/>
        <v>нд</v>
      </c>
      <c r="N25" s="71" t="str">
        <f t="shared" si="4"/>
        <v>нд</v>
      </c>
      <c r="O25" s="71" t="str">
        <f t="shared" si="4"/>
        <v>нд</v>
      </c>
      <c r="P25" s="71" t="str">
        <f t="shared" si="4"/>
        <v>нд</v>
      </c>
      <c r="Q25" s="71" t="str">
        <f t="shared" si="4"/>
        <v>нд</v>
      </c>
      <c r="R25" s="71" t="str">
        <f t="shared" si="4"/>
        <v>нд</v>
      </c>
      <c r="S25" s="71" t="str">
        <f t="shared" si="4"/>
        <v>нд</v>
      </c>
      <c r="T25" s="71" t="str">
        <f t="shared" si="4"/>
        <v>нд</v>
      </c>
      <c r="U25" s="71" t="str">
        <f t="shared" si="4"/>
        <v>нд</v>
      </c>
      <c r="V25" s="71" t="str">
        <f t="shared" si="4"/>
        <v>нд</v>
      </c>
      <c r="W25" s="71" t="str">
        <f t="shared" si="4"/>
        <v>нд</v>
      </c>
      <c r="X25" s="71" t="str">
        <f t="shared" si="4"/>
        <v>нд</v>
      </c>
      <c r="Y25" s="71" t="str">
        <f t="shared" si="4"/>
        <v>нд</v>
      </c>
      <c r="Z25" s="71" t="str">
        <f t="shared" si="4"/>
        <v>нд</v>
      </c>
      <c r="AA25" s="71" t="str">
        <f t="shared" si="4"/>
        <v>нд</v>
      </c>
      <c r="AB25" s="71" t="str">
        <f t="shared" si="4"/>
        <v>нд</v>
      </c>
      <c r="AC25" s="71" t="str">
        <f t="shared" si="4"/>
        <v>нд</v>
      </c>
      <c r="AD25" s="71" t="str">
        <f t="shared" si="4"/>
        <v>нд</v>
      </c>
      <c r="AE25" s="71" t="str">
        <f t="shared" si="4"/>
        <v>нд</v>
      </c>
      <c r="AF25" s="71" t="str">
        <f t="shared" si="4"/>
        <v>нд</v>
      </c>
      <c r="AG25" s="71" t="str">
        <f t="shared" si="4"/>
        <v>нд</v>
      </c>
      <c r="AH25" s="71" t="str">
        <f t="shared" si="4"/>
        <v>нд</v>
      </c>
      <c r="AI25" s="71" t="str">
        <f t="shared" si="4"/>
        <v>нд</v>
      </c>
      <c r="AJ25" s="71" t="str">
        <f t="shared" si="4"/>
        <v>нд</v>
      </c>
      <c r="AK25" s="71" t="str">
        <f t="shared" si="4"/>
        <v>нд</v>
      </c>
      <c r="AL25" s="71" t="str">
        <f t="shared" si="4"/>
        <v>нд</v>
      </c>
      <c r="AM25" s="71" t="str">
        <f t="shared" si="4"/>
        <v>нд</v>
      </c>
      <c r="AN25" s="71" t="str">
        <f t="shared" si="4"/>
        <v>нд</v>
      </c>
      <c r="AO25" s="71" t="str">
        <f t="shared" si="4"/>
        <v>нд</v>
      </c>
      <c r="AP25" s="71" t="str">
        <f t="shared" si="4"/>
        <v>нд</v>
      </c>
      <c r="AQ25" s="71" t="str">
        <f t="shared" si="4"/>
        <v>нд</v>
      </c>
      <c r="AR25" s="71" t="str">
        <f t="shared" si="4"/>
        <v>нд</v>
      </c>
      <c r="AS25" s="71">
        <f t="shared" si="4"/>
        <v>12.345924856666668</v>
      </c>
      <c r="AT25" s="71" t="str">
        <f t="shared" si="4"/>
        <v>нд</v>
      </c>
      <c r="AU25" s="71" t="str">
        <f t="shared" si="4"/>
        <v>нд</v>
      </c>
      <c r="AV25" s="71" t="str">
        <f t="shared" si="4"/>
        <v>нд</v>
      </c>
      <c r="AW25" s="71" t="str">
        <f t="shared" si="4"/>
        <v>нд</v>
      </c>
    </row>
    <row r="26" spans="1:49" s="84" customFormat="1" ht="33" customHeight="1" x14ac:dyDescent="0.25">
      <c r="A26" s="82" t="s">
        <v>535</v>
      </c>
      <c r="B26" s="83" t="s">
        <v>621</v>
      </c>
      <c r="C26" s="71" t="s">
        <v>684</v>
      </c>
      <c r="D26" s="71" t="str">
        <f>IF(SUM(D27)=0,"нд",SUM(D27))</f>
        <v>нд</v>
      </c>
      <c r="E26" s="71" t="str">
        <f t="shared" ref="E26:AW27" si="5">IF(SUM(E27)=0,"нд",SUM(E27))</f>
        <v>нд</v>
      </c>
      <c r="F26" s="71" t="str">
        <f t="shared" si="5"/>
        <v>нд</v>
      </c>
      <c r="G26" s="71" t="str">
        <f t="shared" si="5"/>
        <v>нд</v>
      </c>
      <c r="H26" s="71" t="str">
        <f t="shared" si="5"/>
        <v>нд</v>
      </c>
      <c r="I26" s="71" t="str">
        <f t="shared" si="5"/>
        <v>нд</v>
      </c>
      <c r="J26" s="71" t="str">
        <f t="shared" si="5"/>
        <v>нд</v>
      </c>
      <c r="K26" s="71" t="str">
        <f t="shared" si="5"/>
        <v>нд</v>
      </c>
      <c r="L26" s="71" t="str">
        <f t="shared" si="5"/>
        <v>нд</v>
      </c>
      <c r="M26" s="71" t="str">
        <f t="shared" si="5"/>
        <v>нд</v>
      </c>
      <c r="N26" s="71" t="str">
        <f t="shared" si="5"/>
        <v>нд</v>
      </c>
      <c r="O26" s="71" t="str">
        <f t="shared" si="5"/>
        <v>нд</v>
      </c>
      <c r="P26" s="71" t="str">
        <f t="shared" si="5"/>
        <v>нд</v>
      </c>
      <c r="Q26" s="71" t="str">
        <f t="shared" si="5"/>
        <v>нд</v>
      </c>
      <c r="R26" s="71" t="str">
        <f t="shared" si="5"/>
        <v>нд</v>
      </c>
      <c r="S26" s="71" t="str">
        <f t="shared" si="5"/>
        <v>нд</v>
      </c>
      <c r="T26" s="71" t="str">
        <f t="shared" si="5"/>
        <v>нд</v>
      </c>
      <c r="U26" s="71" t="str">
        <f t="shared" si="5"/>
        <v>нд</v>
      </c>
      <c r="V26" s="71" t="str">
        <f t="shared" si="5"/>
        <v>нд</v>
      </c>
      <c r="W26" s="71" t="str">
        <f t="shared" si="5"/>
        <v>нд</v>
      </c>
      <c r="X26" s="71" t="str">
        <f t="shared" si="5"/>
        <v>нд</v>
      </c>
      <c r="Y26" s="71" t="str">
        <f t="shared" si="5"/>
        <v>нд</v>
      </c>
      <c r="Z26" s="71" t="str">
        <f t="shared" si="5"/>
        <v>нд</v>
      </c>
      <c r="AA26" s="71" t="str">
        <f t="shared" si="5"/>
        <v>нд</v>
      </c>
      <c r="AB26" s="71" t="str">
        <f t="shared" si="5"/>
        <v>нд</v>
      </c>
      <c r="AC26" s="71" t="str">
        <f t="shared" si="5"/>
        <v>нд</v>
      </c>
      <c r="AD26" s="71" t="str">
        <f t="shared" si="5"/>
        <v>нд</v>
      </c>
      <c r="AE26" s="71" t="str">
        <f t="shared" si="5"/>
        <v>нд</v>
      </c>
      <c r="AF26" s="71" t="str">
        <f t="shared" si="5"/>
        <v>нд</v>
      </c>
      <c r="AG26" s="71" t="str">
        <f t="shared" si="5"/>
        <v>нд</v>
      </c>
      <c r="AH26" s="71" t="str">
        <f t="shared" si="5"/>
        <v>нд</v>
      </c>
      <c r="AI26" s="71" t="str">
        <f t="shared" si="5"/>
        <v>нд</v>
      </c>
      <c r="AJ26" s="71" t="str">
        <f t="shared" si="5"/>
        <v>нд</v>
      </c>
      <c r="AK26" s="71" t="str">
        <f t="shared" si="5"/>
        <v>нд</v>
      </c>
      <c r="AL26" s="71" t="str">
        <f t="shared" si="5"/>
        <v>нд</v>
      </c>
      <c r="AM26" s="71" t="str">
        <f t="shared" si="5"/>
        <v>нд</v>
      </c>
      <c r="AN26" s="71" t="str">
        <f t="shared" si="5"/>
        <v>нд</v>
      </c>
      <c r="AO26" s="71" t="str">
        <f t="shared" si="5"/>
        <v>нд</v>
      </c>
      <c r="AP26" s="71" t="str">
        <f t="shared" si="5"/>
        <v>нд</v>
      </c>
      <c r="AQ26" s="71" t="str">
        <f t="shared" si="5"/>
        <v>нд</v>
      </c>
      <c r="AR26" s="71" t="str">
        <f t="shared" si="5"/>
        <v>нд</v>
      </c>
      <c r="AS26" s="71" t="str">
        <f t="shared" si="5"/>
        <v>нд</v>
      </c>
      <c r="AT26" s="71" t="str">
        <f t="shared" si="5"/>
        <v>нд</v>
      </c>
      <c r="AU26" s="71" t="str">
        <f t="shared" si="5"/>
        <v>нд</v>
      </c>
      <c r="AV26" s="71" t="str">
        <f t="shared" si="5"/>
        <v>нд</v>
      </c>
      <c r="AW26" s="71" t="str">
        <f t="shared" si="5"/>
        <v>нд</v>
      </c>
    </row>
    <row r="27" spans="1:49" s="84" customFormat="1" ht="33" hidden="1" customHeight="1" outlineLevel="1" x14ac:dyDescent="0.25">
      <c r="A27" s="82" t="s">
        <v>675</v>
      </c>
      <c r="B27" s="83" t="s">
        <v>668</v>
      </c>
      <c r="C27" s="71" t="s">
        <v>684</v>
      </c>
      <c r="D27" s="71" t="str">
        <f t="shared" ref="D27" si="6">IF(SUM(D28)=0,"нд",SUM(D28))</f>
        <v>нд</v>
      </c>
      <c r="E27" s="71" t="str">
        <f t="shared" si="5"/>
        <v>нд</v>
      </c>
      <c r="F27" s="71" t="str">
        <f t="shared" si="5"/>
        <v>нд</v>
      </c>
      <c r="G27" s="71" t="str">
        <f t="shared" si="5"/>
        <v>нд</v>
      </c>
      <c r="H27" s="71" t="str">
        <f t="shared" si="5"/>
        <v>нд</v>
      </c>
      <c r="I27" s="71" t="str">
        <f t="shared" si="5"/>
        <v>нд</v>
      </c>
      <c r="J27" s="71" t="str">
        <f t="shared" si="5"/>
        <v>нд</v>
      </c>
      <c r="K27" s="71" t="str">
        <f t="shared" si="5"/>
        <v>нд</v>
      </c>
      <c r="L27" s="71" t="str">
        <f t="shared" si="5"/>
        <v>нд</v>
      </c>
      <c r="M27" s="71" t="str">
        <f t="shared" si="5"/>
        <v>нд</v>
      </c>
      <c r="N27" s="71" t="str">
        <f t="shared" si="5"/>
        <v>нд</v>
      </c>
      <c r="O27" s="71" t="str">
        <f t="shared" si="5"/>
        <v>нд</v>
      </c>
      <c r="P27" s="71" t="str">
        <f t="shared" si="5"/>
        <v>нд</v>
      </c>
      <c r="Q27" s="71" t="str">
        <f t="shared" si="5"/>
        <v>нд</v>
      </c>
      <c r="R27" s="71" t="str">
        <f t="shared" si="5"/>
        <v>нд</v>
      </c>
      <c r="S27" s="71" t="str">
        <f t="shared" si="5"/>
        <v>нд</v>
      </c>
      <c r="T27" s="71" t="str">
        <f t="shared" si="5"/>
        <v>нд</v>
      </c>
      <c r="U27" s="71" t="str">
        <f t="shared" si="5"/>
        <v>нд</v>
      </c>
      <c r="V27" s="71" t="str">
        <f t="shared" si="5"/>
        <v>нд</v>
      </c>
      <c r="W27" s="71" t="str">
        <f t="shared" si="5"/>
        <v>нд</v>
      </c>
      <c r="X27" s="71" t="str">
        <f t="shared" si="5"/>
        <v>нд</v>
      </c>
      <c r="Y27" s="71" t="str">
        <f t="shared" si="5"/>
        <v>нд</v>
      </c>
      <c r="Z27" s="71" t="str">
        <f t="shared" si="5"/>
        <v>нд</v>
      </c>
      <c r="AA27" s="71" t="str">
        <f t="shared" si="5"/>
        <v>нд</v>
      </c>
      <c r="AB27" s="71" t="str">
        <f t="shared" si="5"/>
        <v>нд</v>
      </c>
      <c r="AC27" s="71" t="str">
        <f t="shared" si="5"/>
        <v>нд</v>
      </c>
      <c r="AD27" s="71" t="str">
        <f t="shared" si="5"/>
        <v>нд</v>
      </c>
      <c r="AE27" s="71" t="str">
        <f t="shared" si="5"/>
        <v>нд</v>
      </c>
      <c r="AF27" s="71" t="str">
        <f t="shared" si="5"/>
        <v>нд</v>
      </c>
      <c r="AG27" s="71" t="str">
        <f t="shared" si="5"/>
        <v>нд</v>
      </c>
      <c r="AH27" s="71" t="str">
        <f t="shared" si="5"/>
        <v>нд</v>
      </c>
      <c r="AI27" s="71" t="str">
        <f t="shared" si="5"/>
        <v>нд</v>
      </c>
      <c r="AJ27" s="71" t="str">
        <f t="shared" si="5"/>
        <v>нд</v>
      </c>
      <c r="AK27" s="71" t="str">
        <f t="shared" si="5"/>
        <v>нд</v>
      </c>
      <c r="AL27" s="71" t="str">
        <f t="shared" si="5"/>
        <v>нд</v>
      </c>
      <c r="AM27" s="71" t="str">
        <f t="shared" si="5"/>
        <v>нд</v>
      </c>
      <c r="AN27" s="71" t="str">
        <f t="shared" si="5"/>
        <v>нд</v>
      </c>
      <c r="AO27" s="71" t="str">
        <f t="shared" si="5"/>
        <v>нд</v>
      </c>
      <c r="AP27" s="71" t="str">
        <f t="shared" si="5"/>
        <v>нд</v>
      </c>
      <c r="AQ27" s="71" t="str">
        <f t="shared" si="5"/>
        <v>нд</v>
      </c>
      <c r="AR27" s="71" t="str">
        <f t="shared" si="5"/>
        <v>нд</v>
      </c>
      <c r="AS27" s="71" t="str">
        <f t="shared" si="5"/>
        <v>нд</v>
      </c>
      <c r="AT27" s="71" t="str">
        <f t="shared" si="5"/>
        <v>нд</v>
      </c>
      <c r="AU27" s="71" t="str">
        <f t="shared" si="5"/>
        <v>нд</v>
      </c>
      <c r="AV27" s="71" t="str">
        <f t="shared" si="5"/>
        <v>нд</v>
      </c>
      <c r="AW27" s="71" t="str">
        <f t="shared" si="5"/>
        <v>нд</v>
      </c>
    </row>
    <row r="28" spans="1:49" s="84" customFormat="1" ht="33" hidden="1" customHeight="1" outlineLevel="1" x14ac:dyDescent="0.25">
      <c r="A28" s="82" t="s">
        <v>669</v>
      </c>
      <c r="B28" s="83" t="s">
        <v>670</v>
      </c>
      <c r="C28" s="71" t="s">
        <v>684</v>
      </c>
      <c r="D28" s="71" t="str">
        <f t="shared" ref="D28:AW28" si="7">IF(SUM(D29:D29)=0,"нд",SUM(D29:D29))</f>
        <v>нд</v>
      </c>
      <c r="E28" s="71" t="str">
        <f t="shared" si="7"/>
        <v>нд</v>
      </c>
      <c r="F28" s="71" t="str">
        <f t="shared" si="7"/>
        <v>нд</v>
      </c>
      <c r="G28" s="71" t="str">
        <f t="shared" si="7"/>
        <v>нд</v>
      </c>
      <c r="H28" s="71" t="str">
        <f t="shared" si="7"/>
        <v>нд</v>
      </c>
      <c r="I28" s="71" t="str">
        <f t="shared" si="7"/>
        <v>нд</v>
      </c>
      <c r="J28" s="71" t="str">
        <f t="shared" si="7"/>
        <v>нд</v>
      </c>
      <c r="K28" s="71" t="str">
        <f t="shared" si="7"/>
        <v>нд</v>
      </c>
      <c r="L28" s="71" t="str">
        <f t="shared" si="7"/>
        <v>нд</v>
      </c>
      <c r="M28" s="71" t="str">
        <f t="shared" si="7"/>
        <v>нд</v>
      </c>
      <c r="N28" s="71" t="str">
        <f t="shared" si="7"/>
        <v>нд</v>
      </c>
      <c r="O28" s="71" t="str">
        <f t="shared" si="7"/>
        <v>нд</v>
      </c>
      <c r="P28" s="71" t="str">
        <f t="shared" si="7"/>
        <v>нд</v>
      </c>
      <c r="Q28" s="71" t="str">
        <f t="shared" si="7"/>
        <v>нд</v>
      </c>
      <c r="R28" s="71" t="str">
        <f t="shared" si="7"/>
        <v>нд</v>
      </c>
      <c r="S28" s="71" t="str">
        <f t="shared" si="7"/>
        <v>нд</v>
      </c>
      <c r="T28" s="71" t="str">
        <f t="shared" si="7"/>
        <v>нд</v>
      </c>
      <c r="U28" s="71" t="str">
        <f t="shared" si="7"/>
        <v>нд</v>
      </c>
      <c r="V28" s="71" t="str">
        <f t="shared" si="7"/>
        <v>нд</v>
      </c>
      <c r="W28" s="71" t="str">
        <f t="shared" si="7"/>
        <v>нд</v>
      </c>
      <c r="X28" s="71" t="str">
        <f t="shared" si="7"/>
        <v>нд</v>
      </c>
      <c r="Y28" s="71" t="str">
        <f t="shared" si="7"/>
        <v>нд</v>
      </c>
      <c r="Z28" s="71" t="str">
        <f t="shared" si="7"/>
        <v>нд</v>
      </c>
      <c r="AA28" s="71" t="str">
        <f t="shared" si="7"/>
        <v>нд</v>
      </c>
      <c r="AB28" s="71" t="str">
        <f t="shared" si="7"/>
        <v>нд</v>
      </c>
      <c r="AC28" s="71" t="str">
        <f t="shared" si="7"/>
        <v>нд</v>
      </c>
      <c r="AD28" s="71" t="str">
        <f t="shared" si="7"/>
        <v>нд</v>
      </c>
      <c r="AE28" s="71" t="str">
        <f t="shared" si="7"/>
        <v>нд</v>
      </c>
      <c r="AF28" s="71" t="str">
        <f t="shared" si="7"/>
        <v>нд</v>
      </c>
      <c r="AG28" s="71" t="str">
        <f t="shared" si="7"/>
        <v>нд</v>
      </c>
      <c r="AH28" s="71" t="str">
        <f t="shared" si="7"/>
        <v>нд</v>
      </c>
      <c r="AI28" s="71" t="str">
        <f t="shared" si="7"/>
        <v>нд</v>
      </c>
      <c r="AJ28" s="71" t="str">
        <f t="shared" si="7"/>
        <v>нд</v>
      </c>
      <c r="AK28" s="71" t="str">
        <f t="shared" si="7"/>
        <v>нд</v>
      </c>
      <c r="AL28" s="71" t="str">
        <f t="shared" si="7"/>
        <v>нд</v>
      </c>
      <c r="AM28" s="71" t="str">
        <f t="shared" si="7"/>
        <v>нд</v>
      </c>
      <c r="AN28" s="71" t="str">
        <f t="shared" si="7"/>
        <v>нд</v>
      </c>
      <c r="AO28" s="71" t="str">
        <f t="shared" si="7"/>
        <v>нд</v>
      </c>
      <c r="AP28" s="71" t="str">
        <f t="shared" si="7"/>
        <v>нд</v>
      </c>
      <c r="AQ28" s="71" t="str">
        <f t="shared" si="7"/>
        <v>нд</v>
      </c>
      <c r="AR28" s="71" t="str">
        <f t="shared" si="7"/>
        <v>нд</v>
      </c>
      <c r="AS28" s="71" t="str">
        <f t="shared" si="7"/>
        <v>нд</v>
      </c>
      <c r="AT28" s="71" t="str">
        <f t="shared" si="7"/>
        <v>нд</v>
      </c>
      <c r="AU28" s="71" t="str">
        <f t="shared" si="7"/>
        <v>нд</v>
      </c>
      <c r="AV28" s="71" t="str">
        <f t="shared" si="7"/>
        <v>нд</v>
      </c>
      <c r="AW28" s="71" t="str">
        <f t="shared" si="7"/>
        <v>нд</v>
      </c>
    </row>
    <row r="29" spans="1:49" s="86" customFormat="1" ht="15.75" hidden="1" outlineLevel="1" x14ac:dyDescent="0.25">
      <c r="A29" s="85"/>
      <c r="B29" s="87"/>
      <c r="C29" s="275"/>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row>
    <row r="30" spans="1:49" s="84" customFormat="1" ht="33" customHeight="1" collapsed="1" x14ac:dyDescent="0.25">
      <c r="A30" s="82" t="s">
        <v>676</v>
      </c>
      <c r="B30" s="83" t="s">
        <v>685</v>
      </c>
      <c r="C30" s="71" t="s">
        <v>684</v>
      </c>
      <c r="D30" s="71" t="str">
        <f t="shared" ref="D30:AW30" si="8">IF(SUM(D31:D31)=0,"нд",SUM(D31:D31))</f>
        <v>нд</v>
      </c>
      <c r="E30" s="71" t="str">
        <f t="shared" si="8"/>
        <v>нд</v>
      </c>
      <c r="F30" s="71" t="str">
        <f t="shared" si="8"/>
        <v>нд</v>
      </c>
      <c r="G30" s="71" t="str">
        <f t="shared" si="8"/>
        <v>нд</v>
      </c>
      <c r="H30" s="71" t="str">
        <f t="shared" si="8"/>
        <v>нд</v>
      </c>
      <c r="I30" s="71" t="str">
        <f t="shared" si="8"/>
        <v>нд</v>
      </c>
      <c r="J30" s="71" t="str">
        <f t="shared" si="8"/>
        <v>нд</v>
      </c>
      <c r="K30" s="71" t="str">
        <f t="shared" si="8"/>
        <v>нд</v>
      </c>
      <c r="L30" s="71" t="str">
        <f t="shared" si="8"/>
        <v>нд</v>
      </c>
      <c r="M30" s="71" t="str">
        <f t="shared" si="8"/>
        <v>нд</v>
      </c>
      <c r="N30" s="71" t="str">
        <f t="shared" si="8"/>
        <v>нд</v>
      </c>
      <c r="O30" s="71" t="str">
        <f t="shared" si="8"/>
        <v>нд</v>
      </c>
      <c r="P30" s="71" t="str">
        <f t="shared" si="8"/>
        <v>нд</v>
      </c>
      <c r="Q30" s="71" t="str">
        <f t="shared" si="8"/>
        <v>нд</v>
      </c>
      <c r="R30" s="71" t="str">
        <f t="shared" si="8"/>
        <v>нд</v>
      </c>
      <c r="S30" s="71" t="str">
        <f t="shared" si="8"/>
        <v>нд</v>
      </c>
      <c r="T30" s="71" t="str">
        <f t="shared" si="8"/>
        <v>нд</v>
      </c>
      <c r="U30" s="71" t="str">
        <f t="shared" si="8"/>
        <v>нд</v>
      </c>
      <c r="V30" s="71" t="str">
        <f t="shared" si="8"/>
        <v>нд</v>
      </c>
      <c r="W30" s="71" t="str">
        <f t="shared" si="8"/>
        <v>нд</v>
      </c>
      <c r="X30" s="71" t="str">
        <f t="shared" si="8"/>
        <v>нд</v>
      </c>
      <c r="Y30" s="71" t="str">
        <f t="shared" si="8"/>
        <v>нд</v>
      </c>
      <c r="Z30" s="71" t="str">
        <f t="shared" si="8"/>
        <v>нд</v>
      </c>
      <c r="AA30" s="71" t="str">
        <f t="shared" si="8"/>
        <v>нд</v>
      </c>
      <c r="AB30" s="71" t="str">
        <f t="shared" si="8"/>
        <v>нд</v>
      </c>
      <c r="AC30" s="71" t="str">
        <f t="shared" si="8"/>
        <v>нд</v>
      </c>
      <c r="AD30" s="71" t="str">
        <f t="shared" si="8"/>
        <v>нд</v>
      </c>
      <c r="AE30" s="71" t="str">
        <f t="shared" si="8"/>
        <v>нд</v>
      </c>
      <c r="AF30" s="71" t="str">
        <f t="shared" si="8"/>
        <v>нд</v>
      </c>
      <c r="AG30" s="71" t="str">
        <f t="shared" si="8"/>
        <v>нд</v>
      </c>
      <c r="AH30" s="71" t="str">
        <f t="shared" si="8"/>
        <v>нд</v>
      </c>
      <c r="AI30" s="71" t="str">
        <f t="shared" si="8"/>
        <v>нд</v>
      </c>
      <c r="AJ30" s="71" t="str">
        <f t="shared" si="8"/>
        <v>нд</v>
      </c>
      <c r="AK30" s="71" t="str">
        <f t="shared" si="8"/>
        <v>нд</v>
      </c>
      <c r="AL30" s="71" t="str">
        <f t="shared" si="8"/>
        <v>нд</v>
      </c>
      <c r="AM30" s="71" t="str">
        <f t="shared" si="8"/>
        <v>нд</v>
      </c>
      <c r="AN30" s="71" t="str">
        <f t="shared" si="8"/>
        <v>нд</v>
      </c>
      <c r="AO30" s="71" t="str">
        <f t="shared" si="8"/>
        <v>нд</v>
      </c>
      <c r="AP30" s="71" t="str">
        <f t="shared" si="8"/>
        <v>нд</v>
      </c>
      <c r="AQ30" s="71" t="str">
        <f t="shared" si="8"/>
        <v>нд</v>
      </c>
      <c r="AR30" s="71" t="str">
        <f t="shared" si="8"/>
        <v>нд</v>
      </c>
      <c r="AS30" s="71" t="str">
        <f t="shared" si="8"/>
        <v>нд</v>
      </c>
      <c r="AT30" s="71" t="str">
        <f t="shared" si="8"/>
        <v>нд</v>
      </c>
      <c r="AU30" s="71" t="str">
        <f t="shared" si="8"/>
        <v>нд</v>
      </c>
      <c r="AV30" s="71" t="str">
        <f t="shared" si="8"/>
        <v>нд</v>
      </c>
      <c r="AW30" s="71" t="str">
        <f t="shared" si="8"/>
        <v>нд</v>
      </c>
    </row>
    <row r="31" spans="1:49" s="86" customFormat="1" ht="15.75" hidden="1" outlineLevel="1" x14ac:dyDescent="0.25">
      <c r="A31" s="85"/>
      <c r="B31" s="87"/>
      <c r="C31" s="130"/>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row>
    <row r="32" spans="1:49" s="84" customFormat="1" ht="33" customHeight="1" collapsed="1" x14ac:dyDescent="0.25">
      <c r="A32" s="82" t="s">
        <v>677</v>
      </c>
      <c r="B32" s="83" t="s">
        <v>653</v>
      </c>
      <c r="C32" s="71" t="s">
        <v>684</v>
      </c>
      <c r="D32" s="71" t="str">
        <f t="shared" ref="D32:AW32" si="9">IF(SUM(D33:D33)=0,"нд",SUM(D33:D33))</f>
        <v>нд</v>
      </c>
      <c r="E32" s="71" t="str">
        <f t="shared" si="9"/>
        <v>нд</v>
      </c>
      <c r="F32" s="71" t="str">
        <f t="shared" si="9"/>
        <v>нд</v>
      </c>
      <c r="G32" s="71" t="str">
        <f t="shared" si="9"/>
        <v>нд</v>
      </c>
      <c r="H32" s="71" t="str">
        <f t="shared" si="9"/>
        <v>нд</v>
      </c>
      <c r="I32" s="71" t="str">
        <f t="shared" si="9"/>
        <v>нд</v>
      </c>
      <c r="J32" s="71" t="str">
        <f t="shared" si="9"/>
        <v>нд</v>
      </c>
      <c r="K32" s="71" t="str">
        <f t="shared" si="9"/>
        <v>нд</v>
      </c>
      <c r="L32" s="71" t="str">
        <f t="shared" si="9"/>
        <v>нд</v>
      </c>
      <c r="M32" s="71" t="str">
        <f t="shared" si="9"/>
        <v>нд</v>
      </c>
      <c r="N32" s="71" t="str">
        <f t="shared" si="9"/>
        <v>нд</v>
      </c>
      <c r="O32" s="71" t="str">
        <f t="shared" si="9"/>
        <v>нд</v>
      </c>
      <c r="P32" s="71" t="str">
        <f t="shared" si="9"/>
        <v>нд</v>
      </c>
      <c r="Q32" s="71" t="str">
        <f t="shared" si="9"/>
        <v>нд</v>
      </c>
      <c r="R32" s="71" t="str">
        <f t="shared" si="9"/>
        <v>нд</v>
      </c>
      <c r="S32" s="71" t="str">
        <f t="shared" si="9"/>
        <v>нд</v>
      </c>
      <c r="T32" s="71" t="str">
        <f t="shared" si="9"/>
        <v>нд</v>
      </c>
      <c r="U32" s="71" t="str">
        <f t="shared" si="9"/>
        <v>нд</v>
      </c>
      <c r="V32" s="71" t="str">
        <f t="shared" si="9"/>
        <v>нд</v>
      </c>
      <c r="W32" s="71" t="str">
        <f t="shared" si="9"/>
        <v>нд</v>
      </c>
      <c r="X32" s="71" t="str">
        <f t="shared" si="9"/>
        <v>нд</v>
      </c>
      <c r="Y32" s="71" t="str">
        <f t="shared" si="9"/>
        <v>нд</v>
      </c>
      <c r="Z32" s="71" t="str">
        <f t="shared" si="9"/>
        <v>нд</v>
      </c>
      <c r="AA32" s="71" t="str">
        <f t="shared" si="9"/>
        <v>нд</v>
      </c>
      <c r="AB32" s="71" t="str">
        <f t="shared" si="9"/>
        <v>нд</v>
      </c>
      <c r="AC32" s="71" t="str">
        <f t="shared" si="9"/>
        <v>нд</v>
      </c>
      <c r="AD32" s="71" t="str">
        <f t="shared" si="9"/>
        <v>нд</v>
      </c>
      <c r="AE32" s="71" t="str">
        <f t="shared" si="9"/>
        <v>нд</v>
      </c>
      <c r="AF32" s="71" t="str">
        <f t="shared" si="9"/>
        <v>нд</v>
      </c>
      <c r="AG32" s="71" t="str">
        <f t="shared" si="9"/>
        <v>нд</v>
      </c>
      <c r="AH32" s="71" t="str">
        <f t="shared" si="9"/>
        <v>нд</v>
      </c>
      <c r="AI32" s="71" t="str">
        <f t="shared" si="9"/>
        <v>нд</v>
      </c>
      <c r="AJ32" s="71" t="str">
        <f t="shared" si="9"/>
        <v>нд</v>
      </c>
      <c r="AK32" s="71" t="str">
        <f t="shared" si="9"/>
        <v>нд</v>
      </c>
      <c r="AL32" s="71" t="str">
        <f t="shared" si="9"/>
        <v>нд</v>
      </c>
      <c r="AM32" s="71" t="str">
        <f t="shared" si="9"/>
        <v>нд</v>
      </c>
      <c r="AN32" s="71" t="str">
        <f t="shared" si="9"/>
        <v>нд</v>
      </c>
      <c r="AO32" s="71" t="str">
        <f t="shared" si="9"/>
        <v>нд</v>
      </c>
      <c r="AP32" s="71" t="str">
        <f t="shared" si="9"/>
        <v>нд</v>
      </c>
      <c r="AQ32" s="71" t="str">
        <f t="shared" si="9"/>
        <v>нд</v>
      </c>
      <c r="AR32" s="71" t="str">
        <f t="shared" si="9"/>
        <v>нд</v>
      </c>
      <c r="AS32" s="71">
        <f t="shared" si="9"/>
        <v>12.345924856666668</v>
      </c>
      <c r="AT32" s="71" t="str">
        <f t="shared" si="9"/>
        <v>нд</v>
      </c>
      <c r="AU32" s="71" t="str">
        <f t="shared" si="9"/>
        <v>нд</v>
      </c>
      <c r="AV32" s="71" t="str">
        <f t="shared" si="9"/>
        <v>нд</v>
      </c>
      <c r="AW32" s="71" t="str">
        <f t="shared" si="9"/>
        <v>нд</v>
      </c>
    </row>
    <row r="33" spans="1:49" s="86" customFormat="1" ht="31.5" x14ac:dyDescent="0.25">
      <c r="A33" s="85" t="s">
        <v>677</v>
      </c>
      <c r="B33" s="87" t="str">
        <f>'1.1'!B15</f>
        <v>Внедрение автоматизированной системы учета электрической энергии, отпущенной в адрес потребителей АО "Синтез Групп"</v>
      </c>
      <c r="C33" s="78" t="s">
        <v>877</v>
      </c>
      <c r="D33" s="78" t="s">
        <v>534</v>
      </c>
      <c r="E33" s="78" t="s">
        <v>534</v>
      </c>
      <c r="F33" s="78" t="s">
        <v>534</v>
      </c>
      <c r="G33" s="78" t="s">
        <v>534</v>
      </c>
      <c r="H33" s="78" t="s">
        <v>534</v>
      </c>
      <c r="I33" s="78" t="s">
        <v>534</v>
      </c>
      <c r="J33" s="78" t="s">
        <v>534</v>
      </c>
      <c r="K33" s="78" t="s">
        <v>534</v>
      </c>
      <c r="L33" s="78" t="s">
        <v>534</v>
      </c>
      <c r="M33" s="78" t="s">
        <v>534</v>
      </c>
      <c r="N33" s="78" t="s">
        <v>534</v>
      </c>
      <c r="O33" s="78" t="s">
        <v>534</v>
      </c>
      <c r="P33" s="78" t="s">
        <v>534</v>
      </c>
      <c r="Q33" s="78" t="s">
        <v>534</v>
      </c>
      <c r="R33" s="78" t="s">
        <v>534</v>
      </c>
      <c r="S33" s="78" t="s">
        <v>534</v>
      </c>
      <c r="T33" s="78" t="s">
        <v>534</v>
      </c>
      <c r="U33" s="78" t="s">
        <v>534</v>
      </c>
      <c r="V33" s="78" t="s">
        <v>534</v>
      </c>
      <c r="W33" s="78" t="s">
        <v>534</v>
      </c>
      <c r="X33" s="78" t="s">
        <v>534</v>
      </c>
      <c r="Y33" s="78" t="s">
        <v>534</v>
      </c>
      <c r="Z33" s="78" t="s">
        <v>534</v>
      </c>
      <c r="AA33" s="78" t="s">
        <v>534</v>
      </c>
      <c r="AB33" s="78" t="s">
        <v>534</v>
      </c>
      <c r="AC33" s="78" t="s">
        <v>534</v>
      </c>
      <c r="AD33" s="78" t="s">
        <v>534</v>
      </c>
      <c r="AE33" s="78" t="s">
        <v>534</v>
      </c>
      <c r="AF33" s="78" t="s">
        <v>534</v>
      </c>
      <c r="AG33" s="78" t="s">
        <v>534</v>
      </c>
      <c r="AH33" s="78" t="s">
        <v>534</v>
      </c>
      <c r="AI33" s="78" t="s">
        <v>534</v>
      </c>
      <c r="AJ33" s="78" t="s">
        <v>534</v>
      </c>
      <c r="AK33" s="78" t="s">
        <v>534</v>
      </c>
      <c r="AL33" s="78" t="s">
        <v>534</v>
      </c>
      <c r="AM33" s="78" t="s">
        <v>534</v>
      </c>
      <c r="AN33" s="78" t="s">
        <v>534</v>
      </c>
      <c r="AO33" s="78" t="s">
        <v>534</v>
      </c>
      <c r="AP33" s="78" t="s">
        <v>534</v>
      </c>
      <c r="AQ33" s="78" t="s">
        <v>534</v>
      </c>
      <c r="AR33" s="78" t="s">
        <v>534</v>
      </c>
      <c r="AS33" s="78">
        <f>'1.1'!S15</f>
        <v>12.345924856666668</v>
      </c>
      <c r="AT33" s="78" t="s">
        <v>534</v>
      </c>
      <c r="AU33" s="78" t="s">
        <v>534</v>
      </c>
      <c r="AV33" s="78" t="s">
        <v>534</v>
      </c>
      <c r="AW33" s="78" t="s">
        <v>534</v>
      </c>
    </row>
  </sheetData>
  <mergeCells count="42">
    <mergeCell ref="AV17:AW17"/>
    <mergeCell ref="Z17:AA17"/>
    <mergeCell ref="AB17:AC17"/>
    <mergeCell ref="AD17:AE17"/>
    <mergeCell ref="AF17:AG17"/>
    <mergeCell ref="AH17:AI17"/>
    <mergeCell ref="AJ17:AK17"/>
    <mergeCell ref="AL17:AM17"/>
    <mergeCell ref="AN17:AO17"/>
    <mergeCell ref="AP17:AQ17"/>
    <mergeCell ref="AR17:AS17"/>
    <mergeCell ref="AT17:AU17"/>
    <mergeCell ref="V17:W17"/>
    <mergeCell ref="X17:Y17"/>
    <mergeCell ref="A10:U10"/>
    <mergeCell ref="A12:U12"/>
    <mergeCell ref="A13:U13"/>
    <mergeCell ref="N17:O17"/>
    <mergeCell ref="L17:M17"/>
    <mergeCell ref="AB16:AG16"/>
    <mergeCell ref="AH16:AK16"/>
    <mergeCell ref="AL16:AQ16"/>
    <mergeCell ref="AR16:AU16"/>
    <mergeCell ref="A14:AW14"/>
    <mergeCell ref="A15:A18"/>
    <mergeCell ref="B15:B18"/>
    <mergeCell ref="C15:C18"/>
    <mergeCell ref="D15:AW15"/>
    <mergeCell ref="D16:Q16"/>
    <mergeCell ref="R16:AA16"/>
    <mergeCell ref="AV16:AW16"/>
    <mergeCell ref="D17:E17"/>
    <mergeCell ref="F17:G17"/>
    <mergeCell ref="H17:I17"/>
    <mergeCell ref="J17:K17"/>
    <mergeCell ref="A4:U4"/>
    <mergeCell ref="A5:U5"/>
    <mergeCell ref="A7:U7"/>
    <mergeCell ref="A8:U8"/>
    <mergeCell ref="P17:Q17"/>
    <mergeCell ref="R17:S17"/>
    <mergeCell ref="T17:U17"/>
  </mergeCells>
  <pageMargins left="0.39370078740157483" right="0.39370078740157483" top="0.78740157480314965" bottom="0.39370078740157483" header="0.27559055118110237" footer="0.27559055118110237"/>
  <pageSetup paperSize="8" scale="75" fitToWidth="2" orientation="landscape" horizontalDpi="300" verticalDpi="300"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pageSetUpPr fitToPage="1"/>
  </sheetPr>
  <dimension ref="A1:BJ33"/>
  <sheetViews>
    <sheetView view="pageBreakPreview" topLeftCell="K1" zoomScale="55" zoomScaleNormal="55" zoomScaleSheetLayoutView="55" workbookViewId="0">
      <selection activeCell="A6" sqref="A6:U6"/>
    </sheetView>
  </sheetViews>
  <sheetFormatPr defaultRowHeight="12" outlineLevelRow="1" x14ac:dyDescent="0.25"/>
  <cols>
    <col min="1" max="1" width="11.7109375" style="69" customWidth="1"/>
    <col min="2" max="2" width="68.5703125" style="69" customWidth="1"/>
    <col min="3" max="3" width="14.5703125" style="69" customWidth="1"/>
    <col min="4" max="49" width="9.28515625" style="69" customWidth="1"/>
    <col min="50" max="260" width="9.140625" style="69"/>
    <col min="261" max="261" width="11.140625" style="69" customWidth="1"/>
    <col min="262" max="262" width="38.7109375" style="69" customWidth="1"/>
    <col min="263" max="263" width="14.5703125" style="69" customWidth="1"/>
    <col min="264" max="305" width="9.28515625" style="69" customWidth="1"/>
    <col min="306" max="516" width="9.140625" style="69"/>
    <col min="517" max="517" width="11.140625" style="69" customWidth="1"/>
    <col min="518" max="518" width="38.7109375" style="69" customWidth="1"/>
    <col min="519" max="519" width="14.5703125" style="69" customWidth="1"/>
    <col min="520" max="561" width="9.28515625" style="69" customWidth="1"/>
    <col min="562" max="772" width="9.140625" style="69"/>
    <col min="773" max="773" width="11.140625" style="69" customWidth="1"/>
    <col min="774" max="774" width="38.7109375" style="69" customWidth="1"/>
    <col min="775" max="775" width="14.5703125" style="69" customWidth="1"/>
    <col min="776" max="817" width="9.28515625" style="69" customWidth="1"/>
    <col min="818" max="1028" width="9.140625" style="69"/>
    <col min="1029" max="1029" width="11.140625" style="69" customWidth="1"/>
    <col min="1030" max="1030" width="38.7109375" style="69" customWidth="1"/>
    <col min="1031" max="1031" width="14.5703125" style="69" customWidth="1"/>
    <col min="1032" max="1073" width="9.28515625" style="69" customWidth="1"/>
    <col min="1074" max="1284" width="9.140625" style="69"/>
    <col min="1285" max="1285" width="11.140625" style="69" customWidth="1"/>
    <col min="1286" max="1286" width="38.7109375" style="69" customWidth="1"/>
    <col min="1287" max="1287" width="14.5703125" style="69" customWidth="1"/>
    <col min="1288" max="1329" width="9.28515625" style="69" customWidth="1"/>
    <col min="1330" max="1540" width="9.140625" style="69"/>
    <col min="1541" max="1541" width="11.140625" style="69" customWidth="1"/>
    <col min="1542" max="1542" width="38.7109375" style="69" customWidth="1"/>
    <col min="1543" max="1543" width="14.5703125" style="69" customWidth="1"/>
    <col min="1544" max="1585" width="9.28515625" style="69" customWidth="1"/>
    <col min="1586" max="1796" width="9.140625" style="69"/>
    <col min="1797" max="1797" width="11.140625" style="69" customWidth="1"/>
    <col min="1798" max="1798" width="38.7109375" style="69" customWidth="1"/>
    <col min="1799" max="1799" width="14.5703125" style="69" customWidth="1"/>
    <col min="1800" max="1841" width="9.28515625" style="69" customWidth="1"/>
    <col min="1842" max="2052" width="9.140625" style="69"/>
    <col min="2053" max="2053" width="11.140625" style="69" customWidth="1"/>
    <col min="2054" max="2054" width="38.7109375" style="69" customWidth="1"/>
    <col min="2055" max="2055" width="14.5703125" style="69" customWidth="1"/>
    <col min="2056" max="2097" width="9.28515625" style="69" customWidth="1"/>
    <col min="2098" max="2308" width="9.140625" style="69"/>
    <col min="2309" max="2309" width="11.140625" style="69" customWidth="1"/>
    <col min="2310" max="2310" width="38.7109375" style="69" customWidth="1"/>
    <col min="2311" max="2311" width="14.5703125" style="69" customWidth="1"/>
    <col min="2312" max="2353" width="9.28515625" style="69" customWidth="1"/>
    <col min="2354" max="2564" width="9.140625" style="69"/>
    <col min="2565" max="2565" width="11.140625" style="69" customWidth="1"/>
    <col min="2566" max="2566" width="38.7109375" style="69" customWidth="1"/>
    <col min="2567" max="2567" width="14.5703125" style="69" customWidth="1"/>
    <col min="2568" max="2609" width="9.28515625" style="69" customWidth="1"/>
    <col min="2610" max="2820" width="9.140625" style="69"/>
    <col min="2821" max="2821" width="11.140625" style="69" customWidth="1"/>
    <col min="2822" max="2822" width="38.7109375" style="69" customWidth="1"/>
    <col min="2823" max="2823" width="14.5703125" style="69" customWidth="1"/>
    <col min="2824" max="2865" width="9.28515625" style="69" customWidth="1"/>
    <col min="2866" max="3076" width="9.140625" style="69"/>
    <col min="3077" max="3077" width="11.140625" style="69" customWidth="1"/>
    <col min="3078" max="3078" width="38.7109375" style="69" customWidth="1"/>
    <col min="3079" max="3079" width="14.5703125" style="69" customWidth="1"/>
    <col min="3080" max="3121" width="9.28515625" style="69" customWidth="1"/>
    <col min="3122" max="3332" width="9.140625" style="69"/>
    <col min="3333" max="3333" width="11.140625" style="69" customWidth="1"/>
    <col min="3334" max="3334" width="38.7109375" style="69" customWidth="1"/>
    <col min="3335" max="3335" width="14.5703125" style="69" customWidth="1"/>
    <col min="3336" max="3377" width="9.28515625" style="69" customWidth="1"/>
    <col min="3378" max="3588" width="9.140625" style="69"/>
    <col min="3589" max="3589" width="11.140625" style="69" customWidth="1"/>
    <col min="3590" max="3590" width="38.7109375" style="69" customWidth="1"/>
    <col min="3591" max="3591" width="14.5703125" style="69" customWidth="1"/>
    <col min="3592" max="3633" width="9.28515625" style="69" customWidth="1"/>
    <col min="3634" max="3844" width="9.140625" style="69"/>
    <col min="3845" max="3845" width="11.140625" style="69" customWidth="1"/>
    <col min="3846" max="3846" width="38.7109375" style="69" customWidth="1"/>
    <col min="3847" max="3847" width="14.5703125" style="69" customWidth="1"/>
    <col min="3848" max="3889" width="9.28515625" style="69" customWidth="1"/>
    <col min="3890" max="4100" width="9.140625" style="69"/>
    <col min="4101" max="4101" width="11.140625" style="69" customWidth="1"/>
    <col min="4102" max="4102" width="38.7109375" style="69" customWidth="1"/>
    <col min="4103" max="4103" width="14.5703125" style="69" customWidth="1"/>
    <col min="4104" max="4145" width="9.28515625" style="69" customWidth="1"/>
    <col min="4146" max="4356" width="9.140625" style="69"/>
    <col min="4357" max="4357" width="11.140625" style="69" customWidth="1"/>
    <col min="4358" max="4358" width="38.7109375" style="69" customWidth="1"/>
    <col min="4359" max="4359" width="14.5703125" style="69" customWidth="1"/>
    <col min="4360" max="4401" width="9.28515625" style="69" customWidth="1"/>
    <col min="4402" max="4612" width="9.140625" style="69"/>
    <col min="4613" max="4613" width="11.140625" style="69" customWidth="1"/>
    <col min="4614" max="4614" width="38.7109375" style="69" customWidth="1"/>
    <col min="4615" max="4615" width="14.5703125" style="69" customWidth="1"/>
    <col min="4616" max="4657" width="9.28515625" style="69" customWidth="1"/>
    <col min="4658" max="4868" width="9.140625" style="69"/>
    <col min="4869" max="4869" width="11.140625" style="69" customWidth="1"/>
    <col min="4870" max="4870" width="38.7109375" style="69" customWidth="1"/>
    <col min="4871" max="4871" width="14.5703125" style="69" customWidth="1"/>
    <col min="4872" max="4913" width="9.28515625" style="69" customWidth="1"/>
    <col min="4914" max="5124" width="9.140625" style="69"/>
    <col min="5125" max="5125" width="11.140625" style="69" customWidth="1"/>
    <col min="5126" max="5126" width="38.7109375" style="69" customWidth="1"/>
    <col min="5127" max="5127" width="14.5703125" style="69" customWidth="1"/>
    <col min="5128" max="5169" width="9.28515625" style="69" customWidth="1"/>
    <col min="5170" max="5380" width="9.140625" style="69"/>
    <col min="5381" max="5381" width="11.140625" style="69" customWidth="1"/>
    <col min="5382" max="5382" width="38.7109375" style="69" customWidth="1"/>
    <col min="5383" max="5383" width="14.5703125" style="69" customWidth="1"/>
    <col min="5384" max="5425" width="9.28515625" style="69" customWidth="1"/>
    <col min="5426" max="5636" width="9.140625" style="69"/>
    <col min="5637" max="5637" width="11.140625" style="69" customWidth="1"/>
    <col min="5638" max="5638" width="38.7109375" style="69" customWidth="1"/>
    <col min="5639" max="5639" width="14.5703125" style="69" customWidth="1"/>
    <col min="5640" max="5681" width="9.28515625" style="69" customWidth="1"/>
    <col min="5682" max="5892" width="9.140625" style="69"/>
    <col min="5893" max="5893" width="11.140625" style="69" customWidth="1"/>
    <col min="5894" max="5894" width="38.7109375" style="69" customWidth="1"/>
    <col min="5895" max="5895" width="14.5703125" style="69" customWidth="1"/>
    <col min="5896" max="5937" width="9.28515625" style="69" customWidth="1"/>
    <col min="5938" max="6148" width="9.140625" style="69"/>
    <col min="6149" max="6149" width="11.140625" style="69" customWidth="1"/>
    <col min="6150" max="6150" width="38.7109375" style="69" customWidth="1"/>
    <col min="6151" max="6151" width="14.5703125" style="69" customWidth="1"/>
    <col min="6152" max="6193" width="9.28515625" style="69" customWidth="1"/>
    <col min="6194" max="6404" width="9.140625" style="69"/>
    <col min="6405" max="6405" width="11.140625" style="69" customWidth="1"/>
    <col min="6406" max="6406" width="38.7109375" style="69" customWidth="1"/>
    <col min="6407" max="6407" width="14.5703125" style="69" customWidth="1"/>
    <col min="6408" max="6449" width="9.28515625" style="69" customWidth="1"/>
    <col min="6450" max="6660" width="9.140625" style="69"/>
    <col min="6661" max="6661" width="11.140625" style="69" customWidth="1"/>
    <col min="6662" max="6662" width="38.7109375" style="69" customWidth="1"/>
    <col min="6663" max="6663" width="14.5703125" style="69" customWidth="1"/>
    <col min="6664" max="6705" width="9.28515625" style="69" customWidth="1"/>
    <col min="6706" max="6916" width="9.140625" style="69"/>
    <col min="6917" max="6917" width="11.140625" style="69" customWidth="1"/>
    <col min="6918" max="6918" width="38.7109375" style="69" customWidth="1"/>
    <col min="6919" max="6919" width="14.5703125" style="69" customWidth="1"/>
    <col min="6920" max="6961" width="9.28515625" style="69" customWidth="1"/>
    <col min="6962" max="7172" width="9.140625" style="69"/>
    <col min="7173" max="7173" width="11.140625" style="69" customWidth="1"/>
    <col min="7174" max="7174" width="38.7109375" style="69" customWidth="1"/>
    <col min="7175" max="7175" width="14.5703125" style="69" customWidth="1"/>
    <col min="7176" max="7217" width="9.28515625" style="69" customWidth="1"/>
    <col min="7218" max="7428" width="9.140625" style="69"/>
    <col min="7429" max="7429" width="11.140625" style="69" customWidth="1"/>
    <col min="7430" max="7430" width="38.7109375" style="69" customWidth="1"/>
    <col min="7431" max="7431" width="14.5703125" style="69" customWidth="1"/>
    <col min="7432" max="7473" width="9.28515625" style="69" customWidth="1"/>
    <col min="7474" max="7684" width="9.140625" style="69"/>
    <col min="7685" max="7685" width="11.140625" style="69" customWidth="1"/>
    <col min="7686" max="7686" width="38.7109375" style="69" customWidth="1"/>
    <col min="7687" max="7687" width="14.5703125" style="69" customWidth="1"/>
    <col min="7688" max="7729" width="9.28515625" style="69" customWidth="1"/>
    <col min="7730" max="7940" width="9.140625" style="69"/>
    <col min="7941" max="7941" width="11.140625" style="69" customWidth="1"/>
    <col min="7942" max="7942" width="38.7109375" style="69" customWidth="1"/>
    <col min="7943" max="7943" width="14.5703125" style="69" customWidth="1"/>
    <col min="7944" max="7985" width="9.28515625" style="69" customWidth="1"/>
    <col min="7986" max="8196" width="9.140625" style="69"/>
    <col min="8197" max="8197" width="11.140625" style="69" customWidth="1"/>
    <col min="8198" max="8198" width="38.7109375" style="69" customWidth="1"/>
    <col min="8199" max="8199" width="14.5703125" style="69" customWidth="1"/>
    <col min="8200" max="8241" width="9.28515625" style="69" customWidth="1"/>
    <col min="8242" max="8452" width="9.140625" style="69"/>
    <col min="8453" max="8453" width="11.140625" style="69" customWidth="1"/>
    <col min="8454" max="8454" width="38.7109375" style="69" customWidth="1"/>
    <col min="8455" max="8455" width="14.5703125" style="69" customWidth="1"/>
    <col min="8456" max="8497" width="9.28515625" style="69" customWidth="1"/>
    <col min="8498" max="8708" width="9.140625" style="69"/>
    <col min="8709" max="8709" width="11.140625" style="69" customWidth="1"/>
    <col min="8710" max="8710" width="38.7109375" style="69" customWidth="1"/>
    <col min="8711" max="8711" width="14.5703125" style="69" customWidth="1"/>
    <col min="8712" max="8753" width="9.28515625" style="69" customWidth="1"/>
    <col min="8754" max="8964" width="9.140625" style="69"/>
    <col min="8965" max="8965" width="11.140625" style="69" customWidth="1"/>
    <col min="8966" max="8966" width="38.7109375" style="69" customWidth="1"/>
    <col min="8967" max="8967" width="14.5703125" style="69" customWidth="1"/>
    <col min="8968" max="9009" width="9.28515625" style="69" customWidth="1"/>
    <col min="9010" max="9220" width="9.140625" style="69"/>
    <col min="9221" max="9221" width="11.140625" style="69" customWidth="1"/>
    <col min="9222" max="9222" width="38.7109375" style="69" customWidth="1"/>
    <col min="9223" max="9223" width="14.5703125" style="69" customWidth="1"/>
    <col min="9224" max="9265" width="9.28515625" style="69" customWidth="1"/>
    <col min="9266" max="9476" width="9.140625" style="69"/>
    <col min="9477" max="9477" width="11.140625" style="69" customWidth="1"/>
    <col min="9478" max="9478" width="38.7109375" style="69" customWidth="1"/>
    <col min="9479" max="9479" width="14.5703125" style="69" customWidth="1"/>
    <col min="9480" max="9521" width="9.28515625" style="69" customWidth="1"/>
    <col min="9522" max="9732" width="9.140625" style="69"/>
    <col min="9733" max="9733" width="11.140625" style="69" customWidth="1"/>
    <col min="9734" max="9734" width="38.7109375" style="69" customWidth="1"/>
    <col min="9735" max="9735" width="14.5703125" style="69" customWidth="1"/>
    <col min="9736" max="9777" width="9.28515625" style="69" customWidth="1"/>
    <col min="9778" max="9988" width="9.140625" style="69"/>
    <col min="9989" max="9989" width="11.140625" style="69" customWidth="1"/>
    <col min="9990" max="9990" width="38.7109375" style="69" customWidth="1"/>
    <col min="9991" max="9991" width="14.5703125" style="69" customWidth="1"/>
    <col min="9992" max="10033" width="9.28515625" style="69" customWidth="1"/>
    <col min="10034" max="10244" width="9.140625" style="69"/>
    <col min="10245" max="10245" width="11.140625" style="69" customWidth="1"/>
    <col min="10246" max="10246" width="38.7109375" style="69" customWidth="1"/>
    <col min="10247" max="10247" width="14.5703125" style="69" customWidth="1"/>
    <col min="10248" max="10289" width="9.28515625" style="69" customWidth="1"/>
    <col min="10290" max="10500" width="9.140625" style="69"/>
    <col min="10501" max="10501" width="11.140625" style="69" customWidth="1"/>
    <col min="10502" max="10502" width="38.7109375" style="69" customWidth="1"/>
    <col min="10503" max="10503" width="14.5703125" style="69" customWidth="1"/>
    <col min="10504" max="10545" width="9.28515625" style="69" customWidth="1"/>
    <col min="10546" max="10756" width="9.140625" style="69"/>
    <col min="10757" max="10757" width="11.140625" style="69" customWidth="1"/>
    <col min="10758" max="10758" width="38.7109375" style="69" customWidth="1"/>
    <col min="10759" max="10759" width="14.5703125" style="69" customWidth="1"/>
    <col min="10760" max="10801" width="9.28515625" style="69" customWidth="1"/>
    <col min="10802" max="11012" width="9.140625" style="69"/>
    <col min="11013" max="11013" width="11.140625" style="69" customWidth="1"/>
    <col min="11014" max="11014" width="38.7109375" style="69" customWidth="1"/>
    <col min="11015" max="11015" width="14.5703125" style="69" customWidth="1"/>
    <col min="11016" max="11057" width="9.28515625" style="69" customWidth="1"/>
    <col min="11058" max="11268" width="9.140625" style="69"/>
    <col min="11269" max="11269" width="11.140625" style="69" customWidth="1"/>
    <col min="11270" max="11270" width="38.7109375" style="69" customWidth="1"/>
    <col min="11271" max="11271" width="14.5703125" style="69" customWidth="1"/>
    <col min="11272" max="11313" width="9.28515625" style="69" customWidth="1"/>
    <col min="11314" max="11524" width="9.140625" style="69"/>
    <col min="11525" max="11525" width="11.140625" style="69" customWidth="1"/>
    <col min="11526" max="11526" width="38.7109375" style="69" customWidth="1"/>
    <col min="11527" max="11527" width="14.5703125" style="69" customWidth="1"/>
    <col min="11528" max="11569" width="9.28515625" style="69" customWidth="1"/>
    <col min="11570" max="11780" width="9.140625" style="69"/>
    <col min="11781" max="11781" width="11.140625" style="69" customWidth="1"/>
    <col min="11782" max="11782" width="38.7109375" style="69" customWidth="1"/>
    <col min="11783" max="11783" width="14.5703125" style="69" customWidth="1"/>
    <col min="11784" max="11825" width="9.28515625" style="69" customWidth="1"/>
    <col min="11826" max="12036" width="9.140625" style="69"/>
    <col min="12037" max="12037" width="11.140625" style="69" customWidth="1"/>
    <col min="12038" max="12038" width="38.7109375" style="69" customWidth="1"/>
    <col min="12039" max="12039" width="14.5703125" style="69" customWidth="1"/>
    <col min="12040" max="12081" width="9.28515625" style="69" customWidth="1"/>
    <col min="12082" max="12292" width="9.140625" style="69"/>
    <col min="12293" max="12293" width="11.140625" style="69" customWidth="1"/>
    <col min="12294" max="12294" width="38.7109375" style="69" customWidth="1"/>
    <col min="12295" max="12295" width="14.5703125" style="69" customWidth="1"/>
    <col min="12296" max="12337" width="9.28515625" style="69" customWidth="1"/>
    <col min="12338" max="12548" width="9.140625" style="69"/>
    <col min="12549" max="12549" width="11.140625" style="69" customWidth="1"/>
    <col min="12550" max="12550" width="38.7109375" style="69" customWidth="1"/>
    <col min="12551" max="12551" width="14.5703125" style="69" customWidth="1"/>
    <col min="12552" max="12593" width="9.28515625" style="69" customWidth="1"/>
    <col min="12594" max="12804" width="9.140625" style="69"/>
    <col min="12805" max="12805" width="11.140625" style="69" customWidth="1"/>
    <col min="12806" max="12806" width="38.7109375" style="69" customWidth="1"/>
    <col min="12807" max="12807" width="14.5703125" style="69" customWidth="1"/>
    <col min="12808" max="12849" width="9.28515625" style="69" customWidth="1"/>
    <col min="12850" max="13060" width="9.140625" style="69"/>
    <col min="13061" max="13061" width="11.140625" style="69" customWidth="1"/>
    <col min="13062" max="13062" width="38.7109375" style="69" customWidth="1"/>
    <col min="13063" max="13063" width="14.5703125" style="69" customWidth="1"/>
    <col min="13064" max="13105" width="9.28515625" style="69" customWidth="1"/>
    <col min="13106" max="13316" width="9.140625" style="69"/>
    <col min="13317" max="13317" width="11.140625" style="69" customWidth="1"/>
    <col min="13318" max="13318" width="38.7109375" style="69" customWidth="1"/>
    <col min="13319" max="13319" width="14.5703125" style="69" customWidth="1"/>
    <col min="13320" max="13361" width="9.28515625" style="69" customWidth="1"/>
    <col min="13362" max="13572" width="9.140625" style="69"/>
    <col min="13573" max="13573" width="11.140625" style="69" customWidth="1"/>
    <col min="13574" max="13574" width="38.7109375" style="69" customWidth="1"/>
    <col min="13575" max="13575" width="14.5703125" style="69" customWidth="1"/>
    <col min="13576" max="13617" width="9.28515625" style="69" customWidth="1"/>
    <col min="13618" max="13828" width="9.140625" style="69"/>
    <col min="13829" max="13829" width="11.140625" style="69" customWidth="1"/>
    <col min="13830" max="13830" width="38.7109375" style="69" customWidth="1"/>
    <col min="13831" max="13831" width="14.5703125" style="69" customWidth="1"/>
    <col min="13832" max="13873" width="9.28515625" style="69" customWidth="1"/>
    <col min="13874" max="14084" width="9.140625" style="69"/>
    <col min="14085" max="14085" width="11.140625" style="69" customWidth="1"/>
    <col min="14086" max="14086" width="38.7109375" style="69" customWidth="1"/>
    <col min="14087" max="14087" width="14.5703125" style="69" customWidth="1"/>
    <col min="14088" max="14129" width="9.28515625" style="69" customWidth="1"/>
    <col min="14130" max="14340" width="9.140625" style="69"/>
    <col min="14341" max="14341" width="11.140625" style="69" customWidth="1"/>
    <col min="14342" max="14342" width="38.7109375" style="69" customWidth="1"/>
    <col min="14343" max="14343" width="14.5703125" style="69" customWidth="1"/>
    <col min="14344" max="14385" width="9.28515625" style="69" customWidth="1"/>
    <col min="14386" max="14596" width="9.140625" style="69"/>
    <col min="14597" max="14597" width="11.140625" style="69" customWidth="1"/>
    <col min="14598" max="14598" width="38.7109375" style="69" customWidth="1"/>
    <col min="14599" max="14599" width="14.5703125" style="69" customWidth="1"/>
    <col min="14600" max="14641" width="9.28515625" style="69" customWidth="1"/>
    <col min="14642" max="14852" width="9.140625" style="69"/>
    <col min="14853" max="14853" width="11.140625" style="69" customWidth="1"/>
    <col min="14854" max="14854" width="38.7109375" style="69" customWidth="1"/>
    <col min="14855" max="14855" width="14.5703125" style="69" customWidth="1"/>
    <col min="14856" max="14897" width="9.28515625" style="69" customWidth="1"/>
    <col min="14898" max="15108" width="9.140625" style="69"/>
    <col min="15109" max="15109" width="11.140625" style="69" customWidth="1"/>
    <col min="15110" max="15110" width="38.7109375" style="69" customWidth="1"/>
    <col min="15111" max="15111" width="14.5703125" style="69" customWidth="1"/>
    <col min="15112" max="15153" width="9.28515625" style="69" customWidth="1"/>
    <col min="15154" max="15364" width="9.140625" style="69"/>
    <col min="15365" max="15365" width="11.140625" style="69" customWidth="1"/>
    <col min="15366" max="15366" width="38.7109375" style="69" customWidth="1"/>
    <col min="15367" max="15367" width="14.5703125" style="69" customWidth="1"/>
    <col min="15368" max="15409" width="9.28515625" style="69" customWidth="1"/>
    <col min="15410" max="15620" width="9.140625" style="69"/>
    <col min="15621" max="15621" width="11.140625" style="69" customWidth="1"/>
    <col min="15622" max="15622" width="38.7109375" style="69" customWidth="1"/>
    <col min="15623" max="15623" width="14.5703125" style="69" customWidth="1"/>
    <col min="15624" max="15665" width="9.28515625" style="69" customWidth="1"/>
    <col min="15666" max="15876" width="9.140625" style="69"/>
    <col min="15877" max="15877" width="11.140625" style="69" customWidth="1"/>
    <col min="15878" max="15878" width="38.7109375" style="69" customWidth="1"/>
    <col min="15879" max="15879" width="14.5703125" style="69" customWidth="1"/>
    <col min="15880" max="15921" width="9.28515625" style="69" customWidth="1"/>
    <col min="15922" max="16132" width="9.140625" style="69"/>
    <col min="16133" max="16133" width="11.140625" style="69" customWidth="1"/>
    <col min="16134" max="16134" width="38.7109375" style="69" customWidth="1"/>
    <col min="16135" max="16135" width="14.5703125" style="69" customWidth="1"/>
    <col min="16136" max="16177" width="9.28515625" style="69" customWidth="1"/>
    <col min="16178" max="16384" width="9.140625" style="69"/>
  </cols>
  <sheetData>
    <row r="1" spans="1:62" s="72" customFormat="1" ht="11.25" x14ac:dyDescent="0.25">
      <c r="A1" s="89" t="s">
        <v>534</v>
      </c>
      <c r="U1" s="1" t="s">
        <v>0</v>
      </c>
      <c r="AW1" s="1" t="s">
        <v>0</v>
      </c>
    </row>
    <row r="2" spans="1:62" s="72" customFormat="1" ht="11.25" x14ac:dyDescent="0.25">
      <c r="R2" s="73"/>
      <c r="S2" s="790"/>
      <c r="T2" s="790"/>
      <c r="U2" s="1" t="s">
        <v>1</v>
      </c>
      <c r="V2" s="718"/>
      <c r="W2" s="718"/>
      <c r="X2" s="718"/>
      <c r="Y2" s="718"/>
      <c r="Z2" s="718"/>
      <c r="AA2" s="73"/>
      <c r="AW2" s="1" t="s">
        <v>1</v>
      </c>
    </row>
    <row r="3" spans="1:62" s="72" customFormat="1" ht="11.25" x14ac:dyDescent="0.25">
      <c r="U3" s="1" t="s">
        <v>2</v>
      </c>
      <c r="AW3" s="1" t="s">
        <v>2</v>
      </c>
    </row>
    <row r="4" spans="1:62" ht="18.75" customHeight="1" x14ac:dyDescent="0.25">
      <c r="A4" s="786" t="s">
        <v>3</v>
      </c>
      <c r="B4" s="786"/>
      <c r="C4" s="786"/>
      <c r="D4" s="786"/>
      <c r="E4" s="786"/>
      <c r="F4" s="786"/>
      <c r="G4" s="786"/>
      <c r="H4" s="786"/>
      <c r="I4" s="786"/>
      <c r="J4" s="786"/>
      <c r="K4" s="786"/>
      <c r="L4" s="786"/>
      <c r="M4" s="786"/>
      <c r="N4" s="786"/>
      <c r="O4" s="786"/>
      <c r="P4" s="786"/>
      <c r="Q4" s="786"/>
      <c r="R4" s="786"/>
      <c r="S4" s="786"/>
      <c r="T4" s="786"/>
      <c r="U4" s="786"/>
      <c r="V4" s="717"/>
      <c r="W4" s="717"/>
      <c r="X4" s="717"/>
      <c r="Y4" s="717"/>
      <c r="Z4" s="717"/>
      <c r="AA4" s="717"/>
      <c r="AB4" s="717"/>
      <c r="AC4" s="717"/>
      <c r="AD4" s="717"/>
      <c r="AE4" s="717"/>
      <c r="AF4" s="717"/>
      <c r="AG4" s="717"/>
      <c r="AH4" s="717"/>
      <c r="AI4" s="717"/>
      <c r="AJ4" s="717"/>
      <c r="AK4" s="717"/>
      <c r="AL4" s="717"/>
      <c r="AM4" s="717"/>
      <c r="AN4" s="717"/>
      <c r="AO4" s="717"/>
      <c r="AP4" s="717"/>
      <c r="AQ4" s="717"/>
      <c r="AR4" s="717"/>
      <c r="AS4" s="717"/>
      <c r="AT4" s="717"/>
      <c r="AU4" s="717"/>
      <c r="AV4" s="717"/>
      <c r="AW4" s="717"/>
    </row>
    <row r="5" spans="1:62" ht="18.75" customHeight="1" x14ac:dyDescent="0.25">
      <c r="A5" s="786" t="s">
        <v>829</v>
      </c>
      <c r="B5" s="786"/>
      <c r="C5" s="786"/>
      <c r="D5" s="786"/>
      <c r="E5" s="786"/>
      <c r="F5" s="786"/>
      <c r="G5" s="786"/>
      <c r="H5" s="786"/>
      <c r="I5" s="786"/>
      <c r="J5" s="786"/>
      <c r="K5" s="786"/>
      <c r="L5" s="786"/>
      <c r="M5" s="786"/>
      <c r="N5" s="786"/>
      <c r="O5" s="786"/>
      <c r="P5" s="786"/>
      <c r="Q5" s="786"/>
      <c r="R5" s="786"/>
      <c r="S5" s="786"/>
      <c r="T5" s="786"/>
      <c r="U5" s="786"/>
      <c r="V5" s="717"/>
      <c r="W5" s="717"/>
      <c r="X5" s="717"/>
      <c r="Y5" s="717"/>
      <c r="Z5" s="717"/>
      <c r="AA5" s="717"/>
      <c r="AB5" s="717"/>
      <c r="AC5" s="717"/>
      <c r="AD5" s="717"/>
      <c r="AE5" s="717"/>
      <c r="AF5" s="717"/>
      <c r="AG5" s="717"/>
      <c r="AH5" s="717"/>
      <c r="AI5" s="717"/>
      <c r="AJ5" s="717"/>
      <c r="AK5" s="717"/>
      <c r="AL5" s="717"/>
      <c r="AM5" s="717"/>
      <c r="AN5" s="717"/>
      <c r="AO5" s="717"/>
      <c r="AP5" s="717"/>
      <c r="AQ5" s="717"/>
      <c r="AR5" s="717"/>
      <c r="AS5" s="717"/>
      <c r="AT5" s="717"/>
      <c r="AU5" s="717"/>
      <c r="AV5" s="717"/>
      <c r="AW5" s="717"/>
    </row>
    <row r="6" spans="1:62" ht="15.75" customHeight="1" x14ac:dyDescent="0.25">
      <c r="A6" s="786"/>
      <c r="B6" s="786"/>
      <c r="C6" s="786"/>
      <c r="D6" s="786"/>
      <c r="E6" s="786"/>
      <c r="F6" s="786"/>
      <c r="G6" s="786"/>
      <c r="H6" s="786"/>
      <c r="I6" s="786"/>
      <c r="J6" s="786"/>
      <c r="K6" s="786"/>
      <c r="L6" s="786"/>
      <c r="M6" s="786"/>
      <c r="N6" s="786"/>
      <c r="O6" s="786"/>
      <c r="P6" s="786"/>
      <c r="Q6" s="786"/>
      <c r="R6" s="786"/>
      <c r="S6" s="786"/>
      <c r="T6" s="786"/>
      <c r="U6" s="786"/>
      <c r="V6" s="717"/>
      <c r="W6" s="717"/>
      <c r="X6" s="717"/>
      <c r="Y6" s="717"/>
      <c r="Z6" s="717"/>
      <c r="AA6" s="717"/>
      <c r="AB6" s="717"/>
      <c r="AC6" s="717"/>
      <c r="AD6" s="717"/>
      <c r="AE6" s="717"/>
      <c r="AF6" s="717"/>
      <c r="AG6" s="717"/>
      <c r="AH6" s="717"/>
      <c r="AI6" s="717"/>
      <c r="AJ6" s="717"/>
      <c r="AK6" s="717"/>
      <c r="AL6" s="717"/>
      <c r="AM6" s="717"/>
      <c r="AN6" s="717"/>
      <c r="AO6" s="717"/>
      <c r="AP6" s="717"/>
      <c r="AQ6" s="717"/>
      <c r="AR6" s="717"/>
      <c r="AS6" s="717"/>
      <c r="AT6" s="717"/>
      <c r="AU6" s="717"/>
      <c r="AV6" s="717"/>
      <c r="AW6" s="717"/>
    </row>
    <row r="7" spans="1:62" ht="21.75" customHeight="1" x14ac:dyDescent="0.25">
      <c r="A7" s="786" t="s">
        <v>729</v>
      </c>
      <c r="B7" s="786"/>
      <c r="C7" s="786"/>
      <c r="D7" s="786"/>
      <c r="E7" s="786"/>
      <c r="F7" s="786"/>
      <c r="G7" s="786"/>
      <c r="H7" s="786"/>
      <c r="I7" s="786"/>
      <c r="J7" s="786"/>
      <c r="K7" s="786"/>
      <c r="L7" s="786"/>
      <c r="M7" s="786"/>
      <c r="N7" s="786"/>
      <c r="O7" s="786"/>
      <c r="P7" s="786"/>
      <c r="Q7" s="786"/>
      <c r="R7" s="786"/>
      <c r="S7" s="786"/>
      <c r="T7" s="786"/>
      <c r="U7" s="786"/>
      <c r="V7" s="717"/>
      <c r="W7" s="717"/>
      <c r="X7" s="717"/>
      <c r="Y7" s="717"/>
      <c r="Z7" s="717"/>
      <c r="AA7" s="717"/>
      <c r="AB7" s="717"/>
      <c r="AC7" s="717"/>
      <c r="AD7" s="717"/>
      <c r="AE7" s="717"/>
      <c r="AF7" s="717"/>
      <c r="AG7" s="717"/>
      <c r="AH7" s="717"/>
      <c r="AI7" s="717"/>
      <c r="AJ7" s="717"/>
      <c r="AK7" s="717"/>
      <c r="AL7" s="717"/>
      <c r="AM7" s="717"/>
      <c r="AN7" s="717"/>
      <c r="AO7" s="717"/>
      <c r="AP7" s="717"/>
      <c r="AQ7" s="717"/>
      <c r="AR7" s="717"/>
      <c r="AS7" s="717"/>
      <c r="AT7" s="717"/>
      <c r="AU7" s="717"/>
      <c r="AV7" s="717"/>
      <c r="AW7" s="717"/>
    </row>
    <row r="8" spans="1:62" ht="15.75" customHeight="1" x14ac:dyDescent="0.25">
      <c r="A8" s="786" t="s">
        <v>4</v>
      </c>
      <c r="B8" s="786"/>
      <c r="C8" s="786"/>
      <c r="D8" s="786"/>
      <c r="E8" s="786"/>
      <c r="F8" s="786"/>
      <c r="G8" s="786"/>
      <c r="H8" s="786"/>
      <c r="I8" s="786"/>
      <c r="J8" s="786"/>
      <c r="K8" s="786"/>
      <c r="L8" s="786"/>
      <c r="M8" s="786"/>
      <c r="N8" s="786"/>
      <c r="O8" s="786"/>
      <c r="P8" s="786"/>
      <c r="Q8" s="786"/>
      <c r="R8" s="786"/>
      <c r="S8" s="786"/>
      <c r="T8" s="786"/>
      <c r="U8" s="786"/>
      <c r="V8" s="717"/>
      <c r="W8" s="717"/>
      <c r="X8" s="717"/>
      <c r="Y8" s="717"/>
      <c r="Z8" s="717"/>
      <c r="AA8" s="717"/>
      <c r="AB8" s="717"/>
      <c r="AC8" s="717"/>
      <c r="AD8" s="717"/>
      <c r="AE8" s="717"/>
      <c r="AF8" s="717"/>
      <c r="AG8" s="717"/>
      <c r="AH8" s="717"/>
      <c r="AI8" s="717"/>
      <c r="AJ8" s="717"/>
      <c r="AK8" s="717"/>
      <c r="AL8" s="717"/>
      <c r="AM8" s="717"/>
      <c r="AN8" s="717"/>
      <c r="AO8" s="717"/>
      <c r="AP8" s="717"/>
      <c r="AQ8" s="717"/>
      <c r="AR8" s="717"/>
      <c r="AS8" s="717"/>
      <c r="AT8" s="717"/>
      <c r="AU8" s="717"/>
      <c r="AV8" s="717"/>
      <c r="AW8" s="717"/>
    </row>
    <row r="9" spans="1:62" ht="12" customHeight="1" x14ac:dyDescent="0.25">
      <c r="A9" s="786"/>
      <c r="B9" s="786"/>
      <c r="C9" s="786"/>
      <c r="D9" s="786"/>
      <c r="E9" s="786"/>
      <c r="F9" s="786"/>
      <c r="G9" s="786"/>
      <c r="H9" s="786"/>
      <c r="I9" s="786"/>
      <c r="J9" s="786"/>
      <c r="K9" s="786"/>
      <c r="L9" s="786"/>
      <c r="M9" s="786"/>
      <c r="N9" s="786"/>
      <c r="O9" s="786"/>
      <c r="P9" s="786"/>
      <c r="Q9" s="786"/>
      <c r="R9" s="786"/>
      <c r="S9" s="786"/>
      <c r="T9" s="786"/>
      <c r="U9" s="786"/>
      <c r="V9" s="717"/>
      <c r="W9" s="717"/>
      <c r="X9" s="717"/>
      <c r="Y9" s="717"/>
      <c r="Z9" s="717"/>
      <c r="AA9" s="717"/>
      <c r="AB9" s="717"/>
      <c r="AC9" s="717"/>
      <c r="AD9" s="717"/>
      <c r="AE9" s="717"/>
      <c r="AF9" s="717"/>
      <c r="AG9" s="717"/>
      <c r="AH9" s="717"/>
      <c r="AI9" s="717"/>
      <c r="AJ9" s="717"/>
      <c r="AK9" s="717"/>
      <c r="AL9" s="717"/>
      <c r="AM9" s="717"/>
      <c r="AN9" s="717"/>
      <c r="AO9" s="717"/>
      <c r="AP9" s="717"/>
      <c r="AQ9" s="717"/>
      <c r="AR9" s="717"/>
      <c r="AS9" s="717"/>
      <c r="AT9" s="717"/>
      <c r="AU9" s="717"/>
      <c r="AV9" s="717"/>
      <c r="AW9" s="717"/>
    </row>
    <row r="10" spans="1:62" ht="16.5" customHeight="1" x14ac:dyDescent="0.25">
      <c r="A10" s="786" t="s">
        <v>847</v>
      </c>
      <c r="B10" s="786"/>
      <c r="C10" s="786"/>
      <c r="D10" s="786"/>
      <c r="E10" s="786"/>
      <c r="F10" s="786"/>
      <c r="G10" s="786"/>
      <c r="H10" s="786"/>
      <c r="I10" s="786"/>
      <c r="J10" s="786"/>
      <c r="K10" s="786"/>
      <c r="L10" s="786"/>
      <c r="M10" s="786"/>
      <c r="N10" s="786"/>
      <c r="O10" s="786"/>
      <c r="P10" s="786"/>
      <c r="Q10" s="786"/>
      <c r="R10" s="786"/>
      <c r="S10" s="786"/>
      <c r="T10" s="786"/>
      <c r="U10" s="786"/>
      <c r="V10" s="717"/>
      <c r="W10" s="717"/>
      <c r="X10" s="717"/>
      <c r="Y10" s="717"/>
      <c r="Z10" s="717"/>
      <c r="AA10" s="717"/>
      <c r="AB10" s="717"/>
      <c r="AC10" s="717"/>
      <c r="AD10" s="717"/>
      <c r="AE10" s="717"/>
      <c r="AF10" s="717"/>
      <c r="AG10" s="717"/>
      <c r="AH10" s="717"/>
      <c r="AI10" s="717"/>
      <c r="AJ10" s="717"/>
      <c r="AK10" s="717"/>
      <c r="AL10" s="717"/>
      <c r="AM10" s="717"/>
      <c r="AN10" s="717"/>
      <c r="AO10" s="717"/>
      <c r="AP10" s="717"/>
      <c r="AQ10" s="717"/>
      <c r="AR10" s="717"/>
      <c r="AS10" s="717"/>
      <c r="AT10" s="717"/>
      <c r="AU10" s="717"/>
      <c r="AV10" s="717"/>
      <c r="AW10" s="717"/>
    </row>
    <row r="11" spans="1:62" ht="15" customHeight="1" x14ac:dyDescent="0.25">
      <c r="A11" s="716"/>
      <c r="B11" s="717"/>
      <c r="C11" s="717"/>
      <c r="D11" s="717"/>
      <c r="E11" s="717"/>
      <c r="F11" s="717"/>
      <c r="G11" s="717"/>
      <c r="H11" s="717"/>
      <c r="I11" s="717"/>
      <c r="J11" s="717"/>
      <c r="K11" s="717"/>
      <c r="L11" s="717"/>
      <c r="M11" s="717"/>
      <c r="N11" s="717"/>
      <c r="O11" s="717"/>
      <c r="P11" s="717"/>
      <c r="Q11" s="717"/>
      <c r="R11" s="717"/>
      <c r="S11" s="717"/>
      <c r="T11" s="717"/>
      <c r="U11" s="717"/>
      <c r="V11" s="717"/>
      <c r="W11" s="717"/>
      <c r="X11" s="717"/>
      <c r="Y11" s="717"/>
      <c r="Z11" s="717"/>
      <c r="AA11" s="717"/>
      <c r="AB11" s="717"/>
      <c r="AC11" s="717"/>
      <c r="AD11" s="717"/>
      <c r="AE11" s="717"/>
      <c r="AF11" s="717"/>
      <c r="AG11" s="717"/>
      <c r="AH11" s="717"/>
      <c r="AI11" s="717"/>
      <c r="AJ11" s="717"/>
      <c r="AK11" s="717"/>
      <c r="AL11" s="717"/>
      <c r="AM11" s="717"/>
      <c r="AN11" s="717"/>
      <c r="AO11" s="717"/>
      <c r="AP11" s="717"/>
      <c r="AQ11" s="717"/>
      <c r="AR11" s="717"/>
      <c r="AS11" s="717"/>
      <c r="AT11" s="717"/>
      <c r="AU11" s="717"/>
      <c r="AV11" s="717"/>
      <c r="AW11" s="717"/>
    </row>
    <row r="12" spans="1:62" ht="15.75" customHeight="1" x14ac:dyDescent="0.25">
      <c r="A12" s="786" t="s">
        <v>827</v>
      </c>
      <c r="B12" s="786"/>
      <c r="C12" s="786"/>
      <c r="D12" s="786"/>
      <c r="E12" s="786"/>
      <c r="F12" s="786"/>
      <c r="G12" s="786"/>
      <c r="H12" s="786"/>
      <c r="I12" s="786"/>
      <c r="J12" s="786"/>
      <c r="K12" s="786"/>
      <c r="L12" s="786"/>
      <c r="M12" s="786"/>
      <c r="N12" s="786"/>
      <c r="O12" s="786"/>
      <c r="P12" s="786"/>
      <c r="Q12" s="786"/>
      <c r="R12" s="786"/>
      <c r="S12" s="786"/>
      <c r="T12" s="786"/>
      <c r="U12" s="786"/>
      <c r="V12" s="717"/>
      <c r="W12" s="717"/>
      <c r="X12" s="717"/>
      <c r="Y12" s="717"/>
      <c r="Z12" s="717"/>
      <c r="AA12" s="717"/>
      <c r="AB12" s="717"/>
      <c r="AC12" s="717"/>
      <c r="AD12" s="717"/>
      <c r="AE12" s="717"/>
      <c r="AF12" s="717"/>
      <c r="AG12" s="717"/>
      <c r="AH12" s="717"/>
      <c r="AI12" s="717"/>
      <c r="AJ12" s="717"/>
      <c r="AK12" s="717"/>
      <c r="AL12" s="717"/>
      <c r="AM12" s="717"/>
      <c r="AN12" s="717"/>
      <c r="AO12" s="717"/>
      <c r="AP12" s="717"/>
      <c r="AQ12" s="717"/>
      <c r="AR12" s="717"/>
      <c r="AS12" s="717"/>
      <c r="AT12" s="717"/>
      <c r="AU12" s="717"/>
      <c r="AV12" s="717"/>
      <c r="AW12" s="717"/>
      <c r="AX12" s="68"/>
      <c r="AY12" s="68"/>
      <c r="AZ12" s="68"/>
      <c r="BA12" s="68"/>
      <c r="BB12" s="68"/>
      <c r="BC12" s="68"/>
      <c r="BD12" s="68"/>
      <c r="BE12" s="68"/>
      <c r="BF12" s="68"/>
      <c r="BG12" s="68"/>
      <c r="BH12" s="68"/>
      <c r="BI12" s="68"/>
      <c r="BJ12" s="68"/>
    </row>
    <row r="13" spans="1:62" ht="15.75" customHeight="1" x14ac:dyDescent="0.25">
      <c r="A13" s="786" t="s">
        <v>6</v>
      </c>
      <c r="B13" s="786"/>
      <c r="C13" s="786"/>
      <c r="D13" s="786"/>
      <c r="E13" s="786"/>
      <c r="F13" s="786"/>
      <c r="G13" s="786"/>
      <c r="H13" s="786"/>
      <c r="I13" s="786"/>
      <c r="J13" s="786"/>
      <c r="K13" s="786"/>
      <c r="L13" s="786"/>
      <c r="M13" s="786"/>
      <c r="N13" s="786"/>
      <c r="O13" s="786"/>
      <c r="P13" s="786"/>
      <c r="Q13" s="786"/>
      <c r="R13" s="786"/>
      <c r="S13" s="786"/>
      <c r="T13" s="786"/>
      <c r="U13" s="786"/>
      <c r="V13" s="717"/>
      <c r="W13" s="717"/>
      <c r="X13" s="717"/>
      <c r="Y13" s="717"/>
      <c r="Z13" s="717"/>
      <c r="AA13" s="717"/>
      <c r="AB13" s="717"/>
      <c r="AC13" s="717"/>
      <c r="AD13" s="717"/>
      <c r="AE13" s="717"/>
      <c r="AF13" s="717"/>
      <c r="AG13" s="717"/>
      <c r="AH13" s="717"/>
      <c r="AI13" s="717"/>
      <c r="AJ13" s="717"/>
      <c r="AK13" s="717"/>
      <c r="AL13" s="717"/>
      <c r="AM13" s="717"/>
      <c r="AN13" s="717"/>
      <c r="AO13" s="717"/>
      <c r="AP13" s="717"/>
      <c r="AQ13" s="717"/>
      <c r="AR13" s="717"/>
      <c r="AS13" s="717"/>
      <c r="AT13" s="717"/>
      <c r="AU13" s="717"/>
      <c r="AV13" s="717"/>
      <c r="AW13" s="717"/>
      <c r="AX13" s="79"/>
      <c r="AY13" s="79"/>
      <c r="AZ13" s="79"/>
      <c r="BA13" s="79"/>
      <c r="BB13" s="79"/>
      <c r="BC13" s="79"/>
      <c r="BD13" s="79"/>
      <c r="BE13" s="79"/>
      <c r="BF13" s="79"/>
      <c r="BG13" s="79"/>
      <c r="BH13" s="79"/>
      <c r="BI13" s="79"/>
      <c r="BJ13" s="79"/>
    </row>
    <row r="14" spans="1:62" ht="15.75" customHeight="1" x14ac:dyDescent="0.25">
      <c r="A14" s="787"/>
      <c r="B14" s="787"/>
      <c r="C14" s="787"/>
      <c r="D14" s="787"/>
      <c r="E14" s="787"/>
      <c r="F14" s="787"/>
      <c r="G14" s="787"/>
      <c r="H14" s="787"/>
      <c r="I14" s="787"/>
      <c r="J14" s="787"/>
      <c r="K14" s="787"/>
      <c r="L14" s="787"/>
      <c r="M14" s="787"/>
      <c r="N14" s="787"/>
      <c r="O14" s="787"/>
      <c r="P14" s="787"/>
      <c r="Q14" s="787"/>
      <c r="R14" s="787"/>
      <c r="S14" s="787"/>
      <c r="T14" s="787"/>
      <c r="U14" s="787"/>
      <c r="V14" s="787"/>
      <c r="W14" s="787"/>
      <c r="X14" s="787"/>
      <c r="Y14" s="787"/>
      <c r="Z14" s="787"/>
      <c r="AA14" s="787"/>
      <c r="AB14" s="787"/>
      <c r="AC14" s="787"/>
      <c r="AD14" s="787"/>
      <c r="AE14" s="787"/>
      <c r="AF14" s="787"/>
      <c r="AG14" s="787"/>
      <c r="AH14" s="787"/>
      <c r="AI14" s="787"/>
      <c r="AJ14" s="787"/>
      <c r="AK14" s="787"/>
      <c r="AL14" s="787"/>
      <c r="AM14" s="787"/>
      <c r="AN14" s="787"/>
      <c r="AO14" s="787"/>
      <c r="AP14" s="787"/>
      <c r="AQ14" s="787"/>
      <c r="AR14" s="787"/>
      <c r="AS14" s="787"/>
      <c r="AT14" s="787"/>
      <c r="AU14" s="787"/>
      <c r="AV14" s="787"/>
      <c r="AW14" s="787"/>
      <c r="AX14" s="68"/>
      <c r="AY14" s="68"/>
      <c r="AZ14" s="68"/>
      <c r="BA14" s="68"/>
      <c r="BB14" s="68"/>
      <c r="BC14" s="68"/>
      <c r="BD14" s="68"/>
      <c r="BE14" s="68"/>
      <c r="BF14" s="68"/>
      <c r="BG14" s="68"/>
      <c r="BH14" s="68"/>
      <c r="BI14" s="68"/>
      <c r="BJ14" s="68"/>
    </row>
    <row r="15" spans="1:62" ht="33.75" customHeight="1" x14ac:dyDescent="0.25">
      <c r="A15" s="789" t="s">
        <v>7</v>
      </c>
      <c r="B15" s="789" t="s">
        <v>8</v>
      </c>
      <c r="C15" s="789" t="s">
        <v>9</v>
      </c>
      <c r="D15" s="789" t="s">
        <v>10</v>
      </c>
      <c r="E15" s="789"/>
      <c r="F15" s="789"/>
      <c r="G15" s="789"/>
      <c r="H15" s="789"/>
      <c r="I15" s="789"/>
      <c r="J15" s="789"/>
      <c r="K15" s="789"/>
      <c r="L15" s="789"/>
      <c r="M15" s="789"/>
      <c r="N15" s="789"/>
      <c r="O15" s="789"/>
      <c r="P15" s="789"/>
      <c r="Q15" s="789"/>
      <c r="R15" s="789"/>
      <c r="S15" s="789"/>
      <c r="T15" s="789"/>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c r="AT15" s="789"/>
      <c r="AU15" s="789"/>
      <c r="AV15" s="789"/>
      <c r="AW15" s="789"/>
    </row>
    <row r="16" spans="1:62" ht="145.5" customHeight="1" x14ac:dyDescent="0.25">
      <c r="A16" s="789"/>
      <c r="B16" s="789"/>
      <c r="C16" s="789"/>
      <c r="D16" s="789" t="s">
        <v>11</v>
      </c>
      <c r="E16" s="789"/>
      <c r="F16" s="789"/>
      <c r="G16" s="789"/>
      <c r="H16" s="789"/>
      <c r="I16" s="789"/>
      <c r="J16" s="789"/>
      <c r="K16" s="789"/>
      <c r="L16" s="789"/>
      <c r="M16" s="789"/>
      <c r="N16" s="789"/>
      <c r="O16" s="789"/>
      <c r="P16" s="789"/>
      <c r="Q16" s="789"/>
      <c r="R16" s="789" t="s">
        <v>12</v>
      </c>
      <c r="S16" s="789"/>
      <c r="T16" s="789"/>
      <c r="U16" s="789"/>
      <c r="V16" s="789"/>
      <c r="W16" s="789"/>
      <c r="X16" s="789"/>
      <c r="Y16" s="789"/>
      <c r="Z16" s="789"/>
      <c r="AA16" s="789"/>
      <c r="AB16" s="789" t="s">
        <v>13</v>
      </c>
      <c r="AC16" s="789"/>
      <c r="AD16" s="789"/>
      <c r="AE16" s="789"/>
      <c r="AF16" s="789"/>
      <c r="AG16" s="789"/>
      <c r="AH16" s="789" t="s">
        <v>14</v>
      </c>
      <c r="AI16" s="789"/>
      <c r="AJ16" s="789"/>
      <c r="AK16" s="789"/>
      <c r="AL16" s="789" t="s">
        <v>15</v>
      </c>
      <c r="AM16" s="789"/>
      <c r="AN16" s="789"/>
      <c r="AO16" s="789"/>
      <c r="AP16" s="789"/>
      <c r="AQ16" s="789"/>
      <c r="AR16" s="789" t="s">
        <v>16</v>
      </c>
      <c r="AS16" s="789"/>
      <c r="AT16" s="789"/>
      <c r="AU16" s="789"/>
      <c r="AV16" s="789" t="s">
        <v>17</v>
      </c>
      <c r="AW16" s="789"/>
    </row>
    <row r="17" spans="1:49" ht="192" customHeight="1" x14ac:dyDescent="0.25">
      <c r="A17" s="789"/>
      <c r="B17" s="789"/>
      <c r="C17" s="789"/>
      <c r="D17" s="788" t="s">
        <v>687</v>
      </c>
      <c r="E17" s="788"/>
      <c r="F17" s="788" t="s">
        <v>688</v>
      </c>
      <c r="G17" s="788"/>
      <c r="H17" s="788" t="s">
        <v>689</v>
      </c>
      <c r="I17" s="788"/>
      <c r="J17" s="788" t="s">
        <v>690</v>
      </c>
      <c r="K17" s="788"/>
      <c r="L17" s="788" t="s">
        <v>691</v>
      </c>
      <c r="M17" s="788"/>
      <c r="N17" s="788" t="s">
        <v>692</v>
      </c>
      <c r="O17" s="788"/>
      <c r="P17" s="788" t="s">
        <v>693</v>
      </c>
      <c r="Q17" s="788"/>
      <c r="R17" s="788" t="s">
        <v>704</v>
      </c>
      <c r="S17" s="788"/>
      <c r="T17" s="788" t="s">
        <v>705</v>
      </c>
      <c r="U17" s="788"/>
      <c r="V17" s="788" t="s">
        <v>706</v>
      </c>
      <c r="W17" s="788"/>
      <c r="X17" s="788" t="s">
        <v>707</v>
      </c>
      <c r="Y17" s="788"/>
      <c r="Z17" s="788" t="s">
        <v>708</v>
      </c>
      <c r="AA17" s="788"/>
      <c r="AB17" s="788" t="s">
        <v>714</v>
      </c>
      <c r="AC17" s="788"/>
      <c r="AD17" s="788" t="s">
        <v>715</v>
      </c>
      <c r="AE17" s="788"/>
      <c r="AF17" s="788" t="s">
        <v>716</v>
      </c>
      <c r="AG17" s="788"/>
      <c r="AH17" s="788" t="s">
        <v>719</v>
      </c>
      <c r="AI17" s="788"/>
      <c r="AJ17" s="788" t="s">
        <v>720</v>
      </c>
      <c r="AK17" s="788"/>
      <c r="AL17" s="788" t="s">
        <v>15</v>
      </c>
      <c r="AM17" s="788"/>
      <c r="AN17" s="788" t="s">
        <v>721</v>
      </c>
      <c r="AO17" s="788"/>
      <c r="AP17" s="788" t="s">
        <v>722</v>
      </c>
      <c r="AQ17" s="788"/>
      <c r="AR17" s="788" t="s">
        <v>725</v>
      </c>
      <c r="AS17" s="788"/>
      <c r="AT17" s="788" t="s">
        <v>726</v>
      </c>
      <c r="AU17" s="788"/>
      <c r="AV17" s="788" t="s">
        <v>727</v>
      </c>
      <c r="AW17" s="788"/>
    </row>
    <row r="18" spans="1:49" ht="128.25" customHeight="1" x14ac:dyDescent="0.25">
      <c r="A18" s="789"/>
      <c r="B18" s="789"/>
      <c r="C18" s="789"/>
      <c r="D18" s="76" t="s">
        <v>19</v>
      </c>
      <c r="E18" s="76" t="s">
        <v>20</v>
      </c>
      <c r="F18" s="76" t="s">
        <v>19</v>
      </c>
      <c r="G18" s="76" t="s">
        <v>20</v>
      </c>
      <c r="H18" s="76" t="s">
        <v>19</v>
      </c>
      <c r="I18" s="76" t="s">
        <v>20</v>
      </c>
      <c r="J18" s="76" t="s">
        <v>19</v>
      </c>
      <c r="K18" s="76" t="s">
        <v>20</v>
      </c>
      <c r="L18" s="76" t="s">
        <v>19</v>
      </c>
      <c r="M18" s="76" t="s">
        <v>20</v>
      </c>
      <c r="N18" s="76" t="s">
        <v>19</v>
      </c>
      <c r="O18" s="76" t="s">
        <v>20</v>
      </c>
      <c r="P18" s="76" t="s">
        <v>19</v>
      </c>
      <c r="Q18" s="76" t="s">
        <v>20</v>
      </c>
      <c r="R18" s="76" t="s">
        <v>19</v>
      </c>
      <c r="S18" s="76" t="s">
        <v>20</v>
      </c>
      <c r="T18" s="76" t="s">
        <v>19</v>
      </c>
      <c r="U18" s="76" t="s">
        <v>20</v>
      </c>
      <c r="V18" s="76" t="s">
        <v>19</v>
      </c>
      <c r="W18" s="76" t="s">
        <v>20</v>
      </c>
      <c r="X18" s="76" t="s">
        <v>19</v>
      </c>
      <c r="Y18" s="76" t="s">
        <v>20</v>
      </c>
      <c r="Z18" s="76" t="s">
        <v>19</v>
      </c>
      <c r="AA18" s="76" t="s">
        <v>20</v>
      </c>
      <c r="AB18" s="76" t="s">
        <v>19</v>
      </c>
      <c r="AC18" s="76" t="s">
        <v>20</v>
      </c>
      <c r="AD18" s="76" t="s">
        <v>19</v>
      </c>
      <c r="AE18" s="76" t="s">
        <v>20</v>
      </c>
      <c r="AF18" s="76" t="s">
        <v>19</v>
      </c>
      <c r="AG18" s="76" t="s">
        <v>20</v>
      </c>
      <c r="AH18" s="76" t="s">
        <v>19</v>
      </c>
      <c r="AI18" s="76" t="s">
        <v>20</v>
      </c>
      <c r="AJ18" s="76" t="s">
        <v>19</v>
      </c>
      <c r="AK18" s="76" t="s">
        <v>20</v>
      </c>
      <c r="AL18" s="76" t="s">
        <v>19</v>
      </c>
      <c r="AM18" s="76" t="s">
        <v>20</v>
      </c>
      <c r="AN18" s="76" t="s">
        <v>19</v>
      </c>
      <c r="AO18" s="76" t="s">
        <v>20</v>
      </c>
      <c r="AP18" s="76" t="s">
        <v>19</v>
      </c>
      <c r="AQ18" s="76" t="s">
        <v>20</v>
      </c>
      <c r="AR18" s="76" t="s">
        <v>19</v>
      </c>
      <c r="AS18" s="76" t="s">
        <v>20</v>
      </c>
      <c r="AT18" s="76" t="s">
        <v>19</v>
      </c>
      <c r="AU18" s="76" t="s">
        <v>20</v>
      </c>
      <c r="AV18" s="76" t="s">
        <v>19</v>
      </c>
      <c r="AW18" s="76" t="s">
        <v>20</v>
      </c>
    </row>
    <row r="19" spans="1:49" s="81" customFormat="1" ht="15.75" customHeight="1" x14ac:dyDescent="0.25">
      <c r="A19" s="77">
        <v>1</v>
      </c>
      <c r="B19" s="80">
        <v>2</v>
      </c>
      <c r="C19" s="80">
        <v>3</v>
      </c>
      <c r="D19" s="77" t="s">
        <v>21</v>
      </c>
      <c r="E19" s="77" t="s">
        <v>22</v>
      </c>
      <c r="F19" s="77" t="s">
        <v>23</v>
      </c>
      <c r="G19" s="77" t="s">
        <v>24</v>
      </c>
      <c r="H19" s="77" t="s">
        <v>694</v>
      </c>
      <c r="I19" s="77" t="s">
        <v>695</v>
      </c>
      <c r="J19" s="77" t="s">
        <v>696</v>
      </c>
      <c r="K19" s="77" t="s">
        <v>697</v>
      </c>
      <c r="L19" s="77" t="s">
        <v>698</v>
      </c>
      <c r="M19" s="77" t="s">
        <v>699</v>
      </c>
      <c r="N19" s="77" t="s">
        <v>700</v>
      </c>
      <c r="O19" s="77" t="s">
        <v>701</v>
      </c>
      <c r="P19" s="77" t="s">
        <v>702</v>
      </c>
      <c r="Q19" s="77" t="s">
        <v>703</v>
      </c>
      <c r="R19" s="77" t="s">
        <v>26</v>
      </c>
      <c r="S19" s="77" t="s">
        <v>27</v>
      </c>
      <c r="T19" s="77" t="s">
        <v>28</v>
      </c>
      <c r="U19" s="77" t="s">
        <v>29</v>
      </c>
      <c r="V19" s="77" t="s">
        <v>508</v>
      </c>
      <c r="W19" s="77" t="s">
        <v>709</v>
      </c>
      <c r="X19" s="77" t="s">
        <v>710</v>
      </c>
      <c r="Y19" s="77" t="s">
        <v>711</v>
      </c>
      <c r="Z19" s="77" t="s">
        <v>712</v>
      </c>
      <c r="AA19" s="77" t="s">
        <v>713</v>
      </c>
      <c r="AB19" s="77" t="s">
        <v>31</v>
      </c>
      <c r="AC19" s="77" t="s">
        <v>32</v>
      </c>
      <c r="AD19" s="77" t="s">
        <v>33</v>
      </c>
      <c r="AE19" s="77" t="s">
        <v>34</v>
      </c>
      <c r="AF19" s="77" t="s">
        <v>717</v>
      </c>
      <c r="AG19" s="77" t="s">
        <v>718</v>
      </c>
      <c r="AH19" s="77" t="s">
        <v>36</v>
      </c>
      <c r="AI19" s="77" t="s">
        <v>37</v>
      </c>
      <c r="AJ19" s="77" t="s">
        <v>38</v>
      </c>
      <c r="AK19" s="77" t="s">
        <v>39</v>
      </c>
      <c r="AL19" s="77" t="s">
        <v>40</v>
      </c>
      <c r="AM19" s="77" t="s">
        <v>41</v>
      </c>
      <c r="AN19" s="77" t="s">
        <v>42</v>
      </c>
      <c r="AO19" s="77" t="s">
        <v>43</v>
      </c>
      <c r="AP19" s="77" t="s">
        <v>723</v>
      </c>
      <c r="AQ19" s="77" t="s">
        <v>724</v>
      </c>
      <c r="AR19" s="77" t="s">
        <v>44</v>
      </c>
      <c r="AS19" s="77" t="s">
        <v>45</v>
      </c>
      <c r="AT19" s="77" t="s">
        <v>46</v>
      </c>
      <c r="AU19" s="77" t="s">
        <v>47</v>
      </c>
      <c r="AV19" s="77" t="s">
        <v>48</v>
      </c>
      <c r="AW19" s="77" t="s">
        <v>49</v>
      </c>
    </row>
    <row r="20" spans="1:49" s="84" customFormat="1" ht="33" customHeight="1" x14ac:dyDescent="0.25">
      <c r="A20" s="82" t="s">
        <v>672</v>
      </c>
      <c r="B20" s="83" t="s">
        <v>680</v>
      </c>
      <c r="C20" s="71" t="s">
        <v>684</v>
      </c>
      <c r="D20" s="71" t="str">
        <f>IF(SUM(D21:D23)=0,"нд",SUM(D21:D23))</f>
        <v>нд</v>
      </c>
      <c r="E20" s="71" t="str">
        <f t="shared" ref="E20:AW20" si="0">IF(SUM(E21:E23)=0,"нд",SUM(E21:E23))</f>
        <v>нд</v>
      </c>
      <c r="F20" s="71" t="str">
        <f t="shared" si="0"/>
        <v>нд</v>
      </c>
      <c r="G20" s="71" t="str">
        <f t="shared" si="0"/>
        <v>нд</v>
      </c>
      <c r="H20" s="71" t="str">
        <f t="shared" si="0"/>
        <v>нд</v>
      </c>
      <c r="I20" s="71" t="str">
        <f t="shared" si="0"/>
        <v>нд</v>
      </c>
      <c r="J20" s="71" t="str">
        <f t="shared" si="0"/>
        <v>нд</v>
      </c>
      <c r="K20" s="71" t="str">
        <f t="shared" si="0"/>
        <v>нд</v>
      </c>
      <c r="L20" s="71" t="str">
        <f t="shared" si="0"/>
        <v>нд</v>
      </c>
      <c r="M20" s="71" t="str">
        <f t="shared" si="0"/>
        <v>нд</v>
      </c>
      <c r="N20" s="71" t="str">
        <f t="shared" si="0"/>
        <v>нд</v>
      </c>
      <c r="O20" s="71" t="str">
        <f t="shared" si="0"/>
        <v>нд</v>
      </c>
      <c r="P20" s="71" t="str">
        <f t="shared" si="0"/>
        <v>нд</v>
      </c>
      <c r="Q20" s="71" t="str">
        <f t="shared" si="0"/>
        <v>нд</v>
      </c>
      <c r="R20" s="71" t="str">
        <f t="shared" si="0"/>
        <v>нд</v>
      </c>
      <c r="S20" s="71" t="str">
        <f t="shared" si="0"/>
        <v>нд</v>
      </c>
      <c r="T20" s="71" t="str">
        <f t="shared" si="0"/>
        <v>нд</v>
      </c>
      <c r="U20" s="71" t="str">
        <f t="shared" si="0"/>
        <v>нд</v>
      </c>
      <c r="V20" s="71" t="str">
        <f t="shared" si="0"/>
        <v>нд</v>
      </c>
      <c r="W20" s="71" t="str">
        <f t="shared" si="0"/>
        <v>нд</v>
      </c>
      <c r="X20" s="71" t="str">
        <f t="shared" si="0"/>
        <v>нд</v>
      </c>
      <c r="Y20" s="71" t="str">
        <f t="shared" si="0"/>
        <v>нд</v>
      </c>
      <c r="Z20" s="71" t="str">
        <f t="shared" si="0"/>
        <v>нд</v>
      </c>
      <c r="AA20" s="71" t="str">
        <f t="shared" si="0"/>
        <v>нд</v>
      </c>
      <c r="AB20" s="71" t="str">
        <f t="shared" si="0"/>
        <v>нд</v>
      </c>
      <c r="AC20" s="71" t="str">
        <f t="shared" si="0"/>
        <v>нд</v>
      </c>
      <c r="AD20" s="71" t="str">
        <f t="shared" si="0"/>
        <v>нд</v>
      </c>
      <c r="AE20" s="71" t="str">
        <f t="shared" si="0"/>
        <v>нд</v>
      </c>
      <c r="AF20" s="71" t="str">
        <f t="shared" si="0"/>
        <v>нд</v>
      </c>
      <c r="AG20" s="71" t="str">
        <f t="shared" si="0"/>
        <v>нд</v>
      </c>
      <c r="AH20" s="71" t="str">
        <f t="shared" si="0"/>
        <v>нд</v>
      </c>
      <c r="AI20" s="71" t="str">
        <f t="shared" si="0"/>
        <v>нд</v>
      </c>
      <c r="AJ20" s="71" t="str">
        <f t="shared" si="0"/>
        <v>нд</v>
      </c>
      <c r="AK20" s="71" t="str">
        <f t="shared" si="0"/>
        <v>нд</v>
      </c>
      <c r="AL20" s="71" t="str">
        <f t="shared" si="0"/>
        <v>нд</v>
      </c>
      <c r="AM20" s="71" t="str">
        <f t="shared" si="0"/>
        <v>нд</v>
      </c>
      <c r="AN20" s="71" t="str">
        <f t="shared" si="0"/>
        <v>нд</v>
      </c>
      <c r="AO20" s="71" t="str">
        <f t="shared" si="0"/>
        <v>нд</v>
      </c>
      <c r="AP20" s="71" t="str">
        <f t="shared" si="0"/>
        <v>нд</v>
      </c>
      <c r="AQ20" s="71" t="str">
        <f t="shared" si="0"/>
        <v>нд</v>
      </c>
      <c r="AR20" s="71" t="str">
        <f t="shared" si="0"/>
        <v>нд</v>
      </c>
      <c r="AS20" s="71">
        <f t="shared" si="0"/>
        <v>12.345924856666668</v>
      </c>
      <c r="AT20" s="71" t="str">
        <f t="shared" si="0"/>
        <v>нд</v>
      </c>
      <c r="AU20" s="71" t="str">
        <f t="shared" si="0"/>
        <v>нд</v>
      </c>
      <c r="AV20" s="71" t="str">
        <f t="shared" si="0"/>
        <v>нд</v>
      </c>
      <c r="AW20" s="71" t="str">
        <f t="shared" si="0"/>
        <v>нд</v>
      </c>
    </row>
    <row r="21" spans="1:49" s="84" customFormat="1" ht="33" customHeight="1" x14ac:dyDescent="0.25">
      <c r="A21" s="82" t="s">
        <v>673</v>
      </c>
      <c r="B21" s="83" t="s">
        <v>681</v>
      </c>
      <c r="C21" s="71" t="s">
        <v>684</v>
      </c>
      <c r="D21" s="71" t="str">
        <f>IF(D26=0,"нд",D26)</f>
        <v>нд</v>
      </c>
      <c r="E21" s="71" t="str">
        <f t="shared" ref="E21:AW21" si="1">IF(E26=0,"нд",E26)</f>
        <v>нд</v>
      </c>
      <c r="F21" s="71" t="str">
        <f t="shared" si="1"/>
        <v>нд</v>
      </c>
      <c r="G21" s="71" t="str">
        <f t="shared" si="1"/>
        <v>нд</v>
      </c>
      <c r="H21" s="71" t="str">
        <f t="shared" si="1"/>
        <v>нд</v>
      </c>
      <c r="I21" s="71" t="str">
        <f t="shared" si="1"/>
        <v>нд</v>
      </c>
      <c r="J21" s="71" t="str">
        <f t="shared" si="1"/>
        <v>нд</v>
      </c>
      <c r="K21" s="71" t="str">
        <f t="shared" si="1"/>
        <v>нд</v>
      </c>
      <c r="L21" s="71" t="str">
        <f t="shared" si="1"/>
        <v>нд</v>
      </c>
      <c r="M21" s="71" t="str">
        <f t="shared" si="1"/>
        <v>нд</v>
      </c>
      <c r="N21" s="71" t="str">
        <f t="shared" si="1"/>
        <v>нд</v>
      </c>
      <c r="O21" s="71" t="str">
        <f t="shared" si="1"/>
        <v>нд</v>
      </c>
      <c r="P21" s="71" t="str">
        <f t="shared" si="1"/>
        <v>нд</v>
      </c>
      <c r="Q21" s="71" t="str">
        <f t="shared" si="1"/>
        <v>нд</v>
      </c>
      <c r="R21" s="71" t="str">
        <f t="shared" si="1"/>
        <v>нд</v>
      </c>
      <c r="S21" s="71" t="str">
        <f t="shared" si="1"/>
        <v>нд</v>
      </c>
      <c r="T21" s="71" t="str">
        <f t="shared" si="1"/>
        <v>нд</v>
      </c>
      <c r="U21" s="71" t="str">
        <f t="shared" si="1"/>
        <v>нд</v>
      </c>
      <c r="V21" s="71" t="str">
        <f t="shared" si="1"/>
        <v>нд</v>
      </c>
      <c r="W21" s="71" t="str">
        <f t="shared" si="1"/>
        <v>нд</v>
      </c>
      <c r="X21" s="71" t="str">
        <f t="shared" si="1"/>
        <v>нд</v>
      </c>
      <c r="Y21" s="71" t="str">
        <f t="shared" si="1"/>
        <v>нд</v>
      </c>
      <c r="Z21" s="71" t="str">
        <f t="shared" si="1"/>
        <v>нд</v>
      </c>
      <c r="AA21" s="71" t="str">
        <f t="shared" si="1"/>
        <v>нд</v>
      </c>
      <c r="AB21" s="71" t="str">
        <f t="shared" si="1"/>
        <v>нд</v>
      </c>
      <c r="AC21" s="71" t="str">
        <f t="shared" si="1"/>
        <v>нд</v>
      </c>
      <c r="AD21" s="71" t="str">
        <f t="shared" si="1"/>
        <v>нд</v>
      </c>
      <c r="AE21" s="71" t="str">
        <f t="shared" si="1"/>
        <v>нд</v>
      </c>
      <c r="AF21" s="71" t="str">
        <f t="shared" si="1"/>
        <v>нд</v>
      </c>
      <c r="AG21" s="71" t="str">
        <f t="shared" si="1"/>
        <v>нд</v>
      </c>
      <c r="AH21" s="71" t="str">
        <f t="shared" si="1"/>
        <v>нд</v>
      </c>
      <c r="AI21" s="71" t="str">
        <f t="shared" si="1"/>
        <v>нд</v>
      </c>
      <c r="AJ21" s="71" t="str">
        <f t="shared" si="1"/>
        <v>нд</v>
      </c>
      <c r="AK21" s="71" t="str">
        <f t="shared" si="1"/>
        <v>нд</v>
      </c>
      <c r="AL21" s="71" t="str">
        <f t="shared" si="1"/>
        <v>нд</v>
      </c>
      <c r="AM21" s="71" t="str">
        <f t="shared" si="1"/>
        <v>нд</v>
      </c>
      <c r="AN21" s="71" t="str">
        <f t="shared" si="1"/>
        <v>нд</v>
      </c>
      <c r="AO21" s="71" t="str">
        <f t="shared" si="1"/>
        <v>нд</v>
      </c>
      <c r="AP21" s="71" t="str">
        <f t="shared" si="1"/>
        <v>нд</v>
      </c>
      <c r="AQ21" s="71" t="str">
        <f t="shared" si="1"/>
        <v>нд</v>
      </c>
      <c r="AR21" s="71" t="str">
        <f t="shared" si="1"/>
        <v>нд</v>
      </c>
      <c r="AS21" s="71" t="str">
        <f t="shared" si="1"/>
        <v>нд</v>
      </c>
      <c r="AT21" s="71" t="str">
        <f t="shared" si="1"/>
        <v>нд</v>
      </c>
      <c r="AU21" s="71" t="str">
        <f t="shared" si="1"/>
        <v>нд</v>
      </c>
      <c r="AV21" s="71" t="str">
        <f t="shared" si="1"/>
        <v>нд</v>
      </c>
      <c r="AW21" s="71" t="str">
        <f t="shared" si="1"/>
        <v>нд</v>
      </c>
    </row>
    <row r="22" spans="1:49" s="84" customFormat="1" ht="33" customHeight="1" x14ac:dyDescent="0.25">
      <c r="A22" s="82" t="s">
        <v>674</v>
      </c>
      <c r="B22" s="83" t="s">
        <v>679</v>
      </c>
      <c r="C22" s="71" t="s">
        <v>684</v>
      </c>
      <c r="D22" s="71" t="str">
        <f>IF(D30=0,"нд",D30)</f>
        <v>нд</v>
      </c>
      <c r="E22" s="71" t="str">
        <f t="shared" ref="E22:AW22" si="2">IF(E30=0,"нд",E30)</f>
        <v>нд</v>
      </c>
      <c r="F22" s="71" t="str">
        <f t="shared" si="2"/>
        <v>нд</v>
      </c>
      <c r="G22" s="71" t="str">
        <f t="shared" si="2"/>
        <v>нд</v>
      </c>
      <c r="H22" s="71" t="str">
        <f t="shared" si="2"/>
        <v>нд</v>
      </c>
      <c r="I22" s="71" t="str">
        <f t="shared" si="2"/>
        <v>нд</v>
      </c>
      <c r="J22" s="71" t="str">
        <f t="shared" si="2"/>
        <v>нд</v>
      </c>
      <c r="K22" s="71" t="str">
        <f t="shared" si="2"/>
        <v>нд</v>
      </c>
      <c r="L22" s="71" t="str">
        <f t="shared" si="2"/>
        <v>нд</v>
      </c>
      <c r="M22" s="71" t="str">
        <f t="shared" si="2"/>
        <v>нд</v>
      </c>
      <c r="N22" s="71" t="str">
        <f t="shared" si="2"/>
        <v>нд</v>
      </c>
      <c r="O22" s="71" t="str">
        <f t="shared" si="2"/>
        <v>нд</v>
      </c>
      <c r="P22" s="71" t="str">
        <f t="shared" si="2"/>
        <v>нд</v>
      </c>
      <c r="Q22" s="71" t="str">
        <f t="shared" si="2"/>
        <v>нд</v>
      </c>
      <c r="R22" s="71" t="str">
        <f t="shared" si="2"/>
        <v>нд</v>
      </c>
      <c r="S22" s="71" t="str">
        <f t="shared" si="2"/>
        <v>нд</v>
      </c>
      <c r="T22" s="71" t="str">
        <f t="shared" si="2"/>
        <v>нд</v>
      </c>
      <c r="U22" s="71" t="str">
        <f t="shared" si="2"/>
        <v>нд</v>
      </c>
      <c r="V22" s="71" t="str">
        <f t="shared" si="2"/>
        <v>нд</v>
      </c>
      <c r="W22" s="71" t="str">
        <f t="shared" si="2"/>
        <v>нд</v>
      </c>
      <c r="X22" s="71" t="str">
        <f t="shared" si="2"/>
        <v>нд</v>
      </c>
      <c r="Y22" s="71" t="str">
        <f t="shared" si="2"/>
        <v>нд</v>
      </c>
      <c r="Z22" s="71" t="str">
        <f t="shared" si="2"/>
        <v>нд</v>
      </c>
      <c r="AA22" s="71" t="str">
        <f t="shared" si="2"/>
        <v>нд</v>
      </c>
      <c r="AB22" s="71" t="str">
        <f t="shared" si="2"/>
        <v>нд</v>
      </c>
      <c r="AC22" s="71" t="str">
        <f t="shared" si="2"/>
        <v>нд</v>
      </c>
      <c r="AD22" s="71" t="str">
        <f t="shared" si="2"/>
        <v>нд</v>
      </c>
      <c r="AE22" s="71" t="str">
        <f t="shared" si="2"/>
        <v>нд</v>
      </c>
      <c r="AF22" s="71" t="str">
        <f t="shared" si="2"/>
        <v>нд</v>
      </c>
      <c r="AG22" s="71" t="str">
        <f t="shared" si="2"/>
        <v>нд</v>
      </c>
      <c r="AH22" s="71" t="str">
        <f t="shared" si="2"/>
        <v>нд</v>
      </c>
      <c r="AI22" s="71" t="str">
        <f t="shared" si="2"/>
        <v>нд</v>
      </c>
      <c r="AJ22" s="71" t="str">
        <f t="shared" si="2"/>
        <v>нд</v>
      </c>
      <c r="AK22" s="71" t="str">
        <f t="shared" si="2"/>
        <v>нд</v>
      </c>
      <c r="AL22" s="71" t="str">
        <f t="shared" si="2"/>
        <v>нд</v>
      </c>
      <c r="AM22" s="71" t="str">
        <f t="shared" si="2"/>
        <v>нд</v>
      </c>
      <c r="AN22" s="71" t="str">
        <f t="shared" si="2"/>
        <v>нд</v>
      </c>
      <c r="AO22" s="71" t="str">
        <f t="shared" si="2"/>
        <v>нд</v>
      </c>
      <c r="AP22" s="71" t="str">
        <f t="shared" si="2"/>
        <v>нд</v>
      </c>
      <c r="AQ22" s="71" t="str">
        <f t="shared" si="2"/>
        <v>нд</v>
      </c>
      <c r="AR22" s="71" t="str">
        <f t="shared" si="2"/>
        <v>нд</v>
      </c>
      <c r="AS22" s="71" t="str">
        <f t="shared" si="2"/>
        <v>нд</v>
      </c>
      <c r="AT22" s="71" t="str">
        <f t="shared" si="2"/>
        <v>нд</v>
      </c>
      <c r="AU22" s="71" t="str">
        <f t="shared" si="2"/>
        <v>нд</v>
      </c>
      <c r="AV22" s="71" t="str">
        <f t="shared" si="2"/>
        <v>нд</v>
      </c>
      <c r="AW22" s="71" t="str">
        <f t="shared" si="2"/>
        <v>нд</v>
      </c>
    </row>
    <row r="23" spans="1:49" s="84" customFormat="1" ht="33" customHeight="1" x14ac:dyDescent="0.25">
      <c r="A23" s="82" t="s">
        <v>667</v>
      </c>
      <c r="B23" s="83" t="s">
        <v>682</v>
      </c>
      <c r="C23" s="71" t="s">
        <v>684</v>
      </c>
      <c r="D23" s="71" t="str">
        <f>IF(D32=0,"нд",D32)</f>
        <v>нд</v>
      </c>
      <c r="E23" s="71" t="str">
        <f t="shared" ref="E23:AW23" si="3">IF(E32=0,"нд",E32)</f>
        <v>нд</v>
      </c>
      <c r="F23" s="71" t="str">
        <f t="shared" si="3"/>
        <v>нд</v>
      </c>
      <c r="G23" s="71" t="str">
        <f t="shared" si="3"/>
        <v>нд</v>
      </c>
      <c r="H23" s="71" t="str">
        <f t="shared" si="3"/>
        <v>нд</v>
      </c>
      <c r="I23" s="71" t="str">
        <f t="shared" si="3"/>
        <v>нд</v>
      </c>
      <c r="J23" s="71" t="str">
        <f t="shared" si="3"/>
        <v>нд</v>
      </c>
      <c r="K23" s="71" t="str">
        <f t="shared" si="3"/>
        <v>нд</v>
      </c>
      <c r="L23" s="71" t="str">
        <f t="shared" si="3"/>
        <v>нд</v>
      </c>
      <c r="M23" s="71" t="str">
        <f t="shared" si="3"/>
        <v>нд</v>
      </c>
      <c r="N23" s="71" t="str">
        <f t="shared" si="3"/>
        <v>нд</v>
      </c>
      <c r="O23" s="71" t="str">
        <f t="shared" si="3"/>
        <v>нд</v>
      </c>
      <c r="P23" s="71" t="str">
        <f t="shared" si="3"/>
        <v>нд</v>
      </c>
      <c r="Q23" s="71" t="str">
        <f t="shared" si="3"/>
        <v>нд</v>
      </c>
      <c r="R23" s="71" t="str">
        <f t="shared" si="3"/>
        <v>нд</v>
      </c>
      <c r="S23" s="71" t="str">
        <f t="shared" si="3"/>
        <v>нд</v>
      </c>
      <c r="T23" s="71" t="str">
        <f t="shared" si="3"/>
        <v>нд</v>
      </c>
      <c r="U23" s="71" t="str">
        <f t="shared" si="3"/>
        <v>нд</v>
      </c>
      <c r="V23" s="71" t="str">
        <f t="shared" si="3"/>
        <v>нд</v>
      </c>
      <c r="W23" s="71" t="str">
        <f t="shared" si="3"/>
        <v>нд</v>
      </c>
      <c r="X23" s="71" t="str">
        <f t="shared" si="3"/>
        <v>нд</v>
      </c>
      <c r="Y23" s="71" t="str">
        <f t="shared" si="3"/>
        <v>нд</v>
      </c>
      <c r="Z23" s="71" t="str">
        <f t="shared" si="3"/>
        <v>нд</v>
      </c>
      <c r="AA23" s="71" t="str">
        <f t="shared" si="3"/>
        <v>нд</v>
      </c>
      <c r="AB23" s="71" t="str">
        <f t="shared" si="3"/>
        <v>нд</v>
      </c>
      <c r="AC23" s="71" t="str">
        <f t="shared" si="3"/>
        <v>нд</v>
      </c>
      <c r="AD23" s="71" t="str">
        <f t="shared" si="3"/>
        <v>нд</v>
      </c>
      <c r="AE23" s="71" t="str">
        <f t="shared" si="3"/>
        <v>нд</v>
      </c>
      <c r="AF23" s="71" t="str">
        <f t="shared" si="3"/>
        <v>нд</v>
      </c>
      <c r="AG23" s="71" t="str">
        <f t="shared" si="3"/>
        <v>нд</v>
      </c>
      <c r="AH23" s="71" t="str">
        <f t="shared" si="3"/>
        <v>нд</v>
      </c>
      <c r="AI23" s="71" t="str">
        <f t="shared" si="3"/>
        <v>нд</v>
      </c>
      <c r="AJ23" s="71" t="str">
        <f t="shared" si="3"/>
        <v>нд</v>
      </c>
      <c r="AK23" s="71" t="str">
        <f t="shared" si="3"/>
        <v>нд</v>
      </c>
      <c r="AL23" s="71" t="str">
        <f t="shared" si="3"/>
        <v>нд</v>
      </c>
      <c r="AM23" s="71" t="str">
        <f t="shared" si="3"/>
        <v>нд</v>
      </c>
      <c r="AN23" s="71" t="str">
        <f t="shared" si="3"/>
        <v>нд</v>
      </c>
      <c r="AO23" s="71" t="str">
        <f t="shared" si="3"/>
        <v>нд</v>
      </c>
      <c r="AP23" s="71" t="str">
        <f t="shared" si="3"/>
        <v>нд</v>
      </c>
      <c r="AQ23" s="71" t="str">
        <f t="shared" si="3"/>
        <v>нд</v>
      </c>
      <c r="AR23" s="71" t="str">
        <f t="shared" si="3"/>
        <v>нд</v>
      </c>
      <c r="AS23" s="71">
        <f t="shared" si="3"/>
        <v>12.345924856666668</v>
      </c>
      <c r="AT23" s="71" t="str">
        <f t="shared" si="3"/>
        <v>нд</v>
      </c>
      <c r="AU23" s="71" t="str">
        <f t="shared" si="3"/>
        <v>нд</v>
      </c>
      <c r="AV23" s="71" t="str">
        <f t="shared" si="3"/>
        <v>нд</v>
      </c>
      <c r="AW23" s="71" t="str">
        <f t="shared" si="3"/>
        <v>нд</v>
      </c>
    </row>
    <row r="24" spans="1:49" s="86" customFormat="1" ht="3" customHeight="1"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row>
    <row r="25" spans="1:49" s="84" customFormat="1" ht="33" customHeight="1" x14ac:dyDescent="0.25">
      <c r="A25" s="82" t="s">
        <v>671</v>
      </c>
      <c r="B25" s="83" t="s">
        <v>887</v>
      </c>
      <c r="C25" s="71" t="s">
        <v>684</v>
      </c>
      <c r="D25" s="71" t="str">
        <f t="shared" ref="D25:AW25" si="4">IF(SUM(D26,D30,D32)=0,"нд",SUM(D26,D30,D32))</f>
        <v>нд</v>
      </c>
      <c r="E25" s="71" t="str">
        <f t="shared" si="4"/>
        <v>нд</v>
      </c>
      <c r="F25" s="71" t="str">
        <f t="shared" si="4"/>
        <v>нд</v>
      </c>
      <c r="G25" s="71" t="str">
        <f t="shared" si="4"/>
        <v>нд</v>
      </c>
      <c r="H25" s="71" t="str">
        <f t="shared" si="4"/>
        <v>нд</v>
      </c>
      <c r="I25" s="71" t="str">
        <f t="shared" si="4"/>
        <v>нд</v>
      </c>
      <c r="J25" s="71" t="str">
        <f t="shared" si="4"/>
        <v>нд</v>
      </c>
      <c r="K25" s="71" t="str">
        <f t="shared" si="4"/>
        <v>нд</v>
      </c>
      <c r="L25" s="71" t="str">
        <f t="shared" si="4"/>
        <v>нд</v>
      </c>
      <c r="M25" s="71" t="str">
        <f t="shared" si="4"/>
        <v>нд</v>
      </c>
      <c r="N25" s="71" t="str">
        <f t="shared" si="4"/>
        <v>нд</v>
      </c>
      <c r="O25" s="71" t="str">
        <f t="shared" si="4"/>
        <v>нд</v>
      </c>
      <c r="P25" s="71" t="str">
        <f t="shared" si="4"/>
        <v>нд</v>
      </c>
      <c r="Q25" s="71" t="str">
        <f t="shared" si="4"/>
        <v>нд</v>
      </c>
      <c r="R25" s="71" t="str">
        <f t="shared" si="4"/>
        <v>нд</v>
      </c>
      <c r="S25" s="71" t="str">
        <f t="shared" si="4"/>
        <v>нд</v>
      </c>
      <c r="T25" s="71" t="str">
        <f t="shared" si="4"/>
        <v>нд</v>
      </c>
      <c r="U25" s="71" t="str">
        <f t="shared" si="4"/>
        <v>нд</v>
      </c>
      <c r="V25" s="71" t="str">
        <f t="shared" si="4"/>
        <v>нд</v>
      </c>
      <c r="W25" s="71" t="str">
        <f t="shared" si="4"/>
        <v>нд</v>
      </c>
      <c r="X25" s="71" t="str">
        <f t="shared" si="4"/>
        <v>нд</v>
      </c>
      <c r="Y25" s="71" t="str">
        <f t="shared" si="4"/>
        <v>нд</v>
      </c>
      <c r="Z25" s="71" t="str">
        <f t="shared" si="4"/>
        <v>нд</v>
      </c>
      <c r="AA25" s="71" t="str">
        <f t="shared" si="4"/>
        <v>нд</v>
      </c>
      <c r="AB25" s="71" t="str">
        <f t="shared" si="4"/>
        <v>нд</v>
      </c>
      <c r="AC25" s="71" t="str">
        <f t="shared" si="4"/>
        <v>нд</v>
      </c>
      <c r="AD25" s="71" t="str">
        <f t="shared" si="4"/>
        <v>нд</v>
      </c>
      <c r="AE25" s="71" t="str">
        <f t="shared" si="4"/>
        <v>нд</v>
      </c>
      <c r="AF25" s="71" t="str">
        <f t="shared" si="4"/>
        <v>нд</v>
      </c>
      <c r="AG25" s="71" t="str">
        <f t="shared" si="4"/>
        <v>нд</v>
      </c>
      <c r="AH25" s="71" t="str">
        <f t="shared" si="4"/>
        <v>нд</v>
      </c>
      <c r="AI25" s="71" t="str">
        <f t="shared" si="4"/>
        <v>нд</v>
      </c>
      <c r="AJ25" s="71" t="str">
        <f t="shared" si="4"/>
        <v>нд</v>
      </c>
      <c r="AK25" s="71" t="str">
        <f t="shared" si="4"/>
        <v>нд</v>
      </c>
      <c r="AL25" s="71" t="str">
        <f t="shared" si="4"/>
        <v>нд</v>
      </c>
      <c r="AM25" s="71" t="str">
        <f t="shared" si="4"/>
        <v>нд</v>
      </c>
      <c r="AN25" s="71" t="str">
        <f t="shared" si="4"/>
        <v>нд</v>
      </c>
      <c r="AO25" s="71" t="str">
        <f t="shared" si="4"/>
        <v>нд</v>
      </c>
      <c r="AP25" s="71" t="str">
        <f t="shared" si="4"/>
        <v>нд</v>
      </c>
      <c r="AQ25" s="71" t="str">
        <f t="shared" si="4"/>
        <v>нд</v>
      </c>
      <c r="AR25" s="71" t="str">
        <f t="shared" si="4"/>
        <v>нд</v>
      </c>
      <c r="AS25" s="71">
        <f t="shared" si="4"/>
        <v>12.345924856666668</v>
      </c>
      <c r="AT25" s="71" t="str">
        <f t="shared" si="4"/>
        <v>нд</v>
      </c>
      <c r="AU25" s="71" t="str">
        <f t="shared" si="4"/>
        <v>нд</v>
      </c>
      <c r="AV25" s="71" t="str">
        <f t="shared" si="4"/>
        <v>нд</v>
      </c>
      <c r="AW25" s="71" t="str">
        <f t="shared" si="4"/>
        <v>нд</v>
      </c>
    </row>
    <row r="26" spans="1:49" s="84" customFormat="1" ht="33" customHeight="1" x14ac:dyDescent="0.25">
      <c r="A26" s="82" t="s">
        <v>535</v>
      </c>
      <c r="B26" s="83" t="s">
        <v>621</v>
      </c>
      <c r="C26" s="71" t="s">
        <v>684</v>
      </c>
      <c r="D26" s="71" t="str">
        <f>IF(SUM(D27)=0,"нд",SUM(D27))</f>
        <v>нд</v>
      </c>
      <c r="E26" s="71" t="str">
        <f t="shared" ref="E26:AW27" si="5">IF(SUM(E27)=0,"нд",SUM(E27))</f>
        <v>нд</v>
      </c>
      <c r="F26" s="71" t="str">
        <f t="shared" si="5"/>
        <v>нд</v>
      </c>
      <c r="G26" s="71" t="str">
        <f t="shared" si="5"/>
        <v>нд</v>
      </c>
      <c r="H26" s="71" t="str">
        <f t="shared" si="5"/>
        <v>нд</v>
      </c>
      <c r="I26" s="71" t="str">
        <f t="shared" si="5"/>
        <v>нд</v>
      </c>
      <c r="J26" s="71" t="str">
        <f t="shared" si="5"/>
        <v>нд</v>
      </c>
      <c r="K26" s="71" t="str">
        <f t="shared" si="5"/>
        <v>нд</v>
      </c>
      <c r="L26" s="71" t="str">
        <f t="shared" si="5"/>
        <v>нд</v>
      </c>
      <c r="M26" s="71" t="str">
        <f t="shared" si="5"/>
        <v>нд</v>
      </c>
      <c r="N26" s="71" t="str">
        <f t="shared" si="5"/>
        <v>нд</v>
      </c>
      <c r="O26" s="71" t="str">
        <f t="shared" si="5"/>
        <v>нд</v>
      </c>
      <c r="P26" s="71" t="str">
        <f t="shared" si="5"/>
        <v>нд</v>
      </c>
      <c r="Q26" s="71" t="str">
        <f t="shared" si="5"/>
        <v>нд</v>
      </c>
      <c r="R26" s="71" t="str">
        <f t="shared" si="5"/>
        <v>нд</v>
      </c>
      <c r="S26" s="71" t="str">
        <f t="shared" si="5"/>
        <v>нд</v>
      </c>
      <c r="T26" s="71" t="str">
        <f t="shared" si="5"/>
        <v>нд</v>
      </c>
      <c r="U26" s="71" t="str">
        <f t="shared" si="5"/>
        <v>нд</v>
      </c>
      <c r="V26" s="71" t="str">
        <f t="shared" si="5"/>
        <v>нд</v>
      </c>
      <c r="W26" s="71" t="str">
        <f t="shared" si="5"/>
        <v>нд</v>
      </c>
      <c r="X26" s="71" t="str">
        <f t="shared" si="5"/>
        <v>нд</v>
      </c>
      <c r="Y26" s="71" t="str">
        <f t="shared" si="5"/>
        <v>нд</v>
      </c>
      <c r="Z26" s="71" t="str">
        <f t="shared" si="5"/>
        <v>нд</v>
      </c>
      <c r="AA26" s="71" t="str">
        <f t="shared" si="5"/>
        <v>нд</v>
      </c>
      <c r="AB26" s="71" t="str">
        <f t="shared" si="5"/>
        <v>нд</v>
      </c>
      <c r="AC26" s="71" t="str">
        <f t="shared" si="5"/>
        <v>нд</v>
      </c>
      <c r="AD26" s="71" t="str">
        <f t="shared" si="5"/>
        <v>нд</v>
      </c>
      <c r="AE26" s="71" t="str">
        <f t="shared" si="5"/>
        <v>нд</v>
      </c>
      <c r="AF26" s="71" t="str">
        <f t="shared" si="5"/>
        <v>нд</v>
      </c>
      <c r="AG26" s="71" t="str">
        <f t="shared" si="5"/>
        <v>нд</v>
      </c>
      <c r="AH26" s="71" t="str">
        <f t="shared" si="5"/>
        <v>нд</v>
      </c>
      <c r="AI26" s="71" t="str">
        <f t="shared" si="5"/>
        <v>нд</v>
      </c>
      <c r="AJ26" s="71" t="str">
        <f t="shared" si="5"/>
        <v>нд</v>
      </c>
      <c r="AK26" s="71" t="str">
        <f t="shared" si="5"/>
        <v>нд</v>
      </c>
      <c r="AL26" s="71" t="str">
        <f t="shared" si="5"/>
        <v>нд</v>
      </c>
      <c r="AM26" s="71" t="str">
        <f t="shared" si="5"/>
        <v>нд</v>
      </c>
      <c r="AN26" s="71" t="str">
        <f t="shared" si="5"/>
        <v>нд</v>
      </c>
      <c r="AO26" s="71" t="str">
        <f t="shared" si="5"/>
        <v>нд</v>
      </c>
      <c r="AP26" s="71" t="str">
        <f t="shared" si="5"/>
        <v>нд</v>
      </c>
      <c r="AQ26" s="71" t="str">
        <f t="shared" si="5"/>
        <v>нд</v>
      </c>
      <c r="AR26" s="71" t="str">
        <f t="shared" si="5"/>
        <v>нд</v>
      </c>
      <c r="AS26" s="71" t="str">
        <f t="shared" si="5"/>
        <v>нд</v>
      </c>
      <c r="AT26" s="71" t="str">
        <f t="shared" si="5"/>
        <v>нд</v>
      </c>
      <c r="AU26" s="71" t="str">
        <f t="shared" si="5"/>
        <v>нд</v>
      </c>
      <c r="AV26" s="71" t="str">
        <f t="shared" si="5"/>
        <v>нд</v>
      </c>
      <c r="AW26" s="71" t="str">
        <f t="shared" si="5"/>
        <v>нд</v>
      </c>
    </row>
    <row r="27" spans="1:49" s="84" customFormat="1" ht="33" hidden="1" customHeight="1" outlineLevel="1" x14ac:dyDescent="0.25">
      <c r="A27" s="82" t="s">
        <v>675</v>
      </c>
      <c r="B27" s="83" t="s">
        <v>668</v>
      </c>
      <c r="C27" s="71" t="s">
        <v>684</v>
      </c>
      <c r="D27" s="71" t="str">
        <f t="shared" ref="D27" si="6">IF(SUM(D28)=0,"нд",SUM(D28))</f>
        <v>нд</v>
      </c>
      <c r="E27" s="71" t="str">
        <f t="shared" si="5"/>
        <v>нд</v>
      </c>
      <c r="F27" s="71" t="str">
        <f t="shared" si="5"/>
        <v>нд</v>
      </c>
      <c r="G27" s="71" t="str">
        <f t="shared" si="5"/>
        <v>нд</v>
      </c>
      <c r="H27" s="71" t="str">
        <f t="shared" si="5"/>
        <v>нд</v>
      </c>
      <c r="I27" s="71" t="str">
        <f t="shared" si="5"/>
        <v>нд</v>
      </c>
      <c r="J27" s="71" t="str">
        <f t="shared" si="5"/>
        <v>нд</v>
      </c>
      <c r="K27" s="71" t="str">
        <f t="shared" si="5"/>
        <v>нд</v>
      </c>
      <c r="L27" s="71" t="str">
        <f t="shared" si="5"/>
        <v>нд</v>
      </c>
      <c r="M27" s="71" t="str">
        <f t="shared" si="5"/>
        <v>нд</v>
      </c>
      <c r="N27" s="71" t="str">
        <f t="shared" si="5"/>
        <v>нд</v>
      </c>
      <c r="O27" s="71" t="str">
        <f t="shared" si="5"/>
        <v>нд</v>
      </c>
      <c r="P27" s="71" t="str">
        <f t="shared" si="5"/>
        <v>нд</v>
      </c>
      <c r="Q27" s="71" t="str">
        <f t="shared" si="5"/>
        <v>нд</v>
      </c>
      <c r="R27" s="71" t="str">
        <f t="shared" si="5"/>
        <v>нд</v>
      </c>
      <c r="S27" s="71" t="str">
        <f t="shared" si="5"/>
        <v>нд</v>
      </c>
      <c r="T27" s="71" t="str">
        <f t="shared" si="5"/>
        <v>нд</v>
      </c>
      <c r="U27" s="71" t="str">
        <f t="shared" si="5"/>
        <v>нд</v>
      </c>
      <c r="V27" s="71" t="str">
        <f t="shared" si="5"/>
        <v>нд</v>
      </c>
      <c r="W27" s="71" t="str">
        <f t="shared" si="5"/>
        <v>нд</v>
      </c>
      <c r="X27" s="71" t="str">
        <f t="shared" si="5"/>
        <v>нд</v>
      </c>
      <c r="Y27" s="71" t="str">
        <f t="shared" si="5"/>
        <v>нд</v>
      </c>
      <c r="Z27" s="71" t="str">
        <f t="shared" si="5"/>
        <v>нд</v>
      </c>
      <c r="AA27" s="71" t="str">
        <f t="shared" si="5"/>
        <v>нд</v>
      </c>
      <c r="AB27" s="71" t="str">
        <f t="shared" si="5"/>
        <v>нд</v>
      </c>
      <c r="AC27" s="71" t="str">
        <f t="shared" si="5"/>
        <v>нд</v>
      </c>
      <c r="AD27" s="71" t="str">
        <f t="shared" si="5"/>
        <v>нд</v>
      </c>
      <c r="AE27" s="71" t="str">
        <f t="shared" si="5"/>
        <v>нд</v>
      </c>
      <c r="AF27" s="71" t="str">
        <f t="shared" si="5"/>
        <v>нд</v>
      </c>
      <c r="AG27" s="71" t="str">
        <f t="shared" si="5"/>
        <v>нд</v>
      </c>
      <c r="AH27" s="71" t="str">
        <f t="shared" si="5"/>
        <v>нд</v>
      </c>
      <c r="AI27" s="71" t="str">
        <f t="shared" si="5"/>
        <v>нд</v>
      </c>
      <c r="AJ27" s="71" t="str">
        <f t="shared" si="5"/>
        <v>нд</v>
      </c>
      <c r="AK27" s="71" t="str">
        <f t="shared" si="5"/>
        <v>нд</v>
      </c>
      <c r="AL27" s="71" t="str">
        <f t="shared" si="5"/>
        <v>нд</v>
      </c>
      <c r="AM27" s="71" t="str">
        <f t="shared" si="5"/>
        <v>нд</v>
      </c>
      <c r="AN27" s="71" t="str">
        <f t="shared" si="5"/>
        <v>нд</v>
      </c>
      <c r="AO27" s="71" t="str">
        <f t="shared" si="5"/>
        <v>нд</v>
      </c>
      <c r="AP27" s="71" t="str">
        <f t="shared" si="5"/>
        <v>нд</v>
      </c>
      <c r="AQ27" s="71" t="str">
        <f t="shared" si="5"/>
        <v>нд</v>
      </c>
      <c r="AR27" s="71" t="str">
        <f t="shared" si="5"/>
        <v>нд</v>
      </c>
      <c r="AS27" s="71" t="str">
        <f t="shared" si="5"/>
        <v>нд</v>
      </c>
      <c r="AT27" s="71" t="str">
        <f t="shared" si="5"/>
        <v>нд</v>
      </c>
      <c r="AU27" s="71" t="str">
        <f t="shared" si="5"/>
        <v>нд</v>
      </c>
      <c r="AV27" s="71" t="str">
        <f t="shared" si="5"/>
        <v>нд</v>
      </c>
      <c r="AW27" s="71" t="str">
        <f t="shared" si="5"/>
        <v>нд</v>
      </c>
    </row>
    <row r="28" spans="1:49" s="84" customFormat="1" ht="33" hidden="1" customHeight="1" outlineLevel="1" x14ac:dyDescent="0.25">
      <c r="A28" s="82" t="s">
        <v>669</v>
      </c>
      <c r="B28" s="83" t="s">
        <v>670</v>
      </c>
      <c r="C28" s="71" t="s">
        <v>684</v>
      </c>
      <c r="D28" s="71" t="str">
        <f t="shared" ref="D28:AW28" si="7">IF(SUM(D29:D29)=0,"нд",SUM(D29:D29))</f>
        <v>нд</v>
      </c>
      <c r="E28" s="71" t="str">
        <f t="shared" si="7"/>
        <v>нд</v>
      </c>
      <c r="F28" s="71" t="str">
        <f t="shared" si="7"/>
        <v>нд</v>
      </c>
      <c r="G28" s="71" t="str">
        <f t="shared" si="7"/>
        <v>нд</v>
      </c>
      <c r="H28" s="71" t="str">
        <f t="shared" si="7"/>
        <v>нд</v>
      </c>
      <c r="I28" s="71" t="str">
        <f t="shared" si="7"/>
        <v>нд</v>
      </c>
      <c r="J28" s="71" t="str">
        <f t="shared" si="7"/>
        <v>нд</v>
      </c>
      <c r="K28" s="71" t="str">
        <f t="shared" si="7"/>
        <v>нд</v>
      </c>
      <c r="L28" s="71" t="str">
        <f t="shared" si="7"/>
        <v>нд</v>
      </c>
      <c r="M28" s="71" t="str">
        <f t="shared" si="7"/>
        <v>нд</v>
      </c>
      <c r="N28" s="71" t="str">
        <f t="shared" si="7"/>
        <v>нд</v>
      </c>
      <c r="O28" s="71" t="str">
        <f t="shared" si="7"/>
        <v>нд</v>
      </c>
      <c r="P28" s="71" t="str">
        <f t="shared" si="7"/>
        <v>нд</v>
      </c>
      <c r="Q28" s="71" t="str">
        <f t="shared" si="7"/>
        <v>нд</v>
      </c>
      <c r="R28" s="71" t="str">
        <f t="shared" si="7"/>
        <v>нд</v>
      </c>
      <c r="S28" s="71" t="str">
        <f t="shared" si="7"/>
        <v>нд</v>
      </c>
      <c r="T28" s="71" t="str">
        <f t="shared" si="7"/>
        <v>нд</v>
      </c>
      <c r="U28" s="71" t="str">
        <f t="shared" si="7"/>
        <v>нд</v>
      </c>
      <c r="V28" s="71" t="str">
        <f t="shared" si="7"/>
        <v>нд</v>
      </c>
      <c r="W28" s="71" t="str">
        <f t="shared" si="7"/>
        <v>нд</v>
      </c>
      <c r="X28" s="71" t="str">
        <f t="shared" si="7"/>
        <v>нд</v>
      </c>
      <c r="Y28" s="71" t="str">
        <f t="shared" si="7"/>
        <v>нд</v>
      </c>
      <c r="Z28" s="71" t="str">
        <f t="shared" si="7"/>
        <v>нд</v>
      </c>
      <c r="AA28" s="71" t="str">
        <f t="shared" si="7"/>
        <v>нд</v>
      </c>
      <c r="AB28" s="71" t="str">
        <f t="shared" si="7"/>
        <v>нд</v>
      </c>
      <c r="AC28" s="71" t="str">
        <f t="shared" si="7"/>
        <v>нд</v>
      </c>
      <c r="AD28" s="71" t="str">
        <f t="shared" si="7"/>
        <v>нд</v>
      </c>
      <c r="AE28" s="71" t="str">
        <f t="shared" si="7"/>
        <v>нд</v>
      </c>
      <c r="AF28" s="71" t="str">
        <f t="shared" si="7"/>
        <v>нд</v>
      </c>
      <c r="AG28" s="71" t="str">
        <f t="shared" si="7"/>
        <v>нд</v>
      </c>
      <c r="AH28" s="71" t="str">
        <f t="shared" si="7"/>
        <v>нд</v>
      </c>
      <c r="AI28" s="71" t="str">
        <f t="shared" si="7"/>
        <v>нд</v>
      </c>
      <c r="AJ28" s="71" t="str">
        <f t="shared" si="7"/>
        <v>нд</v>
      </c>
      <c r="AK28" s="71" t="str">
        <f t="shared" si="7"/>
        <v>нд</v>
      </c>
      <c r="AL28" s="71" t="str">
        <f t="shared" si="7"/>
        <v>нд</v>
      </c>
      <c r="AM28" s="71" t="str">
        <f t="shared" si="7"/>
        <v>нд</v>
      </c>
      <c r="AN28" s="71" t="str">
        <f t="shared" si="7"/>
        <v>нд</v>
      </c>
      <c r="AO28" s="71" t="str">
        <f t="shared" si="7"/>
        <v>нд</v>
      </c>
      <c r="AP28" s="71" t="str">
        <f t="shared" si="7"/>
        <v>нд</v>
      </c>
      <c r="AQ28" s="71" t="str">
        <f t="shared" si="7"/>
        <v>нд</v>
      </c>
      <c r="AR28" s="71" t="str">
        <f t="shared" si="7"/>
        <v>нд</v>
      </c>
      <c r="AS28" s="71" t="str">
        <f t="shared" si="7"/>
        <v>нд</v>
      </c>
      <c r="AT28" s="71" t="str">
        <f t="shared" si="7"/>
        <v>нд</v>
      </c>
      <c r="AU28" s="71" t="str">
        <f t="shared" si="7"/>
        <v>нд</v>
      </c>
      <c r="AV28" s="71" t="str">
        <f t="shared" si="7"/>
        <v>нд</v>
      </c>
      <c r="AW28" s="71" t="str">
        <f t="shared" si="7"/>
        <v>нд</v>
      </c>
    </row>
    <row r="29" spans="1:49" s="86" customFormat="1" ht="15.75" hidden="1" outlineLevel="1" x14ac:dyDescent="0.25">
      <c r="A29" s="85"/>
      <c r="B29" s="87"/>
      <c r="C29" s="275"/>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row>
    <row r="30" spans="1:49" s="84" customFormat="1" ht="33" customHeight="1" collapsed="1" x14ac:dyDescent="0.25">
      <c r="A30" s="82" t="s">
        <v>676</v>
      </c>
      <c r="B30" s="83" t="s">
        <v>685</v>
      </c>
      <c r="C30" s="71" t="str">
        <f>ф1_2020!C30</f>
        <v>Г</v>
      </c>
      <c r="D30" s="71" t="str">
        <f t="shared" ref="D30:AW30" si="8">IF(SUM(D31:D31)=0,"нд",SUM(D31:D31))</f>
        <v>нд</v>
      </c>
      <c r="E30" s="71" t="str">
        <f t="shared" si="8"/>
        <v>нд</v>
      </c>
      <c r="F30" s="71" t="str">
        <f t="shared" si="8"/>
        <v>нд</v>
      </c>
      <c r="G30" s="71" t="str">
        <f t="shared" si="8"/>
        <v>нд</v>
      </c>
      <c r="H30" s="71" t="str">
        <f t="shared" si="8"/>
        <v>нд</v>
      </c>
      <c r="I30" s="71" t="str">
        <f t="shared" si="8"/>
        <v>нд</v>
      </c>
      <c r="J30" s="71" t="str">
        <f t="shared" si="8"/>
        <v>нд</v>
      </c>
      <c r="K30" s="71" t="str">
        <f t="shared" si="8"/>
        <v>нд</v>
      </c>
      <c r="L30" s="71" t="str">
        <f t="shared" si="8"/>
        <v>нд</v>
      </c>
      <c r="M30" s="71" t="str">
        <f t="shared" si="8"/>
        <v>нд</v>
      </c>
      <c r="N30" s="71" t="str">
        <f t="shared" si="8"/>
        <v>нд</v>
      </c>
      <c r="O30" s="71" t="str">
        <f t="shared" si="8"/>
        <v>нд</v>
      </c>
      <c r="P30" s="71" t="str">
        <f t="shared" si="8"/>
        <v>нд</v>
      </c>
      <c r="Q30" s="71" t="str">
        <f t="shared" si="8"/>
        <v>нд</v>
      </c>
      <c r="R30" s="71" t="str">
        <f t="shared" si="8"/>
        <v>нд</v>
      </c>
      <c r="S30" s="71" t="str">
        <f t="shared" si="8"/>
        <v>нд</v>
      </c>
      <c r="T30" s="71" t="str">
        <f t="shared" si="8"/>
        <v>нд</v>
      </c>
      <c r="U30" s="71" t="str">
        <f t="shared" si="8"/>
        <v>нд</v>
      </c>
      <c r="V30" s="71" t="str">
        <f t="shared" si="8"/>
        <v>нд</v>
      </c>
      <c r="W30" s="71" t="str">
        <f t="shared" si="8"/>
        <v>нд</v>
      </c>
      <c r="X30" s="71" t="str">
        <f t="shared" si="8"/>
        <v>нд</v>
      </c>
      <c r="Y30" s="71" t="str">
        <f t="shared" si="8"/>
        <v>нд</v>
      </c>
      <c r="Z30" s="71" t="str">
        <f t="shared" si="8"/>
        <v>нд</v>
      </c>
      <c r="AA30" s="71" t="str">
        <f t="shared" si="8"/>
        <v>нд</v>
      </c>
      <c r="AB30" s="71" t="str">
        <f t="shared" si="8"/>
        <v>нд</v>
      </c>
      <c r="AC30" s="71" t="str">
        <f t="shared" si="8"/>
        <v>нд</v>
      </c>
      <c r="AD30" s="71" t="str">
        <f t="shared" si="8"/>
        <v>нд</v>
      </c>
      <c r="AE30" s="71" t="str">
        <f t="shared" si="8"/>
        <v>нд</v>
      </c>
      <c r="AF30" s="71" t="str">
        <f t="shared" si="8"/>
        <v>нд</v>
      </c>
      <c r="AG30" s="71" t="str">
        <f t="shared" si="8"/>
        <v>нд</v>
      </c>
      <c r="AH30" s="71" t="str">
        <f t="shared" si="8"/>
        <v>нд</v>
      </c>
      <c r="AI30" s="71" t="str">
        <f t="shared" si="8"/>
        <v>нд</v>
      </c>
      <c r="AJ30" s="71" t="str">
        <f t="shared" si="8"/>
        <v>нд</v>
      </c>
      <c r="AK30" s="71" t="str">
        <f t="shared" si="8"/>
        <v>нд</v>
      </c>
      <c r="AL30" s="71" t="str">
        <f t="shared" si="8"/>
        <v>нд</v>
      </c>
      <c r="AM30" s="71" t="str">
        <f t="shared" si="8"/>
        <v>нд</v>
      </c>
      <c r="AN30" s="71" t="str">
        <f t="shared" si="8"/>
        <v>нд</v>
      </c>
      <c r="AO30" s="71" t="str">
        <f t="shared" si="8"/>
        <v>нд</v>
      </c>
      <c r="AP30" s="71" t="str">
        <f t="shared" si="8"/>
        <v>нд</v>
      </c>
      <c r="AQ30" s="71" t="str">
        <f t="shared" si="8"/>
        <v>нд</v>
      </c>
      <c r="AR30" s="71" t="str">
        <f t="shared" si="8"/>
        <v>нд</v>
      </c>
      <c r="AS30" s="71" t="str">
        <f t="shared" si="8"/>
        <v>нд</v>
      </c>
      <c r="AT30" s="71" t="str">
        <f t="shared" si="8"/>
        <v>нд</v>
      </c>
      <c r="AU30" s="71" t="str">
        <f t="shared" si="8"/>
        <v>нд</v>
      </c>
      <c r="AV30" s="71" t="str">
        <f t="shared" si="8"/>
        <v>нд</v>
      </c>
      <c r="AW30" s="71" t="str">
        <f t="shared" si="8"/>
        <v>нд</v>
      </c>
    </row>
    <row r="31" spans="1:49" s="86" customFormat="1" ht="15.75" hidden="1" outlineLevel="1" x14ac:dyDescent="0.25">
      <c r="A31" s="85"/>
      <c r="B31" s="87"/>
      <c r="C31" s="130"/>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row>
    <row r="32" spans="1:49" s="84" customFormat="1" ht="33" customHeight="1" collapsed="1" x14ac:dyDescent="0.25">
      <c r="A32" s="82" t="s">
        <v>677</v>
      </c>
      <c r="B32" s="83" t="s">
        <v>653</v>
      </c>
      <c r="C32" s="71" t="str">
        <f>ф1_2020!C32</f>
        <v>Г</v>
      </c>
      <c r="D32" s="71" t="str">
        <f t="shared" ref="D32:AW32" si="9">IF(SUM(D33:D33)=0,"нд",SUM(D33:D33))</f>
        <v>нд</v>
      </c>
      <c r="E32" s="71" t="str">
        <f t="shared" si="9"/>
        <v>нд</v>
      </c>
      <c r="F32" s="71" t="str">
        <f t="shared" si="9"/>
        <v>нд</v>
      </c>
      <c r="G32" s="71" t="str">
        <f t="shared" si="9"/>
        <v>нд</v>
      </c>
      <c r="H32" s="71" t="str">
        <f t="shared" si="9"/>
        <v>нд</v>
      </c>
      <c r="I32" s="71" t="str">
        <f t="shared" si="9"/>
        <v>нд</v>
      </c>
      <c r="J32" s="71" t="str">
        <f t="shared" si="9"/>
        <v>нд</v>
      </c>
      <c r="K32" s="71" t="str">
        <f t="shared" si="9"/>
        <v>нд</v>
      </c>
      <c r="L32" s="71" t="str">
        <f t="shared" si="9"/>
        <v>нд</v>
      </c>
      <c r="M32" s="71" t="str">
        <f t="shared" si="9"/>
        <v>нд</v>
      </c>
      <c r="N32" s="71" t="str">
        <f t="shared" si="9"/>
        <v>нд</v>
      </c>
      <c r="O32" s="71" t="str">
        <f t="shared" si="9"/>
        <v>нд</v>
      </c>
      <c r="P32" s="71" t="str">
        <f t="shared" si="9"/>
        <v>нд</v>
      </c>
      <c r="Q32" s="71" t="str">
        <f t="shared" si="9"/>
        <v>нд</v>
      </c>
      <c r="R32" s="71" t="str">
        <f t="shared" si="9"/>
        <v>нд</v>
      </c>
      <c r="S32" s="71" t="str">
        <f t="shared" si="9"/>
        <v>нд</v>
      </c>
      <c r="T32" s="71" t="str">
        <f t="shared" si="9"/>
        <v>нд</v>
      </c>
      <c r="U32" s="71" t="str">
        <f t="shared" si="9"/>
        <v>нд</v>
      </c>
      <c r="V32" s="71" t="str">
        <f t="shared" si="9"/>
        <v>нд</v>
      </c>
      <c r="W32" s="71" t="str">
        <f t="shared" si="9"/>
        <v>нд</v>
      </c>
      <c r="X32" s="71" t="str">
        <f t="shared" si="9"/>
        <v>нд</v>
      </c>
      <c r="Y32" s="71" t="str">
        <f t="shared" si="9"/>
        <v>нд</v>
      </c>
      <c r="Z32" s="71" t="str">
        <f t="shared" si="9"/>
        <v>нд</v>
      </c>
      <c r="AA32" s="71" t="str">
        <f t="shared" si="9"/>
        <v>нд</v>
      </c>
      <c r="AB32" s="71" t="str">
        <f t="shared" si="9"/>
        <v>нд</v>
      </c>
      <c r="AC32" s="71" t="str">
        <f t="shared" si="9"/>
        <v>нд</v>
      </c>
      <c r="AD32" s="71" t="str">
        <f t="shared" si="9"/>
        <v>нд</v>
      </c>
      <c r="AE32" s="71" t="str">
        <f t="shared" si="9"/>
        <v>нд</v>
      </c>
      <c r="AF32" s="71" t="str">
        <f t="shared" si="9"/>
        <v>нд</v>
      </c>
      <c r="AG32" s="71" t="str">
        <f t="shared" si="9"/>
        <v>нд</v>
      </c>
      <c r="AH32" s="71" t="str">
        <f t="shared" si="9"/>
        <v>нд</v>
      </c>
      <c r="AI32" s="71" t="str">
        <f t="shared" si="9"/>
        <v>нд</v>
      </c>
      <c r="AJ32" s="71" t="str">
        <f t="shared" si="9"/>
        <v>нд</v>
      </c>
      <c r="AK32" s="71" t="str">
        <f t="shared" si="9"/>
        <v>нд</v>
      </c>
      <c r="AL32" s="71" t="str">
        <f t="shared" si="9"/>
        <v>нд</v>
      </c>
      <c r="AM32" s="71" t="str">
        <f t="shared" si="9"/>
        <v>нд</v>
      </c>
      <c r="AN32" s="71" t="str">
        <f t="shared" si="9"/>
        <v>нд</v>
      </c>
      <c r="AO32" s="71" t="str">
        <f t="shared" si="9"/>
        <v>нд</v>
      </c>
      <c r="AP32" s="71" t="str">
        <f t="shared" si="9"/>
        <v>нд</v>
      </c>
      <c r="AQ32" s="71" t="str">
        <f t="shared" si="9"/>
        <v>нд</v>
      </c>
      <c r="AR32" s="71" t="str">
        <f t="shared" si="9"/>
        <v>нд</v>
      </c>
      <c r="AS32" s="71">
        <f t="shared" si="9"/>
        <v>12.345924856666668</v>
      </c>
      <c r="AT32" s="71" t="str">
        <f t="shared" si="9"/>
        <v>нд</v>
      </c>
      <c r="AU32" s="71" t="str">
        <f t="shared" si="9"/>
        <v>нд</v>
      </c>
      <c r="AV32" s="71" t="str">
        <f t="shared" si="9"/>
        <v>нд</v>
      </c>
      <c r="AW32" s="71" t="str">
        <f t="shared" si="9"/>
        <v>нд</v>
      </c>
    </row>
    <row r="33" spans="1:49" s="86" customFormat="1" ht="31.5" x14ac:dyDescent="0.25">
      <c r="A33" s="85" t="s">
        <v>677</v>
      </c>
      <c r="B33" s="87" t="str">
        <f>'1.1'!B15</f>
        <v>Внедрение автоматизированной системы учета электрической энергии, отпущенной в адрес потребителей АО "Синтез Групп"</v>
      </c>
      <c r="C33" s="78" t="str">
        <f>ф1_2020!C33</f>
        <v>J_ПУ</v>
      </c>
      <c r="D33" s="78" t="s">
        <v>534</v>
      </c>
      <c r="E33" s="78" t="s">
        <v>534</v>
      </c>
      <c r="F33" s="78" t="s">
        <v>534</v>
      </c>
      <c r="G33" s="78" t="s">
        <v>534</v>
      </c>
      <c r="H33" s="78" t="s">
        <v>534</v>
      </c>
      <c r="I33" s="78" t="s">
        <v>534</v>
      </c>
      <c r="J33" s="78" t="s">
        <v>534</v>
      </c>
      <c r="K33" s="78" t="s">
        <v>534</v>
      </c>
      <c r="L33" s="78" t="s">
        <v>534</v>
      </c>
      <c r="M33" s="78" t="s">
        <v>534</v>
      </c>
      <c r="N33" s="78" t="s">
        <v>534</v>
      </c>
      <c r="O33" s="78" t="s">
        <v>534</v>
      </c>
      <c r="P33" s="78" t="s">
        <v>534</v>
      </c>
      <c r="Q33" s="78" t="s">
        <v>534</v>
      </c>
      <c r="R33" s="78" t="s">
        <v>534</v>
      </c>
      <c r="S33" s="78" t="s">
        <v>534</v>
      </c>
      <c r="T33" s="78" t="s">
        <v>534</v>
      </c>
      <c r="U33" s="78" t="s">
        <v>534</v>
      </c>
      <c r="V33" s="78" t="s">
        <v>534</v>
      </c>
      <c r="W33" s="78" t="s">
        <v>534</v>
      </c>
      <c r="X33" s="78" t="s">
        <v>534</v>
      </c>
      <c r="Y33" s="78" t="s">
        <v>534</v>
      </c>
      <c r="Z33" s="78" t="s">
        <v>534</v>
      </c>
      <c r="AA33" s="78" t="s">
        <v>534</v>
      </c>
      <c r="AB33" s="78" t="s">
        <v>534</v>
      </c>
      <c r="AC33" s="78" t="s">
        <v>534</v>
      </c>
      <c r="AD33" s="78" t="s">
        <v>534</v>
      </c>
      <c r="AE33" s="78" t="s">
        <v>534</v>
      </c>
      <c r="AF33" s="78" t="s">
        <v>534</v>
      </c>
      <c r="AG33" s="78" t="s">
        <v>534</v>
      </c>
      <c r="AH33" s="78" t="s">
        <v>534</v>
      </c>
      <c r="AI33" s="78" t="s">
        <v>534</v>
      </c>
      <c r="AJ33" s="78" t="s">
        <v>534</v>
      </c>
      <c r="AK33" s="78" t="s">
        <v>534</v>
      </c>
      <c r="AL33" s="78" t="s">
        <v>534</v>
      </c>
      <c r="AM33" s="78" t="s">
        <v>534</v>
      </c>
      <c r="AN33" s="78" t="s">
        <v>534</v>
      </c>
      <c r="AO33" s="78" t="s">
        <v>534</v>
      </c>
      <c r="AP33" s="78" t="s">
        <v>534</v>
      </c>
      <c r="AQ33" s="78" t="s">
        <v>534</v>
      </c>
      <c r="AR33" s="78" t="s">
        <v>534</v>
      </c>
      <c r="AS33" s="78">
        <f>'1.1'!T15</f>
        <v>12.345924856666668</v>
      </c>
      <c r="AT33" s="78" t="s">
        <v>534</v>
      </c>
      <c r="AU33" s="78" t="s">
        <v>534</v>
      </c>
      <c r="AV33" s="78" t="s">
        <v>534</v>
      </c>
      <c r="AW33" s="78" t="s">
        <v>534</v>
      </c>
    </row>
  </sheetData>
  <mergeCells count="45">
    <mergeCell ref="A13:U13"/>
    <mergeCell ref="A4:U4"/>
    <mergeCell ref="A5:U5"/>
    <mergeCell ref="A6:U6"/>
    <mergeCell ref="A7:U7"/>
    <mergeCell ref="A8:U8"/>
    <mergeCell ref="A9:U9"/>
    <mergeCell ref="A10:U10"/>
    <mergeCell ref="A12:U12"/>
    <mergeCell ref="AV17:AW17"/>
    <mergeCell ref="Z17:AA17"/>
    <mergeCell ref="AB17:AC17"/>
    <mergeCell ref="AD17:AE17"/>
    <mergeCell ref="AF17:AG17"/>
    <mergeCell ref="AH17:AI17"/>
    <mergeCell ref="AJ17:AK17"/>
    <mergeCell ref="AL17:AM17"/>
    <mergeCell ref="AN17:AO17"/>
    <mergeCell ref="AP17:AQ17"/>
    <mergeCell ref="AR17:AS17"/>
    <mergeCell ref="AT17:AU17"/>
    <mergeCell ref="AH16:AK16"/>
    <mergeCell ref="AL16:AQ16"/>
    <mergeCell ref="AR16:AU16"/>
    <mergeCell ref="N17:O17"/>
    <mergeCell ref="P17:Q17"/>
    <mergeCell ref="R17:S17"/>
    <mergeCell ref="T17:U17"/>
    <mergeCell ref="V17:W17"/>
    <mergeCell ref="S2:T2"/>
    <mergeCell ref="A14:AW14"/>
    <mergeCell ref="A15:A18"/>
    <mergeCell ref="B15:B18"/>
    <mergeCell ref="C15:C18"/>
    <mergeCell ref="D15:AW15"/>
    <mergeCell ref="D16:Q16"/>
    <mergeCell ref="R16:AA16"/>
    <mergeCell ref="AV16:AW16"/>
    <mergeCell ref="D17:E17"/>
    <mergeCell ref="F17:G17"/>
    <mergeCell ref="H17:I17"/>
    <mergeCell ref="J17:K17"/>
    <mergeCell ref="L17:M17"/>
    <mergeCell ref="X17:Y17"/>
    <mergeCell ref="AB16:AG16"/>
  </mergeCells>
  <pageMargins left="0.39370078740157483" right="0.39370078740157483" top="0.78740157480314965" bottom="0.39370078740157483" header="0.27559055118110237" footer="0.27559055118110237"/>
  <pageSetup paperSize="8" scale="75" fitToWidth="2" orientation="landscape" horizontalDpi="300" verticalDpi="300"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A1:BJ33"/>
  <sheetViews>
    <sheetView view="pageBreakPreview" topLeftCell="K1" zoomScale="55" zoomScaleNormal="55" zoomScaleSheetLayoutView="55" workbookViewId="0">
      <selection activeCell="A6" sqref="A6:U6"/>
    </sheetView>
  </sheetViews>
  <sheetFormatPr defaultRowHeight="12" outlineLevelRow="1" x14ac:dyDescent="0.25"/>
  <cols>
    <col min="1" max="1" width="11.7109375" style="69" customWidth="1"/>
    <col min="2" max="2" width="68.5703125" style="69" customWidth="1"/>
    <col min="3" max="3" width="14.5703125" style="69" customWidth="1"/>
    <col min="4" max="49" width="9.28515625" style="69" customWidth="1"/>
    <col min="50" max="260" width="9.140625" style="69"/>
    <col min="261" max="261" width="11.140625" style="69" customWidth="1"/>
    <col min="262" max="262" width="38.7109375" style="69" customWidth="1"/>
    <col min="263" max="263" width="14.5703125" style="69" customWidth="1"/>
    <col min="264" max="305" width="9.28515625" style="69" customWidth="1"/>
    <col min="306" max="516" width="9.140625" style="69"/>
    <col min="517" max="517" width="11.140625" style="69" customWidth="1"/>
    <col min="518" max="518" width="38.7109375" style="69" customWidth="1"/>
    <col min="519" max="519" width="14.5703125" style="69" customWidth="1"/>
    <col min="520" max="561" width="9.28515625" style="69" customWidth="1"/>
    <col min="562" max="772" width="9.140625" style="69"/>
    <col min="773" max="773" width="11.140625" style="69" customWidth="1"/>
    <col min="774" max="774" width="38.7109375" style="69" customWidth="1"/>
    <col min="775" max="775" width="14.5703125" style="69" customWidth="1"/>
    <col min="776" max="817" width="9.28515625" style="69" customWidth="1"/>
    <col min="818" max="1028" width="9.140625" style="69"/>
    <col min="1029" max="1029" width="11.140625" style="69" customWidth="1"/>
    <col min="1030" max="1030" width="38.7109375" style="69" customWidth="1"/>
    <col min="1031" max="1031" width="14.5703125" style="69" customWidth="1"/>
    <col min="1032" max="1073" width="9.28515625" style="69" customWidth="1"/>
    <col min="1074" max="1284" width="9.140625" style="69"/>
    <col min="1285" max="1285" width="11.140625" style="69" customWidth="1"/>
    <col min="1286" max="1286" width="38.7109375" style="69" customWidth="1"/>
    <col min="1287" max="1287" width="14.5703125" style="69" customWidth="1"/>
    <col min="1288" max="1329" width="9.28515625" style="69" customWidth="1"/>
    <col min="1330" max="1540" width="9.140625" style="69"/>
    <col min="1541" max="1541" width="11.140625" style="69" customWidth="1"/>
    <col min="1542" max="1542" width="38.7109375" style="69" customWidth="1"/>
    <col min="1543" max="1543" width="14.5703125" style="69" customWidth="1"/>
    <col min="1544" max="1585" width="9.28515625" style="69" customWidth="1"/>
    <col min="1586" max="1796" width="9.140625" style="69"/>
    <col min="1797" max="1797" width="11.140625" style="69" customWidth="1"/>
    <col min="1798" max="1798" width="38.7109375" style="69" customWidth="1"/>
    <col min="1799" max="1799" width="14.5703125" style="69" customWidth="1"/>
    <col min="1800" max="1841" width="9.28515625" style="69" customWidth="1"/>
    <col min="1842" max="2052" width="9.140625" style="69"/>
    <col min="2053" max="2053" width="11.140625" style="69" customWidth="1"/>
    <col min="2054" max="2054" width="38.7109375" style="69" customWidth="1"/>
    <col min="2055" max="2055" width="14.5703125" style="69" customWidth="1"/>
    <col min="2056" max="2097" width="9.28515625" style="69" customWidth="1"/>
    <col min="2098" max="2308" width="9.140625" style="69"/>
    <col min="2309" max="2309" width="11.140625" style="69" customWidth="1"/>
    <col min="2310" max="2310" width="38.7109375" style="69" customWidth="1"/>
    <col min="2311" max="2311" width="14.5703125" style="69" customWidth="1"/>
    <col min="2312" max="2353" width="9.28515625" style="69" customWidth="1"/>
    <col min="2354" max="2564" width="9.140625" style="69"/>
    <col min="2565" max="2565" width="11.140625" style="69" customWidth="1"/>
    <col min="2566" max="2566" width="38.7109375" style="69" customWidth="1"/>
    <col min="2567" max="2567" width="14.5703125" style="69" customWidth="1"/>
    <col min="2568" max="2609" width="9.28515625" style="69" customWidth="1"/>
    <col min="2610" max="2820" width="9.140625" style="69"/>
    <col min="2821" max="2821" width="11.140625" style="69" customWidth="1"/>
    <col min="2822" max="2822" width="38.7109375" style="69" customWidth="1"/>
    <col min="2823" max="2823" width="14.5703125" style="69" customWidth="1"/>
    <col min="2824" max="2865" width="9.28515625" style="69" customWidth="1"/>
    <col min="2866" max="3076" width="9.140625" style="69"/>
    <col min="3077" max="3077" width="11.140625" style="69" customWidth="1"/>
    <col min="3078" max="3078" width="38.7109375" style="69" customWidth="1"/>
    <col min="3079" max="3079" width="14.5703125" style="69" customWidth="1"/>
    <col min="3080" max="3121" width="9.28515625" style="69" customWidth="1"/>
    <col min="3122" max="3332" width="9.140625" style="69"/>
    <col min="3333" max="3333" width="11.140625" style="69" customWidth="1"/>
    <col min="3334" max="3334" width="38.7109375" style="69" customWidth="1"/>
    <col min="3335" max="3335" width="14.5703125" style="69" customWidth="1"/>
    <col min="3336" max="3377" width="9.28515625" style="69" customWidth="1"/>
    <col min="3378" max="3588" width="9.140625" style="69"/>
    <col min="3589" max="3589" width="11.140625" style="69" customWidth="1"/>
    <col min="3590" max="3590" width="38.7109375" style="69" customWidth="1"/>
    <col min="3591" max="3591" width="14.5703125" style="69" customWidth="1"/>
    <col min="3592" max="3633" width="9.28515625" style="69" customWidth="1"/>
    <col min="3634" max="3844" width="9.140625" style="69"/>
    <col min="3845" max="3845" width="11.140625" style="69" customWidth="1"/>
    <col min="3846" max="3846" width="38.7109375" style="69" customWidth="1"/>
    <col min="3847" max="3847" width="14.5703125" style="69" customWidth="1"/>
    <col min="3848" max="3889" width="9.28515625" style="69" customWidth="1"/>
    <col min="3890" max="4100" width="9.140625" style="69"/>
    <col min="4101" max="4101" width="11.140625" style="69" customWidth="1"/>
    <col min="4102" max="4102" width="38.7109375" style="69" customWidth="1"/>
    <col min="4103" max="4103" width="14.5703125" style="69" customWidth="1"/>
    <col min="4104" max="4145" width="9.28515625" style="69" customWidth="1"/>
    <col min="4146" max="4356" width="9.140625" style="69"/>
    <col min="4357" max="4357" width="11.140625" style="69" customWidth="1"/>
    <col min="4358" max="4358" width="38.7109375" style="69" customWidth="1"/>
    <col min="4359" max="4359" width="14.5703125" style="69" customWidth="1"/>
    <col min="4360" max="4401" width="9.28515625" style="69" customWidth="1"/>
    <col min="4402" max="4612" width="9.140625" style="69"/>
    <col min="4613" max="4613" width="11.140625" style="69" customWidth="1"/>
    <col min="4614" max="4614" width="38.7109375" style="69" customWidth="1"/>
    <col min="4615" max="4615" width="14.5703125" style="69" customWidth="1"/>
    <col min="4616" max="4657" width="9.28515625" style="69" customWidth="1"/>
    <col min="4658" max="4868" width="9.140625" style="69"/>
    <col min="4869" max="4869" width="11.140625" style="69" customWidth="1"/>
    <col min="4870" max="4870" width="38.7109375" style="69" customWidth="1"/>
    <col min="4871" max="4871" width="14.5703125" style="69" customWidth="1"/>
    <col min="4872" max="4913" width="9.28515625" style="69" customWidth="1"/>
    <col min="4914" max="5124" width="9.140625" style="69"/>
    <col min="5125" max="5125" width="11.140625" style="69" customWidth="1"/>
    <col min="5126" max="5126" width="38.7109375" style="69" customWidth="1"/>
    <col min="5127" max="5127" width="14.5703125" style="69" customWidth="1"/>
    <col min="5128" max="5169" width="9.28515625" style="69" customWidth="1"/>
    <col min="5170" max="5380" width="9.140625" style="69"/>
    <col min="5381" max="5381" width="11.140625" style="69" customWidth="1"/>
    <col min="5382" max="5382" width="38.7109375" style="69" customWidth="1"/>
    <col min="5383" max="5383" width="14.5703125" style="69" customWidth="1"/>
    <col min="5384" max="5425" width="9.28515625" style="69" customWidth="1"/>
    <col min="5426" max="5636" width="9.140625" style="69"/>
    <col min="5637" max="5637" width="11.140625" style="69" customWidth="1"/>
    <col min="5638" max="5638" width="38.7109375" style="69" customWidth="1"/>
    <col min="5639" max="5639" width="14.5703125" style="69" customWidth="1"/>
    <col min="5640" max="5681" width="9.28515625" style="69" customWidth="1"/>
    <col min="5682" max="5892" width="9.140625" style="69"/>
    <col min="5893" max="5893" width="11.140625" style="69" customWidth="1"/>
    <col min="5894" max="5894" width="38.7109375" style="69" customWidth="1"/>
    <col min="5895" max="5895" width="14.5703125" style="69" customWidth="1"/>
    <col min="5896" max="5937" width="9.28515625" style="69" customWidth="1"/>
    <col min="5938" max="6148" width="9.140625" style="69"/>
    <col min="6149" max="6149" width="11.140625" style="69" customWidth="1"/>
    <col min="6150" max="6150" width="38.7109375" style="69" customWidth="1"/>
    <col min="6151" max="6151" width="14.5703125" style="69" customWidth="1"/>
    <col min="6152" max="6193" width="9.28515625" style="69" customWidth="1"/>
    <col min="6194" max="6404" width="9.140625" style="69"/>
    <col min="6405" max="6405" width="11.140625" style="69" customWidth="1"/>
    <col min="6406" max="6406" width="38.7109375" style="69" customWidth="1"/>
    <col min="6407" max="6407" width="14.5703125" style="69" customWidth="1"/>
    <col min="6408" max="6449" width="9.28515625" style="69" customWidth="1"/>
    <col min="6450" max="6660" width="9.140625" style="69"/>
    <col min="6661" max="6661" width="11.140625" style="69" customWidth="1"/>
    <col min="6662" max="6662" width="38.7109375" style="69" customWidth="1"/>
    <col min="6663" max="6663" width="14.5703125" style="69" customWidth="1"/>
    <col min="6664" max="6705" width="9.28515625" style="69" customWidth="1"/>
    <col min="6706" max="6916" width="9.140625" style="69"/>
    <col min="6917" max="6917" width="11.140625" style="69" customWidth="1"/>
    <col min="6918" max="6918" width="38.7109375" style="69" customWidth="1"/>
    <col min="6919" max="6919" width="14.5703125" style="69" customWidth="1"/>
    <col min="6920" max="6961" width="9.28515625" style="69" customWidth="1"/>
    <col min="6962" max="7172" width="9.140625" style="69"/>
    <col min="7173" max="7173" width="11.140625" style="69" customWidth="1"/>
    <col min="7174" max="7174" width="38.7109375" style="69" customWidth="1"/>
    <col min="7175" max="7175" width="14.5703125" style="69" customWidth="1"/>
    <col min="7176" max="7217" width="9.28515625" style="69" customWidth="1"/>
    <col min="7218" max="7428" width="9.140625" style="69"/>
    <col min="7429" max="7429" width="11.140625" style="69" customWidth="1"/>
    <col min="7430" max="7430" width="38.7109375" style="69" customWidth="1"/>
    <col min="7431" max="7431" width="14.5703125" style="69" customWidth="1"/>
    <col min="7432" max="7473" width="9.28515625" style="69" customWidth="1"/>
    <col min="7474" max="7684" width="9.140625" style="69"/>
    <col min="7685" max="7685" width="11.140625" style="69" customWidth="1"/>
    <col min="7686" max="7686" width="38.7109375" style="69" customWidth="1"/>
    <col min="7687" max="7687" width="14.5703125" style="69" customWidth="1"/>
    <col min="7688" max="7729" width="9.28515625" style="69" customWidth="1"/>
    <col min="7730" max="7940" width="9.140625" style="69"/>
    <col min="7941" max="7941" width="11.140625" style="69" customWidth="1"/>
    <col min="7942" max="7942" width="38.7109375" style="69" customWidth="1"/>
    <col min="7943" max="7943" width="14.5703125" style="69" customWidth="1"/>
    <col min="7944" max="7985" width="9.28515625" style="69" customWidth="1"/>
    <col min="7986" max="8196" width="9.140625" style="69"/>
    <col min="8197" max="8197" width="11.140625" style="69" customWidth="1"/>
    <col min="8198" max="8198" width="38.7109375" style="69" customWidth="1"/>
    <col min="8199" max="8199" width="14.5703125" style="69" customWidth="1"/>
    <col min="8200" max="8241" width="9.28515625" style="69" customWidth="1"/>
    <col min="8242" max="8452" width="9.140625" style="69"/>
    <col min="8453" max="8453" width="11.140625" style="69" customWidth="1"/>
    <col min="8454" max="8454" width="38.7109375" style="69" customWidth="1"/>
    <col min="8455" max="8455" width="14.5703125" style="69" customWidth="1"/>
    <col min="8456" max="8497" width="9.28515625" style="69" customWidth="1"/>
    <col min="8498" max="8708" width="9.140625" style="69"/>
    <col min="8709" max="8709" width="11.140625" style="69" customWidth="1"/>
    <col min="8710" max="8710" width="38.7109375" style="69" customWidth="1"/>
    <col min="8711" max="8711" width="14.5703125" style="69" customWidth="1"/>
    <col min="8712" max="8753" width="9.28515625" style="69" customWidth="1"/>
    <col min="8754" max="8964" width="9.140625" style="69"/>
    <col min="8965" max="8965" width="11.140625" style="69" customWidth="1"/>
    <col min="8966" max="8966" width="38.7109375" style="69" customWidth="1"/>
    <col min="8967" max="8967" width="14.5703125" style="69" customWidth="1"/>
    <col min="8968" max="9009" width="9.28515625" style="69" customWidth="1"/>
    <col min="9010" max="9220" width="9.140625" style="69"/>
    <col min="9221" max="9221" width="11.140625" style="69" customWidth="1"/>
    <col min="9222" max="9222" width="38.7109375" style="69" customWidth="1"/>
    <col min="9223" max="9223" width="14.5703125" style="69" customWidth="1"/>
    <col min="9224" max="9265" width="9.28515625" style="69" customWidth="1"/>
    <col min="9266" max="9476" width="9.140625" style="69"/>
    <col min="9477" max="9477" width="11.140625" style="69" customWidth="1"/>
    <col min="9478" max="9478" width="38.7109375" style="69" customWidth="1"/>
    <col min="9479" max="9479" width="14.5703125" style="69" customWidth="1"/>
    <col min="9480" max="9521" width="9.28515625" style="69" customWidth="1"/>
    <col min="9522" max="9732" width="9.140625" style="69"/>
    <col min="9733" max="9733" width="11.140625" style="69" customWidth="1"/>
    <col min="9734" max="9734" width="38.7109375" style="69" customWidth="1"/>
    <col min="9735" max="9735" width="14.5703125" style="69" customWidth="1"/>
    <col min="9736" max="9777" width="9.28515625" style="69" customWidth="1"/>
    <col min="9778" max="9988" width="9.140625" style="69"/>
    <col min="9989" max="9989" width="11.140625" style="69" customWidth="1"/>
    <col min="9990" max="9990" width="38.7109375" style="69" customWidth="1"/>
    <col min="9991" max="9991" width="14.5703125" style="69" customWidth="1"/>
    <col min="9992" max="10033" width="9.28515625" style="69" customWidth="1"/>
    <col min="10034" max="10244" width="9.140625" style="69"/>
    <col min="10245" max="10245" width="11.140625" style="69" customWidth="1"/>
    <col min="10246" max="10246" width="38.7109375" style="69" customWidth="1"/>
    <col min="10247" max="10247" width="14.5703125" style="69" customWidth="1"/>
    <col min="10248" max="10289" width="9.28515625" style="69" customWidth="1"/>
    <col min="10290" max="10500" width="9.140625" style="69"/>
    <col min="10501" max="10501" width="11.140625" style="69" customWidth="1"/>
    <col min="10502" max="10502" width="38.7109375" style="69" customWidth="1"/>
    <col min="10503" max="10503" width="14.5703125" style="69" customWidth="1"/>
    <col min="10504" max="10545" width="9.28515625" style="69" customWidth="1"/>
    <col min="10546" max="10756" width="9.140625" style="69"/>
    <col min="10757" max="10757" width="11.140625" style="69" customWidth="1"/>
    <col min="10758" max="10758" width="38.7109375" style="69" customWidth="1"/>
    <col min="10759" max="10759" width="14.5703125" style="69" customWidth="1"/>
    <col min="10760" max="10801" width="9.28515625" style="69" customWidth="1"/>
    <col min="10802" max="11012" width="9.140625" style="69"/>
    <col min="11013" max="11013" width="11.140625" style="69" customWidth="1"/>
    <col min="11014" max="11014" width="38.7109375" style="69" customWidth="1"/>
    <col min="11015" max="11015" width="14.5703125" style="69" customWidth="1"/>
    <col min="11016" max="11057" width="9.28515625" style="69" customWidth="1"/>
    <col min="11058" max="11268" width="9.140625" style="69"/>
    <col min="11269" max="11269" width="11.140625" style="69" customWidth="1"/>
    <col min="11270" max="11270" width="38.7109375" style="69" customWidth="1"/>
    <col min="11271" max="11271" width="14.5703125" style="69" customWidth="1"/>
    <col min="11272" max="11313" width="9.28515625" style="69" customWidth="1"/>
    <col min="11314" max="11524" width="9.140625" style="69"/>
    <col min="11525" max="11525" width="11.140625" style="69" customWidth="1"/>
    <col min="11526" max="11526" width="38.7109375" style="69" customWidth="1"/>
    <col min="11527" max="11527" width="14.5703125" style="69" customWidth="1"/>
    <col min="11528" max="11569" width="9.28515625" style="69" customWidth="1"/>
    <col min="11570" max="11780" width="9.140625" style="69"/>
    <col min="11781" max="11781" width="11.140625" style="69" customWidth="1"/>
    <col min="11782" max="11782" width="38.7109375" style="69" customWidth="1"/>
    <col min="11783" max="11783" width="14.5703125" style="69" customWidth="1"/>
    <col min="11784" max="11825" width="9.28515625" style="69" customWidth="1"/>
    <col min="11826" max="12036" width="9.140625" style="69"/>
    <col min="12037" max="12037" width="11.140625" style="69" customWidth="1"/>
    <col min="12038" max="12038" width="38.7109375" style="69" customWidth="1"/>
    <col min="12039" max="12039" width="14.5703125" style="69" customWidth="1"/>
    <col min="12040" max="12081" width="9.28515625" style="69" customWidth="1"/>
    <col min="12082" max="12292" width="9.140625" style="69"/>
    <col min="12293" max="12293" width="11.140625" style="69" customWidth="1"/>
    <col min="12294" max="12294" width="38.7109375" style="69" customWidth="1"/>
    <col min="12295" max="12295" width="14.5703125" style="69" customWidth="1"/>
    <col min="12296" max="12337" width="9.28515625" style="69" customWidth="1"/>
    <col min="12338" max="12548" width="9.140625" style="69"/>
    <col min="12549" max="12549" width="11.140625" style="69" customWidth="1"/>
    <col min="12550" max="12550" width="38.7109375" style="69" customWidth="1"/>
    <col min="12551" max="12551" width="14.5703125" style="69" customWidth="1"/>
    <col min="12552" max="12593" width="9.28515625" style="69" customWidth="1"/>
    <col min="12594" max="12804" width="9.140625" style="69"/>
    <col min="12805" max="12805" width="11.140625" style="69" customWidth="1"/>
    <col min="12806" max="12806" width="38.7109375" style="69" customWidth="1"/>
    <col min="12807" max="12807" width="14.5703125" style="69" customWidth="1"/>
    <col min="12808" max="12849" width="9.28515625" style="69" customWidth="1"/>
    <col min="12850" max="13060" width="9.140625" style="69"/>
    <col min="13061" max="13061" width="11.140625" style="69" customWidth="1"/>
    <col min="13062" max="13062" width="38.7109375" style="69" customWidth="1"/>
    <col min="13063" max="13063" width="14.5703125" style="69" customWidth="1"/>
    <col min="13064" max="13105" width="9.28515625" style="69" customWidth="1"/>
    <col min="13106" max="13316" width="9.140625" style="69"/>
    <col min="13317" max="13317" width="11.140625" style="69" customWidth="1"/>
    <col min="13318" max="13318" width="38.7109375" style="69" customWidth="1"/>
    <col min="13319" max="13319" width="14.5703125" style="69" customWidth="1"/>
    <col min="13320" max="13361" width="9.28515625" style="69" customWidth="1"/>
    <col min="13362" max="13572" width="9.140625" style="69"/>
    <col min="13573" max="13573" width="11.140625" style="69" customWidth="1"/>
    <col min="13574" max="13574" width="38.7109375" style="69" customWidth="1"/>
    <col min="13575" max="13575" width="14.5703125" style="69" customWidth="1"/>
    <col min="13576" max="13617" width="9.28515625" style="69" customWidth="1"/>
    <col min="13618" max="13828" width="9.140625" style="69"/>
    <col min="13829" max="13829" width="11.140625" style="69" customWidth="1"/>
    <col min="13830" max="13830" width="38.7109375" style="69" customWidth="1"/>
    <col min="13831" max="13831" width="14.5703125" style="69" customWidth="1"/>
    <col min="13832" max="13873" width="9.28515625" style="69" customWidth="1"/>
    <col min="13874" max="14084" width="9.140625" style="69"/>
    <col min="14085" max="14085" width="11.140625" style="69" customWidth="1"/>
    <col min="14086" max="14086" width="38.7109375" style="69" customWidth="1"/>
    <col min="14087" max="14087" width="14.5703125" style="69" customWidth="1"/>
    <col min="14088" max="14129" width="9.28515625" style="69" customWidth="1"/>
    <col min="14130" max="14340" width="9.140625" style="69"/>
    <col min="14341" max="14341" width="11.140625" style="69" customWidth="1"/>
    <col min="14342" max="14342" width="38.7109375" style="69" customWidth="1"/>
    <col min="14343" max="14343" width="14.5703125" style="69" customWidth="1"/>
    <col min="14344" max="14385" width="9.28515625" style="69" customWidth="1"/>
    <col min="14386" max="14596" width="9.140625" style="69"/>
    <col min="14597" max="14597" width="11.140625" style="69" customWidth="1"/>
    <col min="14598" max="14598" width="38.7109375" style="69" customWidth="1"/>
    <col min="14599" max="14599" width="14.5703125" style="69" customWidth="1"/>
    <col min="14600" max="14641" width="9.28515625" style="69" customWidth="1"/>
    <col min="14642" max="14852" width="9.140625" style="69"/>
    <col min="14853" max="14853" width="11.140625" style="69" customWidth="1"/>
    <col min="14854" max="14854" width="38.7109375" style="69" customWidth="1"/>
    <col min="14855" max="14855" width="14.5703125" style="69" customWidth="1"/>
    <col min="14856" max="14897" width="9.28515625" style="69" customWidth="1"/>
    <col min="14898" max="15108" width="9.140625" style="69"/>
    <col min="15109" max="15109" width="11.140625" style="69" customWidth="1"/>
    <col min="15110" max="15110" width="38.7109375" style="69" customWidth="1"/>
    <col min="15111" max="15111" width="14.5703125" style="69" customWidth="1"/>
    <col min="15112" max="15153" width="9.28515625" style="69" customWidth="1"/>
    <col min="15154" max="15364" width="9.140625" style="69"/>
    <col min="15365" max="15365" width="11.140625" style="69" customWidth="1"/>
    <col min="15366" max="15366" width="38.7109375" style="69" customWidth="1"/>
    <col min="15367" max="15367" width="14.5703125" style="69" customWidth="1"/>
    <col min="15368" max="15409" width="9.28515625" style="69" customWidth="1"/>
    <col min="15410" max="15620" width="9.140625" style="69"/>
    <col min="15621" max="15621" width="11.140625" style="69" customWidth="1"/>
    <col min="15622" max="15622" width="38.7109375" style="69" customWidth="1"/>
    <col min="15623" max="15623" width="14.5703125" style="69" customWidth="1"/>
    <col min="15624" max="15665" width="9.28515625" style="69" customWidth="1"/>
    <col min="15666" max="15876" width="9.140625" style="69"/>
    <col min="15877" max="15877" width="11.140625" style="69" customWidth="1"/>
    <col min="15878" max="15878" width="38.7109375" style="69" customWidth="1"/>
    <col min="15879" max="15879" width="14.5703125" style="69" customWidth="1"/>
    <col min="15880" max="15921" width="9.28515625" style="69" customWidth="1"/>
    <col min="15922" max="16132" width="9.140625" style="69"/>
    <col min="16133" max="16133" width="11.140625" style="69" customWidth="1"/>
    <col min="16134" max="16134" width="38.7109375" style="69" customWidth="1"/>
    <col min="16135" max="16135" width="14.5703125" style="69" customWidth="1"/>
    <col min="16136" max="16177" width="9.28515625" style="69" customWidth="1"/>
    <col min="16178" max="16384" width="9.140625" style="69"/>
  </cols>
  <sheetData>
    <row r="1" spans="1:62" s="72" customFormat="1" ht="11.25" x14ac:dyDescent="0.25">
      <c r="A1" s="89" t="s">
        <v>534</v>
      </c>
      <c r="U1" s="1" t="s">
        <v>0</v>
      </c>
      <c r="AW1" s="1" t="s">
        <v>0</v>
      </c>
    </row>
    <row r="2" spans="1:62" s="72" customFormat="1" ht="11.25" x14ac:dyDescent="0.25">
      <c r="R2" s="73"/>
      <c r="S2" s="718"/>
      <c r="T2" s="718"/>
      <c r="U2" s="1" t="s">
        <v>1</v>
      </c>
      <c r="V2" s="718"/>
      <c r="W2" s="718"/>
      <c r="X2" s="718"/>
      <c r="Y2" s="718"/>
      <c r="Z2" s="718"/>
      <c r="AA2" s="73"/>
      <c r="AW2" s="1" t="s">
        <v>1</v>
      </c>
    </row>
    <row r="3" spans="1:62" s="72" customFormat="1" ht="11.25" x14ac:dyDescent="0.25">
      <c r="U3" s="1" t="s">
        <v>2</v>
      </c>
      <c r="AW3" s="1" t="s">
        <v>2</v>
      </c>
    </row>
    <row r="4" spans="1:62" ht="18.75" customHeight="1" x14ac:dyDescent="0.25">
      <c r="A4" s="786" t="s">
        <v>3</v>
      </c>
      <c r="B4" s="786"/>
      <c r="C4" s="786"/>
      <c r="D4" s="786"/>
      <c r="E4" s="786"/>
      <c r="F4" s="786"/>
      <c r="G4" s="786"/>
      <c r="H4" s="786"/>
      <c r="I4" s="786"/>
      <c r="J4" s="786"/>
      <c r="K4" s="786"/>
      <c r="L4" s="786"/>
      <c r="M4" s="786"/>
      <c r="N4" s="786"/>
      <c r="O4" s="786"/>
      <c r="P4" s="786"/>
      <c r="Q4" s="786"/>
      <c r="R4" s="786"/>
      <c r="S4" s="786"/>
      <c r="T4" s="786"/>
      <c r="U4" s="786"/>
      <c r="V4" s="717"/>
      <c r="W4" s="717"/>
      <c r="X4" s="717"/>
      <c r="Y4" s="717"/>
      <c r="Z4" s="717"/>
      <c r="AA4" s="717"/>
      <c r="AB4" s="717"/>
      <c r="AC4" s="717"/>
      <c r="AD4" s="717"/>
      <c r="AE4" s="717"/>
      <c r="AF4" s="717"/>
      <c r="AG4" s="717"/>
      <c r="AH4" s="717"/>
      <c r="AI4" s="717"/>
      <c r="AJ4" s="717"/>
      <c r="AK4" s="717"/>
      <c r="AL4" s="717"/>
      <c r="AM4" s="717"/>
      <c r="AN4" s="717"/>
      <c r="AO4" s="717"/>
      <c r="AP4" s="717"/>
      <c r="AQ4" s="717"/>
      <c r="AR4" s="717"/>
      <c r="AS4" s="717"/>
      <c r="AT4" s="717"/>
      <c r="AU4" s="717"/>
      <c r="AV4" s="717"/>
      <c r="AW4" s="717"/>
    </row>
    <row r="5" spans="1:62" ht="18.75" customHeight="1" x14ac:dyDescent="0.25">
      <c r="A5" s="786" t="s">
        <v>1595</v>
      </c>
      <c r="B5" s="786"/>
      <c r="C5" s="786"/>
      <c r="D5" s="786"/>
      <c r="E5" s="786"/>
      <c r="F5" s="786"/>
      <c r="G5" s="786"/>
      <c r="H5" s="786"/>
      <c r="I5" s="786"/>
      <c r="J5" s="786"/>
      <c r="K5" s="786"/>
      <c r="L5" s="786"/>
      <c r="M5" s="786"/>
      <c r="N5" s="786"/>
      <c r="O5" s="786"/>
      <c r="P5" s="786"/>
      <c r="Q5" s="786"/>
      <c r="R5" s="786"/>
      <c r="S5" s="786"/>
      <c r="T5" s="786"/>
      <c r="U5" s="786"/>
      <c r="V5" s="717"/>
      <c r="W5" s="717"/>
      <c r="X5" s="717"/>
      <c r="Y5" s="717"/>
      <c r="Z5" s="717"/>
      <c r="AA5" s="717"/>
      <c r="AB5" s="717"/>
      <c r="AC5" s="717"/>
      <c r="AD5" s="717"/>
      <c r="AE5" s="717"/>
      <c r="AF5" s="717"/>
      <c r="AG5" s="717"/>
      <c r="AH5" s="717"/>
      <c r="AI5" s="717"/>
      <c r="AJ5" s="717"/>
      <c r="AK5" s="717"/>
      <c r="AL5" s="717"/>
      <c r="AM5" s="717"/>
      <c r="AN5" s="717"/>
      <c r="AO5" s="717"/>
      <c r="AP5" s="717"/>
      <c r="AQ5" s="717"/>
      <c r="AR5" s="717"/>
      <c r="AS5" s="717"/>
      <c r="AT5" s="717"/>
      <c r="AU5" s="717"/>
      <c r="AV5" s="717"/>
      <c r="AW5" s="717"/>
    </row>
    <row r="6" spans="1:62" ht="15.75" customHeight="1" x14ac:dyDescent="0.25">
      <c r="A6" s="786"/>
      <c r="B6" s="786"/>
      <c r="C6" s="786"/>
      <c r="D6" s="786"/>
      <c r="E6" s="786"/>
      <c r="F6" s="786"/>
      <c r="G6" s="786"/>
      <c r="H6" s="786"/>
      <c r="I6" s="786"/>
      <c r="J6" s="786"/>
      <c r="K6" s="786"/>
      <c r="L6" s="786"/>
      <c r="M6" s="786"/>
      <c r="N6" s="786"/>
      <c r="O6" s="786"/>
      <c r="P6" s="786"/>
      <c r="Q6" s="786"/>
      <c r="R6" s="786"/>
      <c r="S6" s="786"/>
      <c r="T6" s="786"/>
      <c r="U6" s="786"/>
      <c r="V6" s="717"/>
      <c r="W6" s="717"/>
      <c r="X6" s="717"/>
      <c r="Y6" s="717"/>
      <c r="Z6" s="717"/>
      <c r="AA6" s="717"/>
      <c r="AB6" s="717"/>
      <c r="AC6" s="717"/>
      <c r="AD6" s="717"/>
      <c r="AE6" s="717"/>
      <c r="AF6" s="717"/>
      <c r="AG6" s="717"/>
      <c r="AH6" s="717"/>
      <c r="AI6" s="717"/>
      <c r="AJ6" s="717"/>
      <c r="AK6" s="717"/>
      <c r="AL6" s="717"/>
      <c r="AM6" s="717"/>
      <c r="AN6" s="717"/>
      <c r="AO6" s="717"/>
      <c r="AP6" s="717"/>
      <c r="AQ6" s="717"/>
      <c r="AR6" s="717"/>
      <c r="AS6" s="717"/>
      <c r="AT6" s="717"/>
      <c r="AU6" s="717"/>
      <c r="AV6" s="717"/>
      <c r="AW6" s="717"/>
    </row>
    <row r="7" spans="1:62" ht="21.75" customHeight="1" x14ac:dyDescent="0.25">
      <c r="A7" s="786" t="s">
        <v>729</v>
      </c>
      <c r="B7" s="786"/>
      <c r="C7" s="786"/>
      <c r="D7" s="786"/>
      <c r="E7" s="786"/>
      <c r="F7" s="786"/>
      <c r="G7" s="786"/>
      <c r="H7" s="786"/>
      <c r="I7" s="786"/>
      <c r="J7" s="786"/>
      <c r="K7" s="786"/>
      <c r="L7" s="786"/>
      <c r="M7" s="786"/>
      <c r="N7" s="786"/>
      <c r="O7" s="786"/>
      <c r="P7" s="786"/>
      <c r="Q7" s="786"/>
      <c r="R7" s="786"/>
      <c r="S7" s="786"/>
      <c r="T7" s="786"/>
      <c r="U7" s="786"/>
      <c r="V7" s="717"/>
      <c r="W7" s="717"/>
      <c r="X7" s="717"/>
      <c r="Y7" s="717"/>
      <c r="Z7" s="717"/>
      <c r="AA7" s="717"/>
      <c r="AB7" s="717"/>
      <c r="AC7" s="717"/>
      <c r="AD7" s="717"/>
      <c r="AE7" s="717"/>
      <c r="AF7" s="717"/>
      <c r="AG7" s="717"/>
      <c r="AH7" s="717"/>
      <c r="AI7" s="717"/>
      <c r="AJ7" s="717"/>
      <c r="AK7" s="717"/>
      <c r="AL7" s="717"/>
      <c r="AM7" s="717"/>
      <c r="AN7" s="717"/>
      <c r="AO7" s="717"/>
      <c r="AP7" s="717"/>
      <c r="AQ7" s="717"/>
      <c r="AR7" s="717"/>
      <c r="AS7" s="717"/>
      <c r="AT7" s="717"/>
      <c r="AU7" s="717"/>
      <c r="AV7" s="717"/>
      <c r="AW7" s="717"/>
    </row>
    <row r="8" spans="1:62" ht="15.75" customHeight="1" x14ac:dyDescent="0.25">
      <c r="A8" s="786" t="s">
        <v>4</v>
      </c>
      <c r="B8" s="786"/>
      <c r="C8" s="786"/>
      <c r="D8" s="786"/>
      <c r="E8" s="786"/>
      <c r="F8" s="786"/>
      <c r="G8" s="786"/>
      <c r="H8" s="786"/>
      <c r="I8" s="786"/>
      <c r="J8" s="786"/>
      <c r="K8" s="786"/>
      <c r="L8" s="786"/>
      <c r="M8" s="786"/>
      <c r="N8" s="786"/>
      <c r="O8" s="786"/>
      <c r="P8" s="786"/>
      <c r="Q8" s="786"/>
      <c r="R8" s="786"/>
      <c r="S8" s="786"/>
      <c r="T8" s="786"/>
      <c r="U8" s="786"/>
      <c r="V8" s="717"/>
      <c r="W8" s="717"/>
      <c r="X8" s="717"/>
      <c r="Y8" s="717"/>
      <c r="Z8" s="717"/>
      <c r="AA8" s="717"/>
      <c r="AB8" s="717"/>
      <c r="AC8" s="717"/>
      <c r="AD8" s="717"/>
      <c r="AE8" s="717"/>
      <c r="AF8" s="717"/>
      <c r="AG8" s="717"/>
      <c r="AH8" s="717"/>
      <c r="AI8" s="717"/>
      <c r="AJ8" s="717"/>
      <c r="AK8" s="717"/>
      <c r="AL8" s="717"/>
      <c r="AM8" s="717"/>
      <c r="AN8" s="717"/>
      <c r="AO8" s="717"/>
      <c r="AP8" s="717"/>
      <c r="AQ8" s="717"/>
      <c r="AR8" s="717"/>
      <c r="AS8" s="717"/>
      <c r="AT8" s="717"/>
      <c r="AU8" s="717"/>
      <c r="AV8" s="717"/>
      <c r="AW8" s="717"/>
    </row>
    <row r="9" spans="1:62" ht="12" customHeight="1" x14ac:dyDescent="0.25">
      <c r="A9" s="786"/>
      <c r="B9" s="786"/>
      <c r="C9" s="786"/>
      <c r="D9" s="786"/>
      <c r="E9" s="786"/>
      <c r="F9" s="786"/>
      <c r="G9" s="786"/>
      <c r="H9" s="786"/>
      <c r="I9" s="786"/>
      <c r="J9" s="786"/>
      <c r="K9" s="786"/>
      <c r="L9" s="786"/>
      <c r="M9" s="786"/>
      <c r="N9" s="786"/>
      <c r="O9" s="786"/>
      <c r="P9" s="786"/>
      <c r="Q9" s="786"/>
      <c r="R9" s="786"/>
      <c r="S9" s="786"/>
      <c r="T9" s="786"/>
      <c r="U9" s="786"/>
      <c r="V9" s="717"/>
      <c r="W9" s="717"/>
      <c r="X9" s="717"/>
      <c r="Y9" s="717"/>
      <c r="Z9" s="717"/>
      <c r="AA9" s="717"/>
      <c r="AB9" s="717"/>
      <c r="AC9" s="717"/>
      <c r="AD9" s="717"/>
      <c r="AE9" s="717"/>
      <c r="AF9" s="717"/>
      <c r="AG9" s="717"/>
      <c r="AH9" s="717"/>
      <c r="AI9" s="717"/>
      <c r="AJ9" s="717"/>
      <c r="AK9" s="717"/>
      <c r="AL9" s="717"/>
      <c r="AM9" s="717"/>
      <c r="AN9" s="717"/>
      <c r="AO9" s="717"/>
      <c r="AP9" s="717"/>
      <c r="AQ9" s="717"/>
      <c r="AR9" s="717"/>
      <c r="AS9" s="717"/>
      <c r="AT9" s="717"/>
      <c r="AU9" s="717"/>
      <c r="AV9" s="717"/>
      <c r="AW9" s="717"/>
    </row>
    <row r="10" spans="1:62" ht="16.5" customHeight="1" x14ac:dyDescent="0.25">
      <c r="A10" s="786" t="s">
        <v>847</v>
      </c>
      <c r="B10" s="786"/>
      <c r="C10" s="786"/>
      <c r="D10" s="786"/>
      <c r="E10" s="786"/>
      <c r="F10" s="786"/>
      <c r="G10" s="786"/>
      <c r="H10" s="786"/>
      <c r="I10" s="786"/>
      <c r="J10" s="786"/>
      <c r="K10" s="786"/>
      <c r="L10" s="786"/>
      <c r="M10" s="786"/>
      <c r="N10" s="786"/>
      <c r="O10" s="786"/>
      <c r="P10" s="786"/>
      <c r="Q10" s="786"/>
      <c r="R10" s="786"/>
      <c r="S10" s="786"/>
      <c r="T10" s="786"/>
      <c r="U10" s="786"/>
      <c r="V10" s="717"/>
      <c r="W10" s="717"/>
      <c r="X10" s="717"/>
      <c r="Y10" s="717"/>
      <c r="Z10" s="717"/>
      <c r="AA10" s="717"/>
      <c r="AB10" s="717"/>
      <c r="AC10" s="717"/>
      <c r="AD10" s="717"/>
      <c r="AE10" s="717"/>
      <c r="AF10" s="717"/>
      <c r="AG10" s="717"/>
      <c r="AH10" s="717"/>
      <c r="AI10" s="717"/>
      <c r="AJ10" s="717"/>
      <c r="AK10" s="717"/>
      <c r="AL10" s="717"/>
      <c r="AM10" s="717"/>
      <c r="AN10" s="717"/>
      <c r="AO10" s="717"/>
      <c r="AP10" s="717"/>
      <c r="AQ10" s="717"/>
      <c r="AR10" s="717"/>
      <c r="AS10" s="717"/>
      <c r="AT10" s="717"/>
      <c r="AU10" s="717"/>
      <c r="AV10" s="717"/>
      <c r="AW10" s="717"/>
    </row>
    <row r="11" spans="1:62" ht="15" customHeight="1" x14ac:dyDescent="0.25">
      <c r="A11" s="786"/>
      <c r="B11" s="786"/>
      <c r="C11" s="786"/>
      <c r="D11" s="786"/>
      <c r="E11" s="786"/>
      <c r="F11" s="786"/>
      <c r="G11" s="786"/>
      <c r="H11" s="786"/>
      <c r="I11" s="786"/>
      <c r="J11" s="786"/>
      <c r="K11" s="786"/>
      <c r="L11" s="786"/>
      <c r="M11" s="786"/>
      <c r="N11" s="786"/>
      <c r="O11" s="786"/>
      <c r="P11" s="786"/>
      <c r="Q11" s="786"/>
      <c r="R11" s="786"/>
      <c r="S11" s="786"/>
      <c r="T11" s="786"/>
      <c r="U11" s="786"/>
      <c r="V11" s="717"/>
      <c r="W11" s="717"/>
      <c r="X11" s="717"/>
      <c r="Y11" s="717"/>
      <c r="Z11" s="717"/>
      <c r="AA11" s="717"/>
      <c r="AB11" s="717"/>
      <c r="AC11" s="717"/>
      <c r="AD11" s="717"/>
      <c r="AE11" s="717"/>
      <c r="AF11" s="717"/>
      <c r="AG11" s="717"/>
      <c r="AH11" s="717"/>
      <c r="AI11" s="717"/>
      <c r="AJ11" s="717"/>
      <c r="AK11" s="717"/>
      <c r="AL11" s="717"/>
      <c r="AM11" s="717"/>
      <c r="AN11" s="717"/>
      <c r="AO11" s="717"/>
      <c r="AP11" s="717"/>
      <c r="AQ11" s="717"/>
      <c r="AR11" s="717"/>
      <c r="AS11" s="717"/>
      <c r="AT11" s="717"/>
      <c r="AU11" s="717"/>
      <c r="AV11" s="717"/>
      <c r="AW11" s="717"/>
    </row>
    <row r="12" spans="1:62" ht="15.75" customHeight="1" x14ac:dyDescent="0.25">
      <c r="A12" s="786" t="s">
        <v>827</v>
      </c>
      <c r="B12" s="786"/>
      <c r="C12" s="786"/>
      <c r="D12" s="786"/>
      <c r="E12" s="786"/>
      <c r="F12" s="786"/>
      <c r="G12" s="786"/>
      <c r="H12" s="786"/>
      <c r="I12" s="786"/>
      <c r="J12" s="786"/>
      <c r="K12" s="786"/>
      <c r="L12" s="786"/>
      <c r="M12" s="786"/>
      <c r="N12" s="786"/>
      <c r="O12" s="786"/>
      <c r="P12" s="786"/>
      <c r="Q12" s="786"/>
      <c r="R12" s="786"/>
      <c r="S12" s="786"/>
      <c r="T12" s="786"/>
      <c r="U12" s="786"/>
      <c r="V12" s="717"/>
      <c r="W12" s="717"/>
      <c r="X12" s="717"/>
      <c r="Y12" s="717"/>
      <c r="Z12" s="717"/>
      <c r="AA12" s="717"/>
      <c r="AB12" s="717"/>
      <c r="AC12" s="717"/>
      <c r="AD12" s="717"/>
      <c r="AE12" s="717"/>
      <c r="AF12" s="717"/>
      <c r="AG12" s="717"/>
      <c r="AH12" s="717"/>
      <c r="AI12" s="717"/>
      <c r="AJ12" s="717"/>
      <c r="AK12" s="717"/>
      <c r="AL12" s="717"/>
      <c r="AM12" s="717"/>
      <c r="AN12" s="717"/>
      <c r="AO12" s="717"/>
      <c r="AP12" s="717"/>
      <c r="AQ12" s="717"/>
      <c r="AR12" s="717"/>
      <c r="AS12" s="717"/>
      <c r="AT12" s="717"/>
      <c r="AU12" s="717"/>
      <c r="AV12" s="717"/>
      <c r="AW12" s="717"/>
      <c r="AX12" s="68"/>
      <c r="AY12" s="68"/>
      <c r="AZ12" s="68"/>
      <c r="BA12" s="68"/>
      <c r="BB12" s="68"/>
      <c r="BC12" s="68"/>
      <c r="BD12" s="68"/>
      <c r="BE12" s="68"/>
      <c r="BF12" s="68"/>
      <c r="BG12" s="68"/>
      <c r="BH12" s="68"/>
      <c r="BI12" s="68"/>
      <c r="BJ12" s="68"/>
    </row>
    <row r="13" spans="1:62" ht="15.75" customHeight="1" x14ac:dyDescent="0.25">
      <c r="A13" s="786" t="s">
        <v>6</v>
      </c>
      <c r="B13" s="786"/>
      <c r="C13" s="786"/>
      <c r="D13" s="786"/>
      <c r="E13" s="786"/>
      <c r="F13" s="786"/>
      <c r="G13" s="786"/>
      <c r="H13" s="786"/>
      <c r="I13" s="786"/>
      <c r="J13" s="786"/>
      <c r="K13" s="786"/>
      <c r="L13" s="786"/>
      <c r="M13" s="786"/>
      <c r="N13" s="786"/>
      <c r="O13" s="786"/>
      <c r="P13" s="786"/>
      <c r="Q13" s="786"/>
      <c r="R13" s="786"/>
      <c r="S13" s="786"/>
      <c r="T13" s="786"/>
      <c r="U13" s="786"/>
      <c r="V13" s="717"/>
      <c r="W13" s="717"/>
      <c r="X13" s="717"/>
      <c r="Y13" s="717"/>
      <c r="Z13" s="717"/>
      <c r="AA13" s="717"/>
      <c r="AB13" s="717"/>
      <c r="AC13" s="717"/>
      <c r="AD13" s="717"/>
      <c r="AE13" s="717"/>
      <c r="AF13" s="717"/>
      <c r="AG13" s="717"/>
      <c r="AH13" s="717"/>
      <c r="AI13" s="717"/>
      <c r="AJ13" s="717"/>
      <c r="AK13" s="717"/>
      <c r="AL13" s="717"/>
      <c r="AM13" s="717"/>
      <c r="AN13" s="717"/>
      <c r="AO13" s="717"/>
      <c r="AP13" s="717"/>
      <c r="AQ13" s="717"/>
      <c r="AR13" s="717"/>
      <c r="AS13" s="717"/>
      <c r="AT13" s="717"/>
      <c r="AU13" s="717"/>
      <c r="AV13" s="717"/>
      <c r="AW13" s="717"/>
      <c r="AX13" s="79"/>
      <c r="AY13" s="79"/>
      <c r="AZ13" s="79"/>
      <c r="BA13" s="79"/>
      <c r="BB13" s="79"/>
      <c r="BC13" s="79"/>
      <c r="BD13" s="79"/>
      <c r="BE13" s="79"/>
      <c r="BF13" s="79"/>
      <c r="BG13" s="79"/>
      <c r="BH13" s="79"/>
      <c r="BI13" s="79"/>
      <c r="BJ13" s="79"/>
    </row>
    <row r="14" spans="1:62" ht="15.75" customHeight="1" x14ac:dyDescent="0.25">
      <c r="A14" s="787"/>
      <c r="B14" s="787"/>
      <c r="C14" s="787"/>
      <c r="D14" s="787"/>
      <c r="E14" s="787"/>
      <c r="F14" s="787"/>
      <c r="G14" s="787"/>
      <c r="H14" s="787"/>
      <c r="I14" s="787"/>
      <c r="J14" s="787"/>
      <c r="K14" s="787"/>
      <c r="L14" s="787"/>
      <c r="M14" s="787"/>
      <c r="N14" s="787"/>
      <c r="O14" s="787"/>
      <c r="P14" s="787"/>
      <c r="Q14" s="787"/>
      <c r="R14" s="787"/>
      <c r="S14" s="787"/>
      <c r="T14" s="787"/>
      <c r="U14" s="787"/>
      <c r="V14" s="787"/>
      <c r="W14" s="787"/>
      <c r="X14" s="787"/>
      <c r="Y14" s="787"/>
      <c r="Z14" s="787"/>
      <c r="AA14" s="787"/>
      <c r="AB14" s="787"/>
      <c r="AC14" s="787"/>
      <c r="AD14" s="787"/>
      <c r="AE14" s="787"/>
      <c r="AF14" s="787"/>
      <c r="AG14" s="787"/>
      <c r="AH14" s="787"/>
      <c r="AI14" s="787"/>
      <c r="AJ14" s="787"/>
      <c r="AK14" s="787"/>
      <c r="AL14" s="787"/>
      <c r="AM14" s="787"/>
      <c r="AN14" s="787"/>
      <c r="AO14" s="787"/>
      <c r="AP14" s="787"/>
      <c r="AQ14" s="787"/>
      <c r="AR14" s="787"/>
      <c r="AS14" s="787"/>
      <c r="AT14" s="787"/>
      <c r="AU14" s="787"/>
      <c r="AV14" s="787"/>
      <c r="AW14" s="787"/>
      <c r="AX14" s="68"/>
      <c r="AY14" s="68"/>
      <c r="AZ14" s="68"/>
      <c r="BA14" s="68"/>
      <c r="BB14" s="68"/>
      <c r="BC14" s="68"/>
      <c r="BD14" s="68"/>
      <c r="BE14" s="68"/>
      <c r="BF14" s="68"/>
      <c r="BG14" s="68"/>
      <c r="BH14" s="68"/>
      <c r="BI14" s="68"/>
      <c r="BJ14" s="68"/>
    </row>
    <row r="15" spans="1:62" ht="33.75" customHeight="1" x14ac:dyDescent="0.25">
      <c r="A15" s="789" t="s">
        <v>7</v>
      </c>
      <c r="B15" s="789" t="s">
        <v>8</v>
      </c>
      <c r="C15" s="789" t="s">
        <v>9</v>
      </c>
      <c r="D15" s="789" t="s">
        <v>10</v>
      </c>
      <c r="E15" s="789"/>
      <c r="F15" s="789"/>
      <c r="G15" s="789"/>
      <c r="H15" s="789"/>
      <c r="I15" s="789"/>
      <c r="J15" s="789"/>
      <c r="K15" s="789"/>
      <c r="L15" s="789"/>
      <c r="M15" s="789"/>
      <c r="N15" s="789"/>
      <c r="O15" s="789"/>
      <c r="P15" s="789"/>
      <c r="Q15" s="789"/>
      <c r="R15" s="789"/>
      <c r="S15" s="789"/>
      <c r="T15" s="789"/>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c r="AT15" s="789"/>
      <c r="AU15" s="789"/>
      <c r="AV15" s="789"/>
      <c r="AW15" s="789"/>
    </row>
    <row r="16" spans="1:62" ht="145.5" customHeight="1" x14ac:dyDescent="0.25">
      <c r="A16" s="789"/>
      <c r="B16" s="789"/>
      <c r="C16" s="789"/>
      <c r="D16" s="789" t="s">
        <v>11</v>
      </c>
      <c r="E16" s="789"/>
      <c r="F16" s="789"/>
      <c r="G16" s="789"/>
      <c r="H16" s="789"/>
      <c r="I16" s="789"/>
      <c r="J16" s="789"/>
      <c r="K16" s="789"/>
      <c r="L16" s="789"/>
      <c r="M16" s="789"/>
      <c r="N16" s="789"/>
      <c r="O16" s="789"/>
      <c r="P16" s="789"/>
      <c r="Q16" s="789"/>
      <c r="R16" s="789" t="s">
        <v>12</v>
      </c>
      <c r="S16" s="789"/>
      <c r="T16" s="789"/>
      <c r="U16" s="789"/>
      <c r="V16" s="789"/>
      <c r="W16" s="789"/>
      <c r="X16" s="789"/>
      <c r="Y16" s="789"/>
      <c r="Z16" s="789"/>
      <c r="AA16" s="789"/>
      <c r="AB16" s="789" t="s">
        <v>13</v>
      </c>
      <c r="AC16" s="789"/>
      <c r="AD16" s="789"/>
      <c r="AE16" s="789"/>
      <c r="AF16" s="789"/>
      <c r="AG16" s="789"/>
      <c r="AH16" s="789" t="s">
        <v>14</v>
      </c>
      <c r="AI16" s="789"/>
      <c r="AJ16" s="789"/>
      <c r="AK16" s="789"/>
      <c r="AL16" s="789" t="s">
        <v>15</v>
      </c>
      <c r="AM16" s="789"/>
      <c r="AN16" s="789"/>
      <c r="AO16" s="789"/>
      <c r="AP16" s="789"/>
      <c r="AQ16" s="789"/>
      <c r="AR16" s="789" t="s">
        <v>16</v>
      </c>
      <c r="AS16" s="789"/>
      <c r="AT16" s="789"/>
      <c r="AU16" s="789"/>
      <c r="AV16" s="789" t="s">
        <v>17</v>
      </c>
      <c r="AW16" s="789"/>
    </row>
    <row r="17" spans="1:49" ht="192" customHeight="1" x14ac:dyDescent="0.25">
      <c r="A17" s="789"/>
      <c r="B17" s="789"/>
      <c r="C17" s="789"/>
      <c r="D17" s="788" t="s">
        <v>687</v>
      </c>
      <c r="E17" s="788"/>
      <c r="F17" s="788" t="s">
        <v>688</v>
      </c>
      <c r="G17" s="788"/>
      <c r="H17" s="788" t="s">
        <v>689</v>
      </c>
      <c r="I17" s="788"/>
      <c r="J17" s="788" t="s">
        <v>690</v>
      </c>
      <c r="K17" s="788"/>
      <c r="L17" s="788" t="s">
        <v>691</v>
      </c>
      <c r="M17" s="788"/>
      <c r="N17" s="788" t="s">
        <v>692</v>
      </c>
      <c r="O17" s="788"/>
      <c r="P17" s="788" t="s">
        <v>693</v>
      </c>
      <c r="Q17" s="788"/>
      <c r="R17" s="788" t="s">
        <v>704</v>
      </c>
      <c r="S17" s="788"/>
      <c r="T17" s="788" t="s">
        <v>705</v>
      </c>
      <c r="U17" s="788"/>
      <c r="V17" s="788" t="s">
        <v>706</v>
      </c>
      <c r="W17" s="788"/>
      <c r="X17" s="788" t="s">
        <v>707</v>
      </c>
      <c r="Y17" s="788"/>
      <c r="Z17" s="788" t="s">
        <v>708</v>
      </c>
      <c r="AA17" s="788"/>
      <c r="AB17" s="788" t="s">
        <v>714</v>
      </c>
      <c r="AC17" s="788"/>
      <c r="AD17" s="788" t="s">
        <v>715</v>
      </c>
      <c r="AE17" s="788"/>
      <c r="AF17" s="788" t="s">
        <v>716</v>
      </c>
      <c r="AG17" s="788"/>
      <c r="AH17" s="788" t="s">
        <v>719</v>
      </c>
      <c r="AI17" s="788"/>
      <c r="AJ17" s="788" t="s">
        <v>720</v>
      </c>
      <c r="AK17" s="788"/>
      <c r="AL17" s="788" t="s">
        <v>15</v>
      </c>
      <c r="AM17" s="788"/>
      <c r="AN17" s="788" t="s">
        <v>721</v>
      </c>
      <c r="AO17" s="788"/>
      <c r="AP17" s="788" t="s">
        <v>722</v>
      </c>
      <c r="AQ17" s="788"/>
      <c r="AR17" s="788" t="s">
        <v>725</v>
      </c>
      <c r="AS17" s="788"/>
      <c r="AT17" s="788" t="s">
        <v>726</v>
      </c>
      <c r="AU17" s="788"/>
      <c r="AV17" s="788" t="s">
        <v>727</v>
      </c>
      <c r="AW17" s="788"/>
    </row>
    <row r="18" spans="1:49" ht="128.25" customHeight="1" x14ac:dyDescent="0.25">
      <c r="A18" s="789"/>
      <c r="B18" s="789"/>
      <c r="C18" s="789"/>
      <c r="D18" s="76" t="s">
        <v>19</v>
      </c>
      <c r="E18" s="76" t="s">
        <v>20</v>
      </c>
      <c r="F18" s="76" t="s">
        <v>19</v>
      </c>
      <c r="G18" s="76" t="s">
        <v>20</v>
      </c>
      <c r="H18" s="76" t="s">
        <v>19</v>
      </c>
      <c r="I18" s="76" t="s">
        <v>20</v>
      </c>
      <c r="J18" s="76" t="s">
        <v>19</v>
      </c>
      <c r="K18" s="76" t="s">
        <v>20</v>
      </c>
      <c r="L18" s="76" t="s">
        <v>19</v>
      </c>
      <c r="M18" s="76" t="s">
        <v>20</v>
      </c>
      <c r="N18" s="76" t="s">
        <v>19</v>
      </c>
      <c r="O18" s="76" t="s">
        <v>20</v>
      </c>
      <c r="P18" s="76" t="s">
        <v>19</v>
      </c>
      <c r="Q18" s="76" t="s">
        <v>20</v>
      </c>
      <c r="R18" s="76" t="s">
        <v>19</v>
      </c>
      <c r="S18" s="76" t="s">
        <v>20</v>
      </c>
      <c r="T18" s="76" t="s">
        <v>19</v>
      </c>
      <c r="U18" s="76" t="s">
        <v>20</v>
      </c>
      <c r="V18" s="76" t="s">
        <v>19</v>
      </c>
      <c r="W18" s="76" t="s">
        <v>20</v>
      </c>
      <c r="X18" s="76" t="s">
        <v>19</v>
      </c>
      <c r="Y18" s="76" t="s">
        <v>20</v>
      </c>
      <c r="Z18" s="76" t="s">
        <v>19</v>
      </c>
      <c r="AA18" s="76" t="s">
        <v>20</v>
      </c>
      <c r="AB18" s="76" t="s">
        <v>19</v>
      </c>
      <c r="AC18" s="76" t="s">
        <v>20</v>
      </c>
      <c r="AD18" s="76" t="s">
        <v>19</v>
      </c>
      <c r="AE18" s="76" t="s">
        <v>20</v>
      </c>
      <c r="AF18" s="76" t="s">
        <v>19</v>
      </c>
      <c r="AG18" s="76" t="s">
        <v>20</v>
      </c>
      <c r="AH18" s="76" t="s">
        <v>19</v>
      </c>
      <c r="AI18" s="76" t="s">
        <v>20</v>
      </c>
      <c r="AJ18" s="76" t="s">
        <v>19</v>
      </c>
      <c r="AK18" s="76" t="s">
        <v>20</v>
      </c>
      <c r="AL18" s="76" t="s">
        <v>19</v>
      </c>
      <c r="AM18" s="76" t="s">
        <v>20</v>
      </c>
      <c r="AN18" s="76" t="s">
        <v>19</v>
      </c>
      <c r="AO18" s="76" t="s">
        <v>20</v>
      </c>
      <c r="AP18" s="76" t="s">
        <v>19</v>
      </c>
      <c r="AQ18" s="76" t="s">
        <v>20</v>
      </c>
      <c r="AR18" s="76" t="s">
        <v>19</v>
      </c>
      <c r="AS18" s="76" t="s">
        <v>20</v>
      </c>
      <c r="AT18" s="76" t="s">
        <v>19</v>
      </c>
      <c r="AU18" s="76" t="s">
        <v>20</v>
      </c>
      <c r="AV18" s="76" t="s">
        <v>19</v>
      </c>
      <c r="AW18" s="76" t="s">
        <v>20</v>
      </c>
    </row>
    <row r="19" spans="1:49" s="81" customFormat="1" ht="15.75" customHeight="1" x14ac:dyDescent="0.25">
      <c r="A19" s="77">
        <v>1</v>
      </c>
      <c r="B19" s="80">
        <v>2</v>
      </c>
      <c r="C19" s="80">
        <v>3</v>
      </c>
      <c r="D19" s="77" t="s">
        <v>21</v>
      </c>
      <c r="E19" s="77" t="s">
        <v>22</v>
      </c>
      <c r="F19" s="77" t="s">
        <v>23</v>
      </c>
      <c r="G19" s="77" t="s">
        <v>24</v>
      </c>
      <c r="H19" s="77" t="s">
        <v>694</v>
      </c>
      <c r="I19" s="77" t="s">
        <v>695</v>
      </c>
      <c r="J19" s="77" t="s">
        <v>696</v>
      </c>
      <c r="K19" s="77" t="s">
        <v>697</v>
      </c>
      <c r="L19" s="77" t="s">
        <v>698</v>
      </c>
      <c r="M19" s="77" t="s">
        <v>699</v>
      </c>
      <c r="N19" s="77" t="s">
        <v>700</v>
      </c>
      <c r="O19" s="77" t="s">
        <v>701</v>
      </c>
      <c r="P19" s="77" t="s">
        <v>702</v>
      </c>
      <c r="Q19" s="77" t="s">
        <v>703</v>
      </c>
      <c r="R19" s="77" t="s">
        <v>26</v>
      </c>
      <c r="S19" s="77" t="s">
        <v>27</v>
      </c>
      <c r="T19" s="77" t="s">
        <v>28</v>
      </c>
      <c r="U19" s="77" t="s">
        <v>29</v>
      </c>
      <c r="V19" s="77" t="s">
        <v>508</v>
      </c>
      <c r="W19" s="77" t="s">
        <v>709</v>
      </c>
      <c r="X19" s="77" t="s">
        <v>710</v>
      </c>
      <c r="Y19" s="77" t="s">
        <v>711</v>
      </c>
      <c r="Z19" s="77" t="s">
        <v>712</v>
      </c>
      <c r="AA19" s="77" t="s">
        <v>713</v>
      </c>
      <c r="AB19" s="77" t="s">
        <v>31</v>
      </c>
      <c r="AC19" s="77" t="s">
        <v>32</v>
      </c>
      <c r="AD19" s="77" t="s">
        <v>33</v>
      </c>
      <c r="AE19" s="77" t="s">
        <v>34</v>
      </c>
      <c r="AF19" s="77" t="s">
        <v>717</v>
      </c>
      <c r="AG19" s="77" t="s">
        <v>718</v>
      </c>
      <c r="AH19" s="77" t="s">
        <v>36</v>
      </c>
      <c r="AI19" s="77" t="s">
        <v>37</v>
      </c>
      <c r="AJ19" s="77" t="s">
        <v>38</v>
      </c>
      <c r="AK19" s="77" t="s">
        <v>39</v>
      </c>
      <c r="AL19" s="77" t="s">
        <v>40</v>
      </c>
      <c r="AM19" s="77" t="s">
        <v>41</v>
      </c>
      <c r="AN19" s="77" t="s">
        <v>42</v>
      </c>
      <c r="AO19" s="77" t="s">
        <v>43</v>
      </c>
      <c r="AP19" s="77" t="s">
        <v>723</v>
      </c>
      <c r="AQ19" s="77" t="s">
        <v>724</v>
      </c>
      <c r="AR19" s="77" t="s">
        <v>44</v>
      </c>
      <c r="AS19" s="77" t="s">
        <v>45</v>
      </c>
      <c r="AT19" s="77" t="s">
        <v>46</v>
      </c>
      <c r="AU19" s="77" t="s">
        <v>47</v>
      </c>
      <c r="AV19" s="77" t="s">
        <v>48</v>
      </c>
      <c r="AW19" s="77" t="s">
        <v>49</v>
      </c>
    </row>
    <row r="20" spans="1:49" s="84" customFormat="1" ht="33" customHeight="1" x14ac:dyDescent="0.25">
      <c r="A20" s="82" t="s">
        <v>672</v>
      </c>
      <c r="B20" s="83" t="s">
        <v>680</v>
      </c>
      <c r="C20" s="71" t="s">
        <v>684</v>
      </c>
      <c r="D20" s="71" t="str">
        <f>IF(SUM(D21:D23)=0,"нд",SUM(D21:D23))</f>
        <v>нд</v>
      </c>
      <c r="E20" s="71" t="str">
        <f t="shared" ref="E20:AW20" si="0">IF(SUM(E21:E23)=0,"нд",SUM(E21:E23))</f>
        <v>нд</v>
      </c>
      <c r="F20" s="71" t="str">
        <f t="shared" si="0"/>
        <v>нд</v>
      </c>
      <c r="G20" s="71" t="str">
        <f t="shared" si="0"/>
        <v>нд</v>
      </c>
      <c r="H20" s="71" t="str">
        <f t="shared" si="0"/>
        <v>нд</v>
      </c>
      <c r="I20" s="71" t="str">
        <f t="shared" si="0"/>
        <v>нд</v>
      </c>
      <c r="J20" s="71" t="str">
        <f t="shared" si="0"/>
        <v>нд</v>
      </c>
      <c r="K20" s="71" t="str">
        <f t="shared" si="0"/>
        <v>нд</v>
      </c>
      <c r="L20" s="71" t="str">
        <f t="shared" si="0"/>
        <v>нд</v>
      </c>
      <c r="M20" s="71" t="str">
        <f t="shared" si="0"/>
        <v>нд</v>
      </c>
      <c r="N20" s="71" t="str">
        <f t="shared" si="0"/>
        <v>нд</v>
      </c>
      <c r="O20" s="71" t="str">
        <f t="shared" si="0"/>
        <v>нд</v>
      </c>
      <c r="P20" s="71" t="str">
        <f t="shared" si="0"/>
        <v>нд</v>
      </c>
      <c r="Q20" s="71" t="str">
        <f t="shared" si="0"/>
        <v>нд</v>
      </c>
      <c r="R20" s="71" t="str">
        <f t="shared" si="0"/>
        <v>нд</v>
      </c>
      <c r="S20" s="71" t="str">
        <f t="shared" si="0"/>
        <v>нд</v>
      </c>
      <c r="T20" s="71" t="str">
        <f t="shared" si="0"/>
        <v>нд</v>
      </c>
      <c r="U20" s="71" t="str">
        <f t="shared" si="0"/>
        <v>нд</v>
      </c>
      <c r="V20" s="71" t="str">
        <f t="shared" si="0"/>
        <v>нд</v>
      </c>
      <c r="W20" s="71" t="str">
        <f t="shared" si="0"/>
        <v>нд</v>
      </c>
      <c r="X20" s="71" t="str">
        <f t="shared" si="0"/>
        <v>нд</v>
      </c>
      <c r="Y20" s="71" t="str">
        <f t="shared" si="0"/>
        <v>нд</v>
      </c>
      <c r="Z20" s="71" t="str">
        <f t="shared" si="0"/>
        <v>нд</v>
      </c>
      <c r="AA20" s="71" t="str">
        <f t="shared" si="0"/>
        <v>нд</v>
      </c>
      <c r="AB20" s="71" t="str">
        <f t="shared" si="0"/>
        <v>нд</v>
      </c>
      <c r="AC20" s="71" t="str">
        <f t="shared" si="0"/>
        <v>нд</v>
      </c>
      <c r="AD20" s="71" t="str">
        <f t="shared" si="0"/>
        <v>нд</v>
      </c>
      <c r="AE20" s="71" t="str">
        <f t="shared" si="0"/>
        <v>нд</v>
      </c>
      <c r="AF20" s="71" t="str">
        <f t="shared" si="0"/>
        <v>нд</v>
      </c>
      <c r="AG20" s="71" t="str">
        <f t="shared" si="0"/>
        <v>нд</v>
      </c>
      <c r="AH20" s="71" t="str">
        <f t="shared" si="0"/>
        <v>нд</v>
      </c>
      <c r="AI20" s="71" t="str">
        <f t="shared" si="0"/>
        <v>нд</v>
      </c>
      <c r="AJ20" s="71" t="str">
        <f t="shared" si="0"/>
        <v>нд</v>
      </c>
      <c r="AK20" s="71" t="str">
        <f t="shared" si="0"/>
        <v>нд</v>
      </c>
      <c r="AL20" s="71" t="str">
        <f t="shared" si="0"/>
        <v>нд</v>
      </c>
      <c r="AM20" s="71" t="str">
        <f t="shared" si="0"/>
        <v>нд</v>
      </c>
      <c r="AN20" s="71" t="str">
        <f t="shared" si="0"/>
        <v>нд</v>
      </c>
      <c r="AO20" s="71" t="str">
        <f t="shared" si="0"/>
        <v>нд</v>
      </c>
      <c r="AP20" s="71" t="str">
        <f t="shared" si="0"/>
        <v>нд</v>
      </c>
      <c r="AQ20" s="71" t="str">
        <f t="shared" si="0"/>
        <v>нд</v>
      </c>
      <c r="AR20" s="71" t="str">
        <f t="shared" si="0"/>
        <v>нд</v>
      </c>
      <c r="AS20" s="71">
        <f t="shared" si="0"/>
        <v>12.345924856666668</v>
      </c>
      <c r="AT20" s="71" t="str">
        <f t="shared" si="0"/>
        <v>нд</v>
      </c>
      <c r="AU20" s="71" t="str">
        <f t="shared" si="0"/>
        <v>нд</v>
      </c>
      <c r="AV20" s="71" t="str">
        <f t="shared" si="0"/>
        <v>нд</v>
      </c>
      <c r="AW20" s="71" t="str">
        <f t="shared" si="0"/>
        <v>нд</v>
      </c>
    </row>
    <row r="21" spans="1:49" s="84" customFormat="1" ht="33" customHeight="1" x14ac:dyDescent="0.25">
      <c r="A21" s="82" t="s">
        <v>673</v>
      </c>
      <c r="B21" s="83" t="s">
        <v>681</v>
      </c>
      <c r="C21" s="71" t="s">
        <v>684</v>
      </c>
      <c r="D21" s="71" t="str">
        <f>IF(D26=0,"нд",D26)</f>
        <v>нд</v>
      </c>
      <c r="E21" s="71" t="str">
        <f t="shared" ref="E21:AW21" si="1">IF(E26=0,"нд",E26)</f>
        <v>нд</v>
      </c>
      <c r="F21" s="71" t="str">
        <f t="shared" si="1"/>
        <v>нд</v>
      </c>
      <c r="G21" s="71" t="str">
        <f t="shared" si="1"/>
        <v>нд</v>
      </c>
      <c r="H21" s="71" t="str">
        <f t="shared" si="1"/>
        <v>нд</v>
      </c>
      <c r="I21" s="71" t="str">
        <f t="shared" si="1"/>
        <v>нд</v>
      </c>
      <c r="J21" s="71" t="str">
        <f t="shared" si="1"/>
        <v>нд</v>
      </c>
      <c r="K21" s="71" t="str">
        <f t="shared" si="1"/>
        <v>нд</v>
      </c>
      <c r="L21" s="71" t="str">
        <f t="shared" si="1"/>
        <v>нд</v>
      </c>
      <c r="M21" s="71" t="str">
        <f t="shared" si="1"/>
        <v>нд</v>
      </c>
      <c r="N21" s="71" t="str">
        <f t="shared" si="1"/>
        <v>нд</v>
      </c>
      <c r="O21" s="71" t="str">
        <f t="shared" si="1"/>
        <v>нд</v>
      </c>
      <c r="P21" s="71" t="str">
        <f t="shared" si="1"/>
        <v>нд</v>
      </c>
      <c r="Q21" s="71" t="str">
        <f t="shared" si="1"/>
        <v>нд</v>
      </c>
      <c r="R21" s="71" t="str">
        <f t="shared" si="1"/>
        <v>нд</v>
      </c>
      <c r="S21" s="71" t="str">
        <f t="shared" si="1"/>
        <v>нд</v>
      </c>
      <c r="T21" s="71" t="str">
        <f t="shared" si="1"/>
        <v>нд</v>
      </c>
      <c r="U21" s="71" t="str">
        <f t="shared" si="1"/>
        <v>нд</v>
      </c>
      <c r="V21" s="71" t="str">
        <f t="shared" si="1"/>
        <v>нд</v>
      </c>
      <c r="W21" s="71" t="str">
        <f t="shared" si="1"/>
        <v>нд</v>
      </c>
      <c r="X21" s="71" t="str">
        <f t="shared" si="1"/>
        <v>нд</v>
      </c>
      <c r="Y21" s="71" t="str">
        <f t="shared" si="1"/>
        <v>нд</v>
      </c>
      <c r="Z21" s="71" t="str">
        <f t="shared" si="1"/>
        <v>нд</v>
      </c>
      <c r="AA21" s="71" t="str">
        <f t="shared" si="1"/>
        <v>нд</v>
      </c>
      <c r="AB21" s="71" t="str">
        <f t="shared" si="1"/>
        <v>нд</v>
      </c>
      <c r="AC21" s="71" t="str">
        <f t="shared" si="1"/>
        <v>нд</v>
      </c>
      <c r="AD21" s="71" t="str">
        <f t="shared" si="1"/>
        <v>нд</v>
      </c>
      <c r="AE21" s="71" t="str">
        <f t="shared" si="1"/>
        <v>нд</v>
      </c>
      <c r="AF21" s="71" t="str">
        <f t="shared" si="1"/>
        <v>нд</v>
      </c>
      <c r="AG21" s="71" t="str">
        <f t="shared" si="1"/>
        <v>нд</v>
      </c>
      <c r="AH21" s="71" t="str">
        <f t="shared" si="1"/>
        <v>нд</v>
      </c>
      <c r="AI21" s="71" t="str">
        <f t="shared" si="1"/>
        <v>нд</v>
      </c>
      <c r="AJ21" s="71" t="str">
        <f t="shared" si="1"/>
        <v>нд</v>
      </c>
      <c r="AK21" s="71" t="str">
        <f t="shared" si="1"/>
        <v>нд</v>
      </c>
      <c r="AL21" s="71" t="str">
        <f t="shared" si="1"/>
        <v>нд</v>
      </c>
      <c r="AM21" s="71" t="str">
        <f t="shared" si="1"/>
        <v>нд</v>
      </c>
      <c r="AN21" s="71" t="str">
        <f t="shared" si="1"/>
        <v>нд</v>
      </c>
      <c r="AO21" s="71" t="str">
        <f t="shared" si="1"/>
        <v>нд</v>
      </c>
      <c r="AP21" s="71" t="str">
        <f t="shared" si="1"/>
        <v>нд</v>
      </c>
      <c r="AQ21" s="71" t="str">
        <f t="shared" si="1"/>
        <v>нд</v>
      </c>
      <c r="AR21" s="71" t="str">
        <f t="shared" si="1"/>
        <v>нд</v>
      </c>
      <c r="AS21" s="71" t="str">
        <f t="shared" si="1"/>
        <v>нд</v>
      </c>
      <c r="AT21" s="71" t="str">
        <f t="shared" si="1"/>
        <v>нд</v>
      </c>
      <c r="AU21" s="71" t="str">
        <f t="shared" si="1"/>
        <v>нд</v>
      </c>
      <c r="AV21" s="71" t="str">
        <f t="shared" si="1"/>
        <v>нд</v>
      </c>
      <c r="AW21" s="71" t="str">
        <f t="shared" si="1"/>
        <v>нд</v>
      </c>
    </row>
    <row r="22" spans="1:49" s="84" customFormat="1" ht="33" customHeight="1" x14ac:dyDescent="0.25">
      <c r="A22" s="82" t="s">
        <v>674</v>
      </c>
      <c r="B22" s="83" t="s">
        <v>679</v>
      </c>
      <c r="C22" s="71" t="s">
        <v>684</v>
      </c>
      <c r="D22" s="71" t="str">
        <f>IF(D30=0,"нд",D30)</f>
        <v>нд</v>
      </c>
      <c r="E22" s="71" t="str">
        <f t="shared" ref="E22:AW22" si="2">IF(E30=0,"нд",E30)</f>
        <v>нд</v>
      </c>
      <c r="F22" s="71" t="str">
        <f t="shared" si="2"/>
        <v>нд</v>
      </c>
      <c r="G22" s="71" t="str">
        <f t="shared" si="2"/>
        <v>нд</v>
      </c>
      <c r="H22" s="71" t="str">
        <f t="shared" si="2"/>
        <v>нд</v>
      </c>
      <c r="I22" s="71" t="str">
        <f t="shared" si="2"/>
        <v>нд</v>
      </c>
      <c r="J22" s="71" t="str">
        <f t="shared" si="2"/>
        <v>нд</v>
      </c>
      <c r="K22" s="71" t="str">
        <f t="shared" si="2"/>
        <v>нд</v>
      </c>
      <c r="L22" s="71" t="str">
        <f t="shared" si="2"/>
        <v>нд</v>
      </c>
      <c r="M22" s="71" t="str">
        <f t="shared" si="2"/>
        <v>нд</v>
      </c>
      <c r="N22" s="71" t="str">
        <f t="shared" si="2"/>
        <v>нд</v>
      </c>
      <c r="O22" s="71" t="str">
        <f t="shared" si="2"/>
        <v>нд</v>
      </c>
      <c r="P22" s="71" t="str">
        <f t="shared" si="2"/>
        <v>нд</v>
      </c>
      <c r="Q22" s="71" t="str">
        <f t="shared" si="2"/>
        <v>нд</v>
      </c>
      <c r="R22" s="71" t="str">
        <f t="shared" si="2"/>
        <v>нд</v>
      </c>
      <c r="S22" s="71" t="str">
        <f t="shared" si="2"/>
        <v>нд</v>
      </c>
      <c r="T22" s="71" t="str">
        <f t="shared" si="2"/>
        <v>нд</v>
      </c>
      <c r="U22" s="71" t="str">
        <f t="shared" si="2"/>
        <v>нд</v>
      </c>
      <c r="V22" s="71" t="str">
        <f t="shared" si="2"/>
        <v>нд</v>
      </c>
      <c r="W22" s="71" t="str">
        <f t="shared" si="2"/>
        <v>нд</v>
      </c>
      <c r="X22" s="71" t="str">
        <f t="shared" si="2"/>
        <v>нд</v>
      </c>
      <c r="Y22" s="71" t="str">
        <f t="shared" si="2"/>
        <v>нд</v>
      </c>
      <c r="Z22" s="71" t="str">
        <f t="shared" si="2"/>
        <v>нд</v>
      </c>
      <c r="AA22" s="71" t="str">
        <f t="shared" si="2"/>
        <v>нд</v>
      </c>
      <c r="AB22" s="71" t="str">
        <f t="shared" si="2"/>
        <v>нд</v>
      </c>
      <c r="AC22" s="71" t="str">
        <f t="shared" si="2"/>
        <v>нд</v>
      </c>
      <c r="AD22" s="71" t="str">
        <f t="shared" si="2"/>
        <v>нд</v>
      </c>
      <c r="AE22" s="71" t="str">
        <f t="shared" si="2"/>
        <v>нд</v>
      </c>
      <c r="AF22" s="71" t="str">
        <f t="shared" si="2"/>
        <v>нд</v>
      </c>
      <c r="AG22" s="71" t="str">
        <f t="shared" si="2"/>
        <v>нд</v>
      </c>
      <c r="AH22" s="71" t="str">
        <f t="shared" si="2"/>
        <v>нд</v>
      </c>
      <c r="AI22" s="71" t="str">
        <f t="shared" si="2"/>
        <v>нд</v>
      </c>
      <c r="AJ22" s="71" t="str">
        <f t="shared" si="2"/>
        <v>нд</v>
      </c>
      <c r="AK22" s="71" t="str">
        <f t="shared" si="2"/>
        <v>нд</v>
      </c>
      <c r="AL22" s="71" t="str">
        <f t="shared" si="2"/>
        <v>нд</v>
      </c>
      <c r="AM22" s="71" t="str">
        <f t="shared" si="2"/>
        <v>нд</v>
      </c>
      <c r="AN22" s="71" t="str">
        <f t="shared" si="2"/>
        <v>нд</v>
      </c>
      <c r="AO22" s="71" t="str">
        <f t="shared" si="2"/>
        <v>нд</v>
      </c>
      <c r="AP22" s="71" t="str">
        <f t="shared" si="2"/>
        <v>нд</v>
      </c>
      <c r="AQ22" s="71" t="str">
        <f t="shared" si="2"/>
        <v>нд</v>
      </c>
      <c r="AR22" s="71" t="str">
        <f t="shared" si="2"/>
        <v>нд</v>
      </c>
      <c r="AS22" s="71" t="str">
        <f t="shared" si="2"/>
        <v>нд</v>
      </c>
      <c r="AT22" s="71" t="str">
        <f t="shared" si="2"/>
        <v>нд</v>
      </c>
      <c r="AU22" s="71" t="str">
        <f t="shared" si="2"/>
        <v>нд</v>
      </c>
      <c r="AV22" s="71" t="str">
        <f t="shared" si="2"/>
        <v>нд</v>
      </c>
      <c r="AW22" s="71" t="str">
        <f t="shared" si="2"/>
        <v>нд</v>
      </c>
    </row>
    <row r="23" spans="1:49" s="84" customFormat="1" ht="33" customHeight="1" x14ac:dyDescent="0.25">
      <c r="A23" s="82" t="s">
        <v>667</v>
      </c>
      <c r="B23" s="83" t="s">
        <v>682</v>
      </c>
      <c r="C23" s="71" t="s">
        <v>684</v>
      </c>
      <c r="D23" s="71" t="str">
        <f>IF(D32=0,"нд",D32)</f>
        <v>нд</v>
      </c>
      <c r="E23" s="71" t="str">
        <f t="shared" ref="E23:AW23" si="3">IF(E32=0,"нд",E32)</f>
        <v>нд</v>
      </c>
      <c r="F23" s="71" t="str">
        <f t="shared" si="3"/>
        <v>нд</v>
      </c>
      <c r="G23" s="71" t="str">
        <f t="shared" si="3"/>
        <v>нд</v>
      </c>
      <c r="H23" s="71" t="str">
        <f t="shared" si="3"/>
        <v>нд</v>
      </c>
      <c r="I23" s="71" t="str">
        <f t="shared" si="3"/>
        <v>нд</v>
      </c>
      <c r="J23" s="71" t="str">
        <f t="shared" si="3"/>
        <v>нд</v>
      </c>
      <c r="K23" s="71" t="str">
        <f t="shared" si="3"/>
        <v>нд</v>
      </c>
      <c r="L23" s="71" t="str">
        <f t="shared" si="3"/>
        <v>нд</v>
      </c>
      <c r="M23" s="71" t="str">
        <f t="shared" si="3"/>
        <v>нд</v>
      </c>
      <c r="N23" s="71" t="str">
        <f t="shared" si="3"/>
        <v>нд</v>
      </c>
      <c r="O23" s="71" t="str">
        <f t="shared" si="3"/>
        <v>нд</v>
      </c>
      <c r="P23" s="71" t="str">
        <f t="shared" si="3"/>
        <v>нд</v>
      </c>
      <c r="Q23" s="71" t="str">
        <f t="shared" si="3"/>
        <v>нд</v>
      </c>
      <c r="R23" s="71" t="str">
        <f t="shared" si="3"/>
        <v>нд</v>
      </c>
      <c r="S23" s="71" t="str">
        <f t="shared" si="3"/>
        <v>нд</v>
      </c>
      <c r="T23" s="71" t="str">
        <f t="shared" si="3"/>
        <v>нд</v>
      </c>
      <c r="U23" s="71" t="str">
        <f t="shared" si="3"/>
        <v>нд</v>
      </c>
      <c r="V23" s="71" t="str">
        <f t="shared" si="3"/>
        <v>нд</v>
      </c>
      <c r="W23" s="71" t="str">
        <f t="shared" si="3"/>
        <v>нд</v>
      </c>
      <c r="X23" s="71" t="str">
        <f t="shared" si="3"/>
        <v>нд</v>
      </c>
      <c r="Y23" s="71" t="str">
        <f t="shared" si="3"/>
        <v>нд</v>
      </c>
      <c r="Z23" s="71" t="str">
        <f t="shared" si="3"/>
        <v>нд</v>
      </c>
      <c r="AA23" s="71" t="str">
        <f t="shared" si="3"/>
        <v>нд</v>
      </c>
      <c r="AB23" s="71" t="str">
        <f t="shared" si="3"/>
        <v>нд</v>
      </c>
      <c r="AC23" s="71" t="str">
        <f t="shared" si="3"/>
        <v>нд</v>
      </c>
      <c r="AD23" s="71" t="str">
        <f t="shared" si="3"/>
        <v>нд</v>
      </c>
      <c r="AE23" s="71" t="str">
        <f t="shared" si="3"/>
        <v>нд</v>
      </c>
      <c r="AF23" s="71" t="str">
        <f t="shared" si="3"/>
        <v>нд</v>
      </c>
      <c r="AG23" s="71" t="str">
        <f t="shared" si="3"/>
        <v>нд</v>
      </c>
      <c r="AH23" s="71" t="str">
        <f t="shared" si="3"/>
        <v>нд</v>
      </c>
      <c r="AI23" s="71" t="str">
        <f t="shared" si="3"/>
        <v>нд</v>
      </c>
      <c r="AJ23" s="71" t="str">
        <f t="shared" si="3"/>
        <v>нд</v>
      </c>
      <c r="AK23" s="71" t="str">
        <f t="shared" si="3"/>
        <v>нд</v>
      </c>
      <c r="AL23" s="71" t="str">
        <f t="shared" si="3"/>
        <v>нд</v>
      </c>
      <c r="AM23" s="71" t="str">
        <f t="shared" si="3"/>
        <v>нд</v>
      </c>
      <c r="AN23" s="71" t="str">
        <f t="shared" si="3"/>
        <v>нд</v>
      </c>
      <c r="AO23" s="71" t="str">
        <f t="shared" si="3"/>
        <v>нд</v>
      </c>
      <c r="AP23" s="71" t="str">
        <f t="shared" si="3"/>
        <v>нд</v>
      </c>
      <c r="AQ23" s="71" t="str">
        <f t="shared" si="3"/>
        <v>нд</v>
      </c>
      <c r="AR23" s="71" t="str">
        <f t="shared" si="3"/>
        <v>нд</v>
      </c>
      <c r="AS23" s="71">
        <f t="shared" si="3"/>
        <v>12.345924856666668</v>
      </c>
      <c r="AT23" s="71" t="str">
        <f t="shared" si="3"/>
        <v>нд</v>
      </c>
      <c r="AU23" s="71" t="str">
        <f t="shared" si="3"/>
        <v>нд</v>
      </c>
      <c r="AV23" s="71" t="str">
        <f t="shared" si="3"/>
        <v>нд</v>
      </c>
      <c r="AW23" s="71" t="str">
        <f t="shared" si="3"/>
        <v>нд</v>
      </c>
    </row>
    <row r="24" spans="1:49" s="86" customFormat="1" ht="3" customHeight="1"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row>
    <row r="25" spans="1:49" s="84" customFormat="1" ht="33" customHeight="1" x14ac:dyDescent="0.25">
      <c r="A25" s="82" t="s">
        <v>671</v>
      </c>
      <c r="B25" s="83" t="s">
        <v>887</v>
      </c>
      <c r="C25" s="71" t="s">
        <v>684</v>
      </c>
      <c r="D25" s="71" t="str">
        <f t="shared" ref="D25:AW25" si="4">IF(SUM(D26,D30,D32)=0,"нд",SUM(D26,D30,D32))</f>
        <v>нд</v>
      </c>
      <c r="E25" s="71" t="str">
        <f t="shared" si="4"/>
        <v>нд</v>
      </c>
      <c r="F25" s="71" t="str">
        <f t="shared" si="4"/>
        <v>нд</v>
      </c>
      <c r="G25" s="71" t="str">
        <f t="shared" si="4"/>
        <v>нд</v>
      </c>
      <c r="H25" s="71" t="str">
        <f t="shared" si="4"/>
        <v>нд</v>
      </c>
      <c r="I25" s="71" t="str">
        <f t="shared" si="4"/>
        <v>нд</v>
      </c>
      <c r="J25" s="71" t="str">
        <f t="shared" si="4"/>
        <v>нд</v>
      </c>
      <c r="K25" s="71" t="str">
        <f t="shared" si="4"/>
        <v>нд</v>
      </c>
      <c r="L25" s="71" t="str">
        <f t="shared" si="4"/>
        <v>нд</v>
      </c>
      <c r="M25" s="71" t="str">
        <f t="shared" si="4"/>
        <v>нд</v>
      </c>
      <c r="N25" s="71" t="str">
        <f t="shared" si="4"/>
        <v>нд</v>
      </c>
      <c r="O25" s="71" t="str">
        <f t="shared" si="4"/>
        <v>нд</v>
      </c>
      <c r="P25" s="71" t="str">
        <f t="shared" si="4"/>
        <v>нд</v>
      </c>
      <c r="Q25" s="71" t="str">
        <f t="shared" si="4"/>
        <v>нд</v>
      </c>
      <c r="R25" s="71" t="str">
        <f t="shared" si="4"/>
        <v>нд</v>
      </c>
      <c r="S25" s="71" t="str">
        <f t="shared" si="4"/>
        <v>нд</v>
      </c>
      <c r="T25" s="71" t="str">
        <f t="shared" si="4"/>
        <v>нд</v>
      </c>
      <c r="U25" s="71" t="str">
        <f t="shared" si="4"/>
        <v>нд</v>
      </c>
      <c r="V25" s="71" t="str">
        <f t="shared" si="4"/>
        <v>нд</v>
      </c>
      <c r="W25" s="71" t="str">
        <f t="shared" si="4"/>
        <v>нд</v>
      </c>
      <c r="X25" s="71" t="str">
        <f t="shared" si="4"/>
        <v>нд</v>
      </c>
      <c r="Y25" s="71" t="str">
        <f t="shared" si="4"/>
        <v>нд</v>
      </c>
      <c r="Z25" s="71" t="str">
        <f t="shared" si="4"/>
        <v>нд</v>
      </c>
      <c r="AA25" s="71" t="str">
        <f t="shared" si="4"/>
        <v>нд</v>
      </c>
      <c r="AB25" s="71" t="str">
        <f t="shared" si="4"/>
        <v>нд</v>
      </c>
      <c r="AC25" s="71" t="str">
        <f t="shared" si="4"/>
        <v>нд</v>
      </c>
      <c r="AD25" s="71" t="str">
        <f t="shared" si="4"/>
        <v>нд</v>
      </c>
      <c r="AE25" s="71" t="str">
        <f t="shared" si="4"/>
        <v>нд</v>
      </c>
      <c r="AF25" s="71" t="str">
        <f t="shared" si="4"/>
        <v>нд</v>
      </c>
      <c r="AG25" s="71" t="str">
        <f t="shared" si="4"/>
        <v>нд</v>
      </c>
      <c r="AH25" s="71" t="str">
        <f t="shared" si="4"/>
        <v>нд</v>
      </c>
      <c r="AI25" s="71" t="str">
        <f t="shared" si="4"/>
        <v>нд</v>
      </c>
      <c r="AJ25" s="71" t="str">
        <f t="shared" si="4"/>
        <v>нд</v>
      </c>
      <c r="AK25" s="71" t="str">
        <f t="shared" si="4"/>
        <v>нд</v>
      </c>
      <c r="AL25" s="71" t="str">
        <f t="shared" si="4"/>
        <v>нд</v>
      </c>
      <c r="AM25" s="71" t="str">
        <f t="shared" si="4"/>
        <v>нд</v>
      </c>
      <c r="AN25" s="71" t="str">
        <f t="shared" si="4"/>
        <v>нд</v>
      </c>
      <c r="AO25" s="71" t="str">
        <f t="shared" si="4"/>
        <v>нд</v>
      </c>
      <c r="AP25" s="71" t="str">
        <f t="shared" si="4"/>
        <v>нд</v>
      </c>
      <c r="AQ25" s="71" t="str">
        <f t="shared" si="4"/>
        <v>нд</v>
      </c>
      <c r="AR25" s="71" t="str">
        <f t="shared" si="4"/>
        <v>нд</v>
      </c>
      <c r="AS25" s="71">
        <f t="shared" si="4"/>
        <v>12.345924856666668</v>
      </c>
      <c r="AT25" s="71" t="str">
        <f t="shared" si="4"/>
        <v>нд</v>
      </c>
      <c r="AU25" s="71" t="str">
        <f t="shared" si="4"/>
        <v>нд</v>
      </c>
      <c r="AV25" s="71" t="str">
        <f t="shared" si="4"/>
        <v>нд</v>
      </c>
      <c r="AW25" s="71" t="str">
        <f t="shared" si="4"/>
        <v>нд</v>
      </c>
    </row>
    <row r="26" spans="1:49" s="84" customFormat="1" ht="33" customHeight="1" x14ac:dyDescent="0.25">
      <c r="A26" s="82" t="s">
        <v>535</v>
      </c>
      <c r="B26" s="83" t="s">
        <v>621</v>
      </c>
      <c r="C26" s="71" t="s">
        <v>684</v>
      </c>
      <c r="D26" s="71" t="str">
        <f>IF(SUM(D27)=0,"нд",SUM(D27))</f>
        <v>нд</v>
      </c>
      <c r="E26" s="71" t="str">
        <f t="shared" ref="E26:AW27" si="5">IF(SUM(E27)=0,"нд",SUM(E27))</f>
        <v>нд</v>
      </c>
      <c r="F26" s="71" t="str">
        <f t="shared" si="5"/>
        <v>нд</v>
      </c>
      <c r="G26" s="71" t="str">
        <f t="shared" si="5"/>
        <v>нд</v>
      </c>
      <c r="H26" s="71" t="str">
        <f t="shared" si="5"/>
        <v>нд</v>
      </c>
      <c r="I26" s="71" t="str">
        <f t="shared" si="5"/>
        <v>нд</v>
      </c>
      <c r="J26" s="71" t="str">
        <f t="shared" si="5"/>
        <v>нд</v>
      </c>
      <c r="K26" s="71" t="str">
        <f t="shared" si="5"/>
        <v>нд</v>
      </c>
      <c r="L26" s="71" t="str">
        <f t="shared" si="5"/>
        <v>нд</v>
      </c>
      <c r="M26" s="71" t="str">
        <f t="shared" si="5"/>
        <v>нд</v>
      </c>
      <c r="N26" s="71" t="str">
        <f t="shared" si="5"/>
        <v>нд</v>
      </c>
      <c r="O26" s="71" t="str">
        <f t="shared" si="5"/>
        <v>нд</v>
      </c>
      <c r="P26" s="71" t="str">
        <f t="shared" si="5"/>
        <v>нд</v>
      </c>
      <c r="Q26" s="71" t="str">
        <f t="shared" si="5"/>
        <v>нд</v>
      </c>
      <c r="R26" s="71" t="str">
        <f t="shared" si="5"/>
        <v>нд</v>
      </c>
      <c r="S26" s="71" t="str">
        <f t="shared" si="5"/>
        <v>нд</v>
      </c>
      <c r="T26" s="71" t="str">
        <f t="shared" si="5"/>
        <v>нд</v>
      </c>
      <c r="U26" s="71" t="str">
        <f t="shared" si="5"/>
        <v>нд</v>
      </c>
      <c r="V26" s="71" t="str">
        <f t="shared" si="5"/>
        <v>нд</v>
      </c>
      <c r="W26" s="71" t="str">
        <f t="shared" si="5"/>
        <v>нд</v>
      </c>
      <c r="X26" s="71" t="str">
        <f t="shared" si="5"/>
        <v>нд</v>
      </c>
      <c r="Y26" s="71" t="str">
        <f t="shared" si="5"/>
        <v>нд</v>
      </c>
      <c r="Z26" s="71" t="str">
        <f t="shared" si="5"/>
        <v>нд</v>
      </c>
      <c r="AA26" s="71" t="str">
        <f t="shared" si="5"/>
        <v>нд</v>
      </c>
      <c r="AB26" s="71" t="str">
        <f t="shared" si="5"/>
        <v>нд</v>
      </c>
      <c r="AC26" s="71" t="str">
        <f t="shared" si="5"/>
        <v>нд</v>
      </c>
      <c r="AD26" s="71" t="str">
        <f t="shared" si="5"/>
        <v>нд</v>
      </c>
      <c r="AE26" s="71" t="str">
        <f t="shared" si="5"/>
        <v>нд</v>
      </c>
      <c r="AF26" s="71" t="str">
        <f t="shared" si="5"/>
        <v>нд</v>
      </c>
      <c r="AG26" s="71" t="str">
        <f t="shared" si="5"/>
        <v>нд</v>
      </c>
      <c r="AH26" s="71" t="str">
        <f t="shared" si="5"/>
        <v>нд</v>
      </c>
      <c r="AI26" s="71" t="str">
        <f t="shared" si="5"/>
        <v>нд</v>
      </c>
      <c r="AJ26" s="71" t="str">
        <f t="shared" si="5"/>
        <v>нд</v>
      </c>
      <c r="AK26" s="71" t="str">
        <f t="shared" si="5"/>
        <v>нд</v>
      </c>
      <c r="AL26" s="71" t="str">
        <f t="shared" si="5"/>
        <v>нд</v>
      </c>
      <c r="AM26" s="71" t="str">
        <f t="shared" si="5"/>
        <v>нд</v>
      </c>
      <c r="AN26" s="71" t="str">
        <f t="shared" si="5"/>
        <v>нд</v>
      </c>
      <c r="AO26" s="71" t="str">
        <f t="shared" si="5"/>
        <v>нд</v>
      </c>
      <c r="AP26" s="71" t="str">
        <f t="shared" si="5"/>
        <v>нд</v>
      </c>
      <c r="AQ26" s="71" t="str">
        <f t="shared" si="5"/>
        <v>нд</v>
      </c>
      <c r="AR26" s="71" t="str">
        <f t="shared" si="5"/>
        <v>нд</v>
      </c>
      <c r="AS26" s="71" t="str">
        <f t="shared" si="5"/>
        <v>нд</v>
      </c>
      <c r="AT26" s="71" t="str">
        <f t="shared" si="5"/>
        <v>нд</v>
      </c>
      <c r="AU26" s="71" t="str">
        <f t="shared" si="5"/>
        <v>нд</v>
      </c>
      <c r="AV26" s="71" t="str">
        <f t="shared" si="5"/>
        <v>нд</v>
      </c>
      <c r="AW26" s="71" t="str">
        <f t="shared" si="5"/>
        <v>нд</v>
      </c>
    </row>
    <row r="27" spans="1:49" s="84" customFormat="1" ht="33" hidden="1" customHeight="1" outlineLevel="1" x14ac:dyDescent="0.25">
      <c r="A27" s="82" t="s">
        <v>675</v>
      </c>
      <c r="B27" s="83" t="s">
        <v>668</v>
      </c>
      <c r="C27" s="71" t="s">
        <v>684</v>
      </c>
      <c r="D27" s="71" t="str">
        <f t="shared" ref="D27" si="6">IF(SUM(D28)=0,"нд",SUM(D28))</f>
        <v>нд</v>
      </c>
      <c r="E27" s="71" t="str">
        <f t="shared" si="5"/>
        <v>нд</v>
      </c>
      <c r="F27" s="71" t="str">
        <f t="shared" si="5"/>
        <v>нд</v>
      </c>
      <c r="G27" s="71" t="str">
        <f t="shared" si="5"/>
        <v>нд</v>
      </c>
      <c r="H27" s="71" t="str">
        <f t="shared" si="5"/>
        <v>нд</v>
      </c>
      <c r="I27" s="71" t="str">
        <f t="shared" si="5"/>
        <v>нд</v>
      </c>
      <c r="J27" s="71" t="str">
        <f t="shared" si="5"/>
        <v>нд</v>
      </c>
      <c r="K27" s="71" t="str">
        <f t="shared" si="5"/>
        <v>нд</v>
      </c>
      <c r="L27" s="71" t="str">
        <f t="shared" si="5"/>
        <v>нд</v>
      </c>
      <c r="M27" s="71" t="str">
        <f t="shared" si="5"/>
        <v>нд</v>
      </c>
      <c r="N27" s="71" t="str">
        <f t="shared" si="5"/>
        <v>нд</v>
      </c>
      <c r="O27" s="71" t="str">
        <f t="shared" si="5"/>
        <v>нд</v>
      </c>
      <c r="P27" s="71" t="str">
        <f t="shared" si="5"/>
        <v>нд</v>
      </c>
      <c r="Q27" s="71" t="str">
        <f t="shared" si="5"/>
        <v>нд</v>
      </c>
      <c r="R27" s="71" t="str">
        <f t="shared" si="5"/>
        <v>нд</v>
      </c>
      <c r="S27" s="71" t="str">
        <f t="shared" si="5"/>
        <v>нд</v>
      </c>
      <c r="T27" s="71" t="str">
        <f t="shared" si="5"/>
        <v>нд</v>
      </c>
      <c r="U27" s="71" t="str">
        <f t="shared" si="5"/>
        <v>нд</v>
      </c>
      <c r="V27" s="71" t="str">
        <f t="shared" si="5"/>
        <v>нд</v>
      </c>
      <c r="W27" s="71" t="str">
        <f t="shared" si="5"/>
        <v>нд</v>
      </c>
      <c r="X27" s="71" t="str">
        <f t="shared" si="5"/>
        <v>нд</v>
      </c>
      <c r="Y27" s="71" t="str">
        <f t="shared" si="5"/>
        <v>нд</v>
      </c>
      <c r="Z27" s="71" t="str">
        <f t="shared" si="5"/>
        <v>нд</v>
      </c>
      <c r="AA27" s="71" t="str">
        <f t="shared" si="5"/>
        <v>нд</v>
      </c>
      <c r="AB27" s="71" t="str">
        <f t="shared" si="5"/>
        <v>нд</v>
      </c>
      <c r="AC27" s="71" t="str">
        <f t="shared" si="5"/>
        <v>нд</v>
      </c>
      <c r="AD27" s="71" t="str">
        <f t="shared" si="5"/>
        <v>нд</v>
      </c>
      <c r="AE27" s="71" t="str">
        <f t="shared" si="5"/>
        <v>нд</v>
      </c>
      <c r="AF27" s="71" t="str">
        <f t="shared" si="5"/>
        <v>нд</v>
      </c>
      <c r="AG27" s="71" t="str">
        <f t="shared" si="5"/>
        <v>нд</v>
      </c>
      <c r="AH27" s="71" t="str">
        <f t="shared" si="5"/>
        <v>нд</v>
      </c>
      <c r="AI27" s="71" t="str">
        <f t="shared" si="5"/>
        <v>нд</v>
      </c>
      <c r="AJ27" s="71" t="str">
        <f t="shared" si="5"/>
        <v>нд</v>
      </c>
      <c r="AK27" s="71" t="str">
        <f t="shared" si="5"/>
        <v>нд</v>
      </c>
      <c r="AL27" s="71" t="str">
        <f t="shared" si="5"/>
        <v>нд</v>
      </c>
      <c r="AM27" s="71" t="str">
        <f t="shared" si="5"/>
        <v>нд</v>
      </c>
      <c r="AN27" s="71" t="str">
        <f t="shared" si="5"/>
        <v>нд</v>
      </c>
      <c r="AO27" s="71" t="str">
        <f t="shared" si="5"/>
        <v>нд</v>
      </c>
      <c r="AP27" s="71" t="str">
        <f t="shared" si="5"/>
        <v>нд</v>
      </c>
      <c r="AQ27" s="71" t="str">
        <f t="shared" si="5"/>
        <v>нд</v>
      </c>
      <c r="AR27" s="71" t="str">
        <f t="shared" si="5"/>
        <v>нд</v>
      </c>
      <c r="AS27" s="71" t="str">
        <f t="shared" si="5"/>
        <v>нд</v>
      </c>
      <c r="AT27" s="71" t="str">
        <f t="shared" si="5"/>
        <v>нд</v>
      </c>
      <c r="AU27" s="71" t="str">
        <f t="shared" si="5"/>
        <v>нд</v>
      </c>
      <c r="AV27" s="71" t="str">
        <f t="shared" si="5"/>
        <v>нд</v>
      </c>
      <c r="AW27" s="71" t="str">
        <f t="shared" si="5"/>
        <v>нд</v>
      </c>
    </row>
    <row r="28" spans="1:49" s="84" customFormat="1" ht="33" hidden="1" customHeight="1" outlineLevel="1" x14ac:dyDescent="0.25">
      <c r="A28" s="82" t="s">
        <v>669</v>
      </c>
      <c r="B28" s="83" t="s">
        <v>670</v>
      </c>
      <c r="C28" s="71" t="s">
        <v>684</v>
      </c>
      <c r="D28" s="71" t="str">
        <f t="shared" ref="D28:AW28" si="7">IF(SUM(D29:D29)=0,"нд",SUM(D29:D29))</f>
        <v>нд</v>
      </c>
      <c r="E28" s="71" t="str">
        <f t="shared" si="7"/>
        <v>нд</v>
      </c>
      <c r="F28" s="71" t="str">
        <f t="shared" si="7"/>
        <v>нд</v>
      </c>
      <c r="G28" s="71" t="str">
        <f t="shared" si="7"/>
        <v>нд</v>
      </c>
      <c r="H28" s="71" t="str">
        <f t="shared" si="7"/>
        <v>нд</v>
      </c>
      <c r="I28" s="71" t="str">
        <f t="shared" si="7"/>
        <v>нд</v>
      </c>
      <c r="J28" s="71" t="str">
        <f t="shared" si="7"/>
        <v>нд</v>
      </c>
      <c r="K28" s="71" t="str">
        <f t="shared" si="7"/>
        <v>нд</v>
      </c>
      <c r="L28" s="71" t="str">
        <f t="shared" si="7"/>
        <v>нд</v>
      </c>
      <c r="M28" s="71" t="str">
        <f t="shared" si="7"/>
        <v>нд</v>
      </c>
      <c r="N28" s="71" t="str">
        <f t="shared" si="7"/>
        <v>нд</v>
      </c>
      <c r="O28" s="71" t="str">
        <f t="shared" si="7"/>
        <v>нд</v>
      </c>
      <c r="P28" s="71" t="str">
        <f t="shared" si="7"/>
        <v>нд</v>
      </c>
      <c r="Q28" s="71" t="str">
        <f t="shared" si="7"/>
        <v>нд</v>
      </c>
      <c r="R28" s="71" t="str">
        <f t="shared" si="7"/>
        <v>нд</v>
      </c>
      <c r="S28" s="71" t="str">
        <f t="shared" si="7"/>
        <v>нд</v>
      </c>
      <c r="T28" s="71" t="str">
        <f t="shared" si="7"/>
        <v>нд</v>
      </c>
      <c r="U28" s="71" t="str">
        <f t="shared" si="7"/>
        <v>нд</v>
      </c>
      <c r="V28" s="71" t="str">
        <f t="shared" si="7"/>
        <v>нд</v>
      </c>
      <c r="W28" s="71" t="str">
        <f t="shared" si="7"/>
        <v>нд</v>
      </c>
      <c r="X28" s="71" t="str">
        <f t="shared" si="7"/>
        <v>нд</v>
      </c>
      <c r="Y28" s="71" t="str">
        <f t="shared" si="7"/>
        <v>нд</v>
      </c>
      <c r="Z28" s="71" t="str">
        <f t="shared" si="7"/>
        <v>нд</v>
      </c>
      <c r="AA28" s="71" t="str">
        <f t="shared" si="7"/>
        <v>нд</v>
      </c>
      <c r="AB28" s="71" t="str">
        <f t="shared" si="7"/>
        <v>нд</v>
      </c>
      <c r="AC28" s="71" t="str">
        <f t="shared" si="7"/>
        <v>нд</v>
      </c>
      <c r="AD28" s="71" t="str">
        <f t="shared" si="7"/>
        <v>нд</v>
      </c>
      <c r="AE28" s="71" t="str">
        <f t="shared" si="7"/>
        <v>нд</v>
      </c>
      <c r="AF28" s="71" t="str">
        <f t="shared" si="7"/>
        <v>нд</v>
      </c>
      <c r="AG28" s="71" t="str">
        <f t="shared" si="7"/>
        <v>нд</v>
      </c>
      <c r="AH28" s="71" t="str">
        <f t="shared" si="7"/>
        <v>нд</v>
      </c>
      <c r="AI28" s="71" t="str">
        <f t="shared" si="7"/>
        <v>нд</v>
      </c>
      <c r="AJ28" s="71" t="str">
        <f t="shared" si="7"/>
        <v>нд</v>
      </c>
      <c r="AK28" s="71" t="str">
        <f t="shared" si="7"/>
        <v>нд</v>
      </c>
      <c r="AL28" s="71" t="str">
        <f t="shared" si="7"/>
        <v>нд</v>
      </c>
      <c r="AM28" s="71" t="str">
        <f t="shared" si="7"/>
        <v>нд</v>
      </c>
      <c r="AN28" s="71" t="str">
        <f t="shared" si="7"/>
        <v>нд</v>
      </c>
      <c r="AO28" s="71" t="str">
        <f t="shared" si="7"/>
        <v>нд</v>
      </c>
      <c r="AP28" s="71" t="str">
        <f t="shared" si="7"/>
        <v>нд</v>
      </c>
      <c r="AQ28" s="71" t="str">
        <f t="shared" si="7"/>
        <v>нд</v>
      </c>
      <c r="AR28" s="71" t="str">
        <f t="shared" si="7"/>
        <v>нд</v>
      </c>
      <c r="AS28" s="71" t="str">
        <f t="shared" si="7"/>
        <v>нд</v>
      </c>
      <c r="AT28" s="71" t="str">
        <f t="shared" si="7"/>
        <v>нд</v>
      </c>
      <c r="AU28" s="71" t="str">
        <f t="shared" si="7"/>
        <v>нд</v>
      </c>
      <c r="AV28" s="71" t="str">
        <f t="shared" si="7"/>
        <v>нд</v>
      </c>
      <c r="AW28" s="71" t="str">
        <f t="shared" si="7"/>
        <v>нд</v>
      </c>
    </row>
    <row r="29" spans="1:49" s="86" customFormat="1" ht="15.75" hidden="1" outlineLevel="1" x14ac:dyDescent="0.25">
      <c r="A29" s="85"/>
      <c r="B29" s="87"/>
      <c r="C29" s="275"/>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row>
    <row r="30" spans="1:49" s="84" customFormat="1" ht="33" customHeight="1" collapsed="1" x14ac:dyDescent="0.25">
      <c r="A30" s="82" t="s">
        <v>676</v>
      </c>
      <c r="B30" s="83" t="s">
        <v>685</v>
      </c>
      <c r="C30" s="71" t="str">
        <f>ф1_2020!C30</f>
        <v>Г</v>
      </c>
      <c r="D30" s="71" t="str">
        <f t="shared" ref="D30:AW30" si="8">IF(SUM(D31:D31)=0,"нд",SUM(D31:D31))</f>
        <v>нд</v>
      </c>
      <c r="E30" s="71" t="str">
        <f t="shared" si="8"/>
        <v>нд</v>
      </c>
      <c r="F30" s="71" t="str">
        <f t="shared" si="8"/>
        <v>нд</v>
      </c>
      <c r="G30" s="71" t="str">
        <f t="shared" si="8"/>
        <v>нд</v>
      </c>
      <c r="H30" s="71" t="str">
        <f t="shared" si="8"/>
        <v>нд</v>
      </c>
      <c r="I30" s="71" t="str">
        <f t="shared" si="8"/>
        <v>нд</v>
      </c>
      <c r="J30" s="71" t="str">
        <f t="shared" si="8"/>
        <v>нд</v>
      </c>
      <c r="K30" s="71" t="str">
        <f t="shared" si="8"/>
        <v>нд</v>
      </c>
      <c r="L30" s="71" t="str">
        <f t="shared" si="8"/>
        <v>нд</v>
      </c>
      <c r="M30" s="71" t="str">
        <f t="shared" si="8"/>
        <v>нд</v>
      </c>
      <c r="N30" s="71" t="str">
        <f t="shared" si="8"/>
        <v>нд</v>
      </c>
      <c r="O30" s="71" t="str">
        <f t="shared" si="8"/>
        <v>нд</v>
      </c>
      <c r="P30" s="71" t="str">
        <f t="shared" si="8"/>
        <v>нд</v>
      </c>
      <c r="Q30" s="71" t="str">
        <f t="shared" si="8"/>
        <v>нд</v>
      </c>
      <c r="R30" s="71" t="str">
        <f t="shared" si="8"/>
        <v>нд</v>
      </c>
      <c r="S30" s="71" t="str">
        <f t="shared" si="8"/>
        <v>нд</v>
      </c>
      <c r="T30" s="71" t="str">
        <f t="shared" si="8"/>
        <v>нд</v>
      </c>
      <c r="U30" s="71" t="str">
        <f t="shared" si="8"/>
        <v>нд</v>
      </c>
      <c r="V30" s="71" t="str">
        <f t="shared" si="8"/>
        <v>нд</v>
      </c>
      <c r="W30" s="71" t="str">
        <f t="shared" si="8"/>
        <v>нд</v>
      </c>
      <c r="X30" s="71" t="str">
        <f t="shared" si="8"/>
        <v>нд</v>
      </c>
      <c r="Y30" s="71" t="str">
        <f t="shared" si="8"/>
        <v>нд</v>
      </c>
      <c r="Z30" s="71" t="str">
        <f t="shared" si="8"/>
        <v>нд</v>
      </c>
      <c r="AA30" s="71" t="str">
        <f t="shared" si="8"/>
        <v>нд</v>
      </c>
      <c r="AB30" s="71" t="str">
        <f t="shared" si="8"/>
        <v>нд</v>
      </c>
      <c r="AC30" s="71" t="str">
        <f t="shared" si="8"/>
        <v>нд</v>
      </c>
      <c r="AD30" s="71" t="str">
        <f t="shared" si="8"/>
        <v>нд</v>
      </c>
      <c r="AE30" s="71" t="str">
        <f t="shared" si="8"/>
        <v>нд</v>
      </c>
      <c r="AF30" s="71" t="str">
        <f t="shared" si="8"/>
        <v>нд</v>
      </c>
      <c r="AG30" s="71" t="str">
        <f t="shared" si="8"/>
        <v>нд</v>
      </c>
      <c r="AH30" s="71" t="str">
        <f t="shared" si="8"/>
        <v>нд</v>
      </c>
      <c r="AI30" s="71" t="str">
        <f t="shared" si="8"/>
        <v>нд</v>
      </c>
      <c r="AJ30" s="71" t="str">
        <f t="shared" si="8"/>
        <v>нд</v>
      </c>
      <c r="AK30" s="71" t="str">
        <f t="shared" si="8"/>
        <v>нд</v>
      </c>
      <c r="AL30" s="71" t="str">
        <f t="shared" si="8"/>
        <v>нд</v>
      </c>
      <c r="AM30" s="71" t="str">
        <f t="shared" si="8"/>
        <v>нд</v>
      </c>
      <c r="AN30" s="71" t="str">
        <f t="shared" si="8"/>
        <v>нд</v>
      </c>
      <c r="AO30" s="71" t="str">
        <f t="shared" si="8"/>
        <v>нд</v>
      </c>
      <c r="AP30" s="71" t="str">
        <f t="shared" si="8"/>
        <v>нд</v>
      </c>
      <c r="AQ30" s="71" t="str">
        <f t="shared" si="8"/>
        <v>нд</v>
      </c>
      <c r="AR30" s="71" t="str">
        <f t="shared" si="8"/>
        <v>нд</v>
      </c>
      <c r="AS30" s="71" t="str">
        <f t="shared" si="8"/>
        <v>нд</v>
      </c>
      <c r="AT30" s="71" t="str">
        <f t="shared" si="8"/>
        <v>нд</v>
      </c>
      <c r="AU30" s="71" t="str">
        <f t="shared" si="8"/>
        <v>нд</v>
      </c>
      <c r="AV30" s="71" t="str">
        <f t="shared" si="8"/>
        <v>нд</v>
      </c>
      <c r="AW30" s="71" t="str">
        <f t="shared" si="8"/>
        <v>нд</v>
      </c>
    </row>
    <row r="31" spans="1:49" s="86" customFormat="1" ht="15.75" hidden="1" outlineLevel="1" x14ac:dyDescent="0.25">
      <c r="A31" s="85"/>
      <c r="B31" s="87"/>
      <c r="C31" s="130"/>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row>
    <row r="32" spans="1:49" s="84" customFormat="1" ht="33" customHeight="1" collapsed="1" x14ac:dyDescent="0.25">
      <c r="A32" s="82" t="s">
        <v>677</v>
      </c>
      <c r="B32" s="83" t="s">
        <v>653</v>
      </c>
      <c r="C32" s="71" t="str">
        <f>ф1_2020!C32</f>
        <v>Г</v>
      </c>
      <c r="D32" s="71" t="str">
        <f t="shared" ref="D32:AW32" si="9">IF(SUM(D33:D33)=0,"нд",SUM(D33:D33))</f>
        <v>нд</v>
      </c>
      <c r="E32" s="71" t="str">
        <f t="shared" si="9"/>
        <v>нд</v>
      </c>
      <c r="F32" s="71" t="str">
        <f t="shared" si="9"/>
        <v>нд</v>
      </c>
      <c r="G32" s="71" t="str">
        <f t="shared" si="9"/>
        <v>нд</v>
      </c>
      <c r="H32" s="71" t="str">
        <f t="shared" si="9"/>
        <v>нд</v>
      </c>
      <c r="I32" s="71" t="str">
        <f t="shared" si="9"/>
        <v>нд</v>
      </c>
      <c r="J32" s="71" t="str">
        <f t="shared" si="9"/>
        <v>нд</v>
      </c>
      <c r="K32" s="71" t="str">
        <f t="shared" si="9"/>
        <v>нд</v>
      </c>
      <c r="L32" s="71" t="str">
        <f t="shared" si="9"/>
        <v>нд</v>
      </c>
      <c r="M32" s="71" t="str">
        <f t="shared" si="9"/>
        <v>нд</v>
      </c>
      <c r="N32" s="71" t="str">
        <f t="shared" si="9"/>
        <v>нд</v>
      </c>
      <c r="O32" s="71" t="str">
        <f t="shared" si="9"/>
        <v>нд</v>
      </c>
      <c r="P32" s="71" t="str">
        <f t="shared" si="9"/>
        <v>нд</v>
      </c>
      <c r="Q32" s="71" t="str">
        <f t="shared" si="9"/>
        <v>нд</v>
      </c>
      <c r="R32" s="71" t="str">
        <f t="shared" si="9"/>
        <v>нд</v>
      </c>
      <c r="S32" s="71" t="str">
        <f t="shared" si="9"/>
        <v>нд</v>
      </c>
      <c r="T32" s="71" t="str">
        <f t="shared" si="9"/>
        <v>нд</v>
      </c>
      <c r="U32" s="71" t="str">
        <f t="shared" si="9"/>
        <v>нд</v>
      </c>
      <c r="V32" s="71" t="str">
        <f t="shared" si="9"/>
        <v>нд</v>
      </c>
      <c r="W32" s="71" t="str">
        <f t="shared" si="9"/>
        <v>нд</v>
      </c>
      <c r="X32" s="71" t="str">
        <f t="shared" si="9"/>
        <v>нд</v>
      </c>
      <c r="Y32" s="71" t="str">
        <f t="shared" si="9"/>
        <v>нд</v>
      </c>
      <c r="Z32" s="71" t="str">
        <f t="shared" si="9"/>
        <v>нд</v>
      </c>
      <c r="AA32" s="71" t="str">
        <f t="shared" si="9"/>
        <v>нд</v>
      </c>
      <c r="AB32" s="71" t="str">
        <f t="shared" si="9"/>
        <v>нд</v>
      </c>
      <c r="AC32" s="71" t="str">
        <f t="shared" si="9"/>
        <v>нд</v>
      </c>
      <c r="AD32" s="71" t="str">
        <f t="shared" si="9"/>
        <v>нд</v>
      </c>
      <c r="AE32" s="71" t="str">
        <f t="shared" si="9"/>
        <v>нд</v>
      </c>
      <c r="AF32" s="71" t="str">
        <f t="shared" si="9"/>
        <v>нд</v>
      </c>
      <c r="AG32" s="71" t="str">
        <f t="shared" si="9"/>
        <v>нд</v>
      </c>
      <c r="AH32" s="71" t="str">
        <f t="shared" si="9"/>
        <v>нд</v>
      </c>
      <c r="AI32" s="71" t="str">
        <f t="shared" si="9"/>
        <v>нд</v>
      </c>
      <c r="AJ32" s="71" t="str">
        <f t="shared" si="9"/>
        <v>нд</v>
      </c>
      <c r="AK32" s="71" t="str">
        <f t="shared" si="9"/>
        <v>нд</v>
      </c>
      <c r="AL32" s="71" t="str">
        <f t="shared" si="9"/>
        <v>нд</v>
      </c>
      <c r="AM32" s="71" t="str">
        <f t="shared" si="9"/>
        <v>нд</v>
      </c>
      <c r="AN32" s="71" t="str">
        <f t="shared" si="9"/>
        <v>нд</v>
      </c>
      <c r="AO32" s="71" t="str">
        <f t="shared" si="9"/>
        <v>нд</v>
      </c>
      <c r="AP32" s="71" t="str">
        <f t="shared" si="9"/>
        <v>нд</v>
      </c>
      <c r="AQ32" s="71" t="str">
        <f t="shared" si="9"/>
        <v>нд</v>
      </c>
      <c r="AR32" s="71" t="str">
        <f t="shared" si="9"/>
        <v>нд</v>
      </c>
      <c r="AS32" s="71">
        <f t="shared" si="9"/>
        <v>12.345924856666668</v>
      </c>
      <c r="AT32" s="71" t="str">
        <f t="shared" si="9"/>
        <v>нд</v>
      </c>
      <c r="AU32" s="71" t="str">
        <f t="shared" si="9"/>
        <v>нд</v>
      </c>
      <c r="AV32" s="71" t="str">
        <f t="shared" si="9"/>
        <v>нд</v>
      </c>
      <c r="AW32" s="71" t="str">
        <f t="shared" si="9"/>
        <v>нд</v>
      </c>
    </row>
    <row r="33" spans="1:49" s="86" customFormat="1" ht="31.5" x14ac:dyDescent="0.25">
      <c r="A33" s="85" t="s">
        <v>677</v>
      </c>
      <c r="B33" s="87" t="str">
        <f>'1.1'!B15</f>
        <v>Внедрение автоматизированной системы учета электрической энергии, отпущенной в адрес потребителей АО "Синтез Групп"</v>
      </c>
      <c r="C33" s="78" t="str">
        <f>ф1_2020!C33</f>
        <v>J_ПУ</v>
      </c>
      <c r="D33" s="78" t="s">
        <v>534</v>
      </c>
      <c r="E33" s="78" t="s">
        <v>534</v>
      </c>
      <c r="F33" s="78" t="s">
        <v>534</v>
      </c>
      <c r="G33" s="78" t="s">
        <v>534</v>
      </c>
      <c r="H33" s="78" t="s">
        <v>534</v>
      </c>
      <c r="I33" s="78" t="s">
        <v>534</v>
      </c>
      <c r="J33" s="78" t="s">
        <v>534</v>
      </c>
      <c r="K33" s="78" t="s">
        <v>534</v>
      </c>
      <c r="L33" s="78" t="s">
        <v>534</v>
      </c>
      <c r="M33" s="78" t="s">
        <v>534</v>
      </c>
      <c r="N33" s="78" t="s">
        <v>534</v>
      </c>
      <c r="O33" s="78" t="s">
        <v>534</v>
      </c>
      <c r="P33" s="78" t="s">
        <v>534</v>
      </c>
      <c r="Q33" s="78" t="s">
        <v>534</v>
      </c>
      <c r="R33" s="78" t="s">
        <v>534</v>
      </c>
      <c r="S33" s="78" t="s">
        <v>534</v>
      </c>
      <c r="T33" s="78" t="s">
        <v>534</v>
      </c>
      <c r="U33" s="78" t="s">
        <v>534</v>
      </c>
      <c r="V33" s="78" t="s">
        <v>534</v>
      </c>
      <c r="W33" s="78" t="s">
        <v>534</v>
      </c>
      <c r="X33" s="78" t="s">
        <v>534</v>
      </c>
      <c r="Y33" s="78" t="s">
        <v>534</v>
      </c>
      <c r="Z33" s="78" t="s">
        <v>534</v>
      </c>
      <c r="AA33" s="78" t="s">
        <v>534</v>
      </c>
      <c r="AB33" s="78" t="s">
        <v>534</v>
      </c>
      <c r="AC33" s="78" t="s">
        <v>534</v>
      </c>
      <c r="AD33" s="78" t="s">
        <v>534</v>
      </c>
      <c r="AE33" s="78" t="s">
        <v>534</v>
      </c>
      <c r="AF33" s="78" t="s">
        <v>534</v>
      </c>
      <c r="AG33" s="78" t="s">
        <v>534</v>
      </c>
      <c r="AH33" s="78" t="s">
        <v>534</v>
      </c>
      <c r="AI33" s="78" t="s">
        <v>534</v>
      </c>
      <c r="AJ33" s="78" t="s">
        <v>534</v>
      </c>
      <c r="AK33" s="78" t="s">
        <v>534</v>
      </c>
      <c r="AL33" s="78" t="s">
        <v>534</v>
      </c>
      <c r="AM33" s="78" t="s">
        <v>534</v>
      </c>
      <c r="AN33" s="78" t="s">
        <v>534</v>
      </c>
      <c r="AO33" s="78" t="s">
        <v>534</v>
      </c>
      <c r="AP33" s="78" t="s">
        <v>534</v>
      </c>
      <c r="AQ33" s="78" t="s">
        <v>534</v>
      </c>
      <c r="AR33" s="78" t="s">
        <v>534</v>
      </c>
      <c r="AS33" s="78">
        <f>'1.1'!U15</f>
        <v>12.345924856666668</v>
      </c>
      <c r="AT33" s="78" t="s">
        <v>534</v>
      </c>
      <c r="AU33" s="78" t="s">
        <v>534</v>
      </c>
      <c r="AV33" s="78" t="s">
        <v>534</v>
      </c>
      <c r="AW33" s="78" t="s">
        <v>534</v>
      </c>
    </row>
  </sheetData>
  <mergeCells count="45">
    <mergeCell ref="A9:U9"/>
    <mergeCell ref="A10:U10"/>
    <mergeCell ref="A11:U11"/>
    <mergeCell ref="A12:U12"/>
    <mergeCell ref="A13:U13"/>
    <mergeCell ref="AV17:AW17"/>
    <mergeCell ref="Z17:AA17"/>
    <mergeCell ref="AB17:AC17"/>
    <mergeCell ref="AD17:AE17"/>
    <mergeCell ref="AF17:AG17"/>
    <mergeCell ref="AH17:AI17"/>
    <mergeCell ref="AJ17:AK17"/>
    <mergeCell ref="AL17:AM17"/>
    <mergeCell ref="AN17:AO17"/>
    <mergeCell ref="AP17:AQ17"/>
    <mergeCell ref="AR17:AS17"/>
    <mergeCell ref="AT17:AU17"/>
    <mergeCell ref="AL16:AQ16"/>
    <mergeCell ref="AR16:AU16"/>
    <mergeCell ref="N17:O17"/>
    <mergeCell ref="P17:Q17"/>
    <mergeCell ref="R17:S17"/>
    <mergeCell ref="T17:U17"/>
    <mergeCell ref="V17:W17"/>
    <mergeCell ref="A14:AW14"/>
    <mergeCell ref="A15:A18"/>
    <mergeCell ref="B15:B18"/>
    <mergeCell ref="C15:C18"/>
    <mergeCell ref="D15:AW15"/>
    <mergeCell ref="D16:Q16"/>
    <mergeCell ref="R16:AA16"/>
    <mergeCell ref="AV16:AW16"/>
    <mergeCell ref="D17:E17"/>
    <mergeCell ref="F17:G17"/>
    <mergeCell ref="H17:I17"/>
    <mergeCell ref="J17:K17"/>
    <mergeCell ref="L17:M17"/>
    <mergeCell ref="X17:Y17"/>
    <mergeCell ref="AB16:AG16"/>
    <mergeCell ref="AH16:AK16"/>
    <mergeCell ref="A4:U4"/>
    <mergeCell ref="A5:U5"/>
    <mergeCell ref="A6:U6"/>
    <mergeCell ref="A7:U7"/>
    <mergeCell ref="A8:U8"/>
  </mergeCells>
  <pageMargins left="0.39370078740157483" right="0.39370078740157483" top="0.78740157480314965" bottom="0.39370078740157483" header="0.27559055118110237" footer="0.27559055118110237"/>
  <pageSetup paperSize="8" scale="75" fitToWidth="2" orientation="landscape" horizontalDpi="300" verticalDpi="300"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pageSetUpPr fitToPage="1"/>
  </sheetPr>
  <dimension ref="A1:BJ39"/>
  <sheetViews>
    <sheetView view="pageBreakPreview" topLeftCell="A11" zoomScale="55" zoomScaleNormal="60" zoomScaleSheetLayoutView="55" workbookViewId="0">
      <selection activeCell="I18" sqref="I18"/>
    </sheetView>
  </sheetViews>
  <sheetFormatPr defaultRowHeight="12" x14ac:dyDescent="0.25"/>
  <cols>
    <col min="1" max="1" width="11.7109375" style="69" customWidth="1"/>
    <col min="2" max="2" width="68.5703125" style="69" customWidth="1"/>
    <col min="3" max="3" width="14.5703125" style="69" customWidth="1"/>
    <col min="4" max="49" width="9.28515625" style="69" customWidth="1"/>
    <col min="50" max="260" width="9.140625" style="69"/>
    <col min="261" max="261" width="11.140625" style="69" customWidth="1"/>
    <col min="262" max="262" width="38.7109375" style="69" customWidth="1"/>
    <col min="263" max="263" width="14.5703125" style="69" customWidth="1"/>
    <col min="264" max="305" width="9.28515625" style="69" customWidth="1"/>
    <col min="306" max="516" width="9.140625" style="69"/>
    <col min="517" max="517" width="11.140625" style="69" customWidth="1"/>
    <col min="518" max="518" width="38.7109375" style="69" customWidth="1"/>
    <col min="519" max="519" width="14.5703125" style="69" customWidth="1"/>
    <col min="520" max="561" width="9.28515625" style="69" customWidth="1"/>
    <col min="562" max="772" width="9.140625" style="69"/>
    <col min="773" max="773" width="11.140625" style="69" customWidth="1"/>
    <col min="774" max="774" width="38.7109375" style="69" customWidth="1"/>
    <col min="775" max="775" width="14.5703125" style="69" customWidth="1"/>
    <col min="776" max="817" width="9.28515625" style="69" customWidth="1"/>
    <col min="818" max="1028" width="9.140625" style="69"/>
    <col min="1029" max="1029" width="11.140625" style="69" customWidth="1"/>
    <col min="1030" max="1030" width="38.7109375" style="69" customWidth="1"/>
    <col min="1031" max="1031" width="14.5703125" style="69" customWidth="1"/>
    <col min="1032" max="1073" width="9.28515625" style="69" customWidth="1"/>
    <col min="1074" max="1284" width="9.140625" style="69"/>
    <col min="1285" max="1285" width="11.140625" style="69" customWidth="1"/>
    <col min="1286" max="1286" width="38.7109375" style="69" customWidth="1"/>
    <col min="1287" max="1287" width="14.5703125" style="69" customWidth="1"/>
    <col min="1288" max="1329" width="9.28515625" style="69" customWidth="1"/>
    <col min="1330" max="1540" width="9.140625" style="69"/>
    <col min="1541" max="1541" width="11.140625" style="69" customWidth="1"/>
    <col min="1542" max="1542" width="38.7109375" style="69" customWidth="1"/>
    <col min="1543" max="1543" width="14.5703125" style="69" customWidth="1"/>
    <col min="1544" max="1585" width="9.28515625" style="69" customWidth="1"/>
    <col min="1586" max="1796" width="9.140625" style="69"/>
    <col min="1797" max="1797" width="11.140625" style="69" customWidth="1"/>
    <col min="1798" max="1798" width="38.7109375" style="69" customWidth="1"/>
    <col min="1799" max="1799" width="14.5703125" style="69" customWidth="1"/>
    <col min="1800" max="1841" width="9.28515625" style="69" customWidth="1"/>
    <col min="1842" max="2052" width="9.140625" style="69"/>
    <col min="2053" max="2053" width="11.140625" style="69" customWidth="1"/>
    <col min="2054" max="2054" width="38.7109375" style="69" customWidth="1"/>
    <col min="2055" max="2055" width="14.5703125" style="69" customWidth="1"/>
    <col min="2056" max="2097" width="9.28515625" style="69" customWidth="1"/>
    <col min="2098" max="2308" width="9.140625" style="69"/>
    <col min="2309" max="2309" width="11.140625" style="69" customWidth="1"/>
    <col min="2310" max="2310" width="38.7109375" style="69" customWidth="1"/>
    <col min="2311" max="2311" width="14.5703125" style="69" customWidth="1"/>
    <col min="2312" max="2353" width="9.28515625" style="69" customWidth="1"/>
    <col min="2354" max="2564" width="9.140625" style="69"/>
    <col min="2565" max="2565" width="11.140625" style="69" customWidth="1"/>
    <col min="2566" max="2566" width="38.7109375" style="69" customWidth="1"/>
    <col min="2567" max="2567" width="14.5703125" style="69" customWidth="1"/>
    <col min="2568" max="2609" width="9.28515625" style="69" customWidth="1"/>
    <col min="2610" max="2820" width="9.140625" style="69"/>
    <col min="2821" max="2821" width="11.140625" style="69" customWidth="1"/>
    <col min="2822" max="2822" width="38.7109375" style="69" customWidth="1"/>
    <col min="2823" max="2823" width="14.5703125" style="69" customWidth="1"/>
    <col min="2824" max="2865" width="9.28515625" style="69" customWidth="1"/>
    <col min="2866" max="3076" width="9.140625" style="69"/>
    <col min="3077" max="3077" width="11.140625" style="69" customWidth="1"/>
    <col min="3078" max="3078" width="38.7109375" style="69" customWidth="1"/>
    <col min="3079" max="3079" width="14.5703125" style="69" customWidth="1"/>
    <col min="3080" max="3121" width="9.28515625" style="69" customWidth="1"/>
    <col min="3122" max="3332" width="9.140625" style="69"/>
    <col min="3333" max="3333" width="11.140625" style="69" customWidth="1"/>
    <col min="3334" max="3334" width="38.7109375" style="69" customWidth="1"/>
    <col min="3335" max="3335" width="14.5703125" style="69" customWidth="1"/>
    <col min="3336" max="3377" width="9.28515625" style="69" customWidth="1"/>
    <col min="3378" max="3588" width="9.140625" style="69"/>
    <col min="3589" max="3589" width="11.140625" style="69" customWidth="1"/>
    <col min="3590" max="3590" width="38.7109375" style="69" customWidth="1"/>
    <col min="3591" max="3591" width="14.5703125" style="69" customWidth="1"/>
    <col min="3592" max="3633" width="9.28515625" style="69" customWidth="1"/>
    <col min="3634" max="3844" width="9.140625" style="69"/>
    <col min="3845" max="3845" width="11.140625" style="69" customWidth="1"/>
    <col min="3846" max="3846" width="38.7109375" style="69" customWidth="1"/>
    <col min="3847" max="3847" width="14.5703125" style="69" customWidth="1"/>
    <col min="3848" max="3889" width="9.28515625" style="69" customWidth="1"/>
    <col min="3890" max="4100" width="9.140625" style="69"/>
    <col min="4101" max="4101" width="11.140625" style="69" customWidth="1"/>
    <col min="4102" max="4102" width="38.7109375" style="69" customWidth="1"/>
    <col min="4103" max="4103" width="14.5703125" style="69" customWidth="1"/>
    <col min="4104" max="4145" width="9.28515625" style="69" customWidth="1"/>
    <col min="4146" max="4356" width="9.140625" style="69"/>
    <col min="4357" max="4357" width="11.140625" style="69" customWidth="1"/>
    <col min="4358" max="4358" width="38.7109375" style="69" customWidth="1"/>
    <col min="4359" max="4359" width="14.5703125" style="69" customWidth="1"/>
    <col min="4360" max="4401" width="9.28515625" style="69" customWidth="1"/>
    <col min="4402" max="4612" width="9.140625" style="69"/>
    <col min="4613" max="4613" width="11.140625" style="69" customWidth="1"/>
    <col min="4614" max="4614" width="38.7109375" style="69" customWidth="1"/>
    <col min="4615" max="4615" width="14.5703125" style="69" customWidth="1"/>
    <col min="4616" max="4657" width="9.28515625" style="69" customWidth="1"/>
    <col min="4658" max="4868" width="9.140625" style="69"/>
    <col min="4869" max="4869" width="11.140625" style="69" customWidth="1"/>
    <col min="4870" max="4870" width="38.7109375" style="69" customWidth="1"/>
    <col min="4871" max="4871" width="14.5703125" style="69" customWidth="1"/>
    <col min="4872" max="4913" width="9.28515625" style="69" customWidth="1"/>
    <col min="4914" max="5124" width="9.140625" style="69"/>
    <col min="5125" max="5125" width="11.140625" style="69" customWidth="1"/>
    <col min="5126" max="5126" width="38.7109375" style="69" customWidth="1"/>
    <col min="5127" max="5127" width="14.5703125" style="69" customWidth="1"/>
    <col min="5128" max="5169" width="9.28515625" style="69" customWidth="1"/>
    <col min="5170" max="5380" width="9.140625" style="69"/>
    <col min="5381" max="5381" width="11.140625" style="69" customWidth="1"/>
    <col min="5382" max="5382" width="38.7109375" style="69" customWidth="1"/>
    <col min="5383" max="5383" width="14.5703125" style="69" customWidth="1"/>
    <col min="5384" max="5425" width="9.28515625" style="69" customWidth="1"/>
    <col min="5426" max="5636" width="9.140625" style="69"/>
    <col min="5637" max="5637" width="11.140625" style="69" customWidth="1"/>
    <col min="5638" max="5638" width="38.7109375" style="69" customWidth="1"/>
    <col min="5639" max="5639" width="14.5703125" style="69" customWidth="1"/>
    <col min="5640" max="5681" width="9.28515625" style="69" customWidth="1"/>
    <col min="5682" max="5892" width="9.140625" style="69"/>
    <col min="5893" max="5893" width="11.140625" style="69" customWidth="1"/>
    <col min="5894" max="5894" width="38.7109375" style="69" customWidth="1"/>
    <col min="5895" max="5895" width="14.5703125" style="69" customWidth="1"/>
    <col min="5896" max="5937" width="9.28515625" style="69" customWidth="1"/>
    <col min="5938" max="6148" width="9.140625" style="69"/>
    <col min="6149" max="6149" width="11.140625" style="69" customWidth="1"/>
    <col min="6150" max="6150" width="38.7109375" style="69" customWidth="1"/>
    <col min="6151" max="6151" width="14.5703125" style="69" customWidth="1"/>
    <col min="6152" max="6193" width="9.28515625" style="69" customWidth="1"/>
    <col min="6194" max="6404" width="9.140625" style="69"/>
    <col min="6405" max="6405" width="11.140625" style="69" customWidth="1"/>
    <col min="6406" max="6406" width="38.7109375" style="69" customWidth="1"/>
    <col min="6407" max="6407" width="14.5703125" style="69" customWidth="1"/>
    <col min="6408" max="6449" width="9.28515625" style="69" customWidth="1"/>
    <col min="6450" max="6660" width="9.140625" style="69"/>
    <col min="6661" max="6661" width="11.140625" style="69" customWidth="1"/>
    <col min="6662" max="6662" width="38.7109375" style="69" customWidth="1"/>
    <col min="6663" max="6663" width="14.5703125" style="69" customWidth="1"/>
    <col min="6664" max="6705" width="9.28515625" style="69" customWidth="1"/>
    <col min="6706" max="6916" width="9.140625" style="69"/>
    <col min="6917" max="6917" width="11.140625" style="69" customWidth="1"/>
    <col min="6918" max="6918" width="38.7109375" style="69" customWidth="1"/>
    <col min="6919" max="6919" width="14.5703125" style="69" customWidth="1"/>
    <col min="6920" max="6961" width="9.28515625" style="69" customWidth="1"/>
    <col min="6962" max="7172" width="9.140625" style="69"/>
    <col min="7173" max="7173" width="11.140625" style="69" customWidth="1"/>
    <col min="7174" max="7174" width="38.7109375" style="69" customWidth="1"/>
    <col min="7175" max="7175" width="14.5703125" style="69" customWidth="1"/>
    <col min="7176" max="7217" width="9.28515625" style="69" customWidth="1"/>
    <col min="7218" max="7428" width="9.140625" style="69"/>
    <col min="7429" max="7429" width="11.140625" style="69" customWidth="1"/>
    <col min="7430" max="7430" width="38.7109375" style="69" customWidth="1"/>
    <col min="7431" max="7431" width="14.5703125" style="69" customWidth="1"/>
    <col min="7432" max="7473" width="9.28515625" style="69" customWidth="1"/>
    <col min="7474" max="7684" width="9.140625" style="69"/>
    <col min="7685" max="7685" width="11.140625" style="69" customWidth="1"/>
    <col min="7686" max="7686" width="38.7109375" style="69" customWidth="1"/>
    <col min="7687" max="7687" width="14.5703125" style="69" customWidth="1"/>
    <col min="7688" max="7729" width="9.28515625" style="69" customWidth="1"/>
    <col min="7730" max="7940" width="9.140625" style="69"/>
    <col min="7941" max="7941" width="11.140625" style="69" customWidth="1"/>
    <col min="7942" max="7942" width="38.7109375" style="69" customWidth="1"/>
    <col min="7943" max="7943" width="14.5703125" style="69" customWidth="1"/>
    <col min="7944" max="7985" width="9.28515625" style="69" customWidth="1"/>
    <col min="7986" max="8196" width="9.140625" style="69"/>
    <col min="8197" max="8197" width="11.140625" style="69" customWidth="1"/>
    <col min="8198" max="8198" width="38.7109375" style="69" customWidth="1"/>
    <col min="8199" max="8199" width="14.5703125" style="69" customWidth="1"/>
    <col min="8200" max="8241" width="9.28515625" style="69" customWidth="1"/>
    <col min="8242" max="8452" width="9.140625" style="69"/>
    <col min="8453" max="8453" width="11.140625" style="69" customWidth="1"/>
    <col min="8454" max="8454" width="38.7109375" style="69" customWidth="1"/>
    <col min="8455" max="8455" width="14.5703125" style="69" customWidth="1"/>
    <col min="8456" max="8497" width="9.28515625" style="69" customWidth="1"/>
    <col min="8498" max="8708" width="9.140625" style="69"/>
    <col min="8709" max="8709" width="11.140625" style="69" customWidth="1"/>
    <col min="8710" max="8710" width="38.7109375" style="69" customWidth="1"/>
    <col min="8711" max="8711" width="14.5703125" style="69" customWidth="1"/>
    <col min="8712" max="8753" width="9.28515625" style="69" customWidth="1"/>
    <col min="8754" max="8964" width="9.140625" style="69"/>
    <col min="8965" max="8965" width="11.140625" style="69" customWidth="1"/>
    <col min="8966" max="8966" width="38.7109375" style="69" customWidth="1"/>
    <col min="8967" max="8967" width="14.5703125" style="69" customWidth="1"/>
    <col min="8968" max="9009" width="9.28515625" style="69" customWidth="1"/>
    <col min="9010" max="9220" width="9.140625" style="69"/>
    <col min="9221" max="9221" width="11.140625" style="69" customWidth="1"/>
    <col min="9222" max="9222" width="38.7109375" style="69" customWidth="1"/>
    <col min="9223" max="9223" width="14.5703125" style="69" customWidth="1"/>
    <col min="9224" max="9265" width="9.28515625" style="69" customWidth="1"/>
    <col min="9266" max="9476" width="9.140625" style="69"/>
    <col min="9477" max="9477" width="11.140625" style="69" customWidth="1"/>
    <col min="9478" max="9478" width="38.7109375" style="69" customWidth="1"/>
    <col min="9479" max="9479" width="14.5703125" style="69" customWidth="1"/>
    <col min="9480" max="9521" width="9.28515625" style="69" customWidth="1"/>
    <col min="9522" max="9732" width="9.140625" style="69"/>
    <col min="9733" max="9733" width="11.140625" style="69" customWidth="1"/>
    <col min="9734" max="9734" width="38.7109375" style="69" customWidth="1"/>
    <col min="9735" max="9735" width="14.5703125" style="69" customWidth="1"/>
    <col min="9736" max="9777" width="9.28515625" style="69" customWidth="1"/>
    <col min="9778" max="9988" width="9.140625" style="69"/>
    <col min="9989" max="9989" width="11.140625" style="69" customWidth="1"/>
    <col min="9990" max="9990" width="38.7109375" style="69" customWidth="1"/>
    <col min="9991" max="9991" width="14.5703125" style="69" customWidth="1"/>
    <col min="9992" max="10033" width="9.28515625" style="69" customWidth="1"/>
    <col min="10034" max="10244" width="9.140625" style="69"/>
    <col min="10245" max="10245" width="11.140625" style="69" customWidth="1"/>
    <col min="10246" max="10246" width="38.7109375" style="69" customWidth="1"/>
    <col min="10247" max="10247" width="14.5703125" style="69" customWidth="1"/>
    <col min="10248" max="10289" width="9.28515625" style="69" customWidth="1"/>
    <col min="10290" max="10500" width="9.140625" style="69"/>
    <col min="10501" max="10501" width="11.140625" style="69" customWidth="1"/>
    <col min="10502" max="10502" width="38.7109375" style="69" customWidth="1"/>
    <col min="10503" max="10503" width="14.5703125" style="69" customWidth="1"/>
    <col min="10504" max="10545" width="9.28515625" style="69" customWidth="1"/>
    <col min="10546" max="10756" width="9.140625" style="69"/>
    <col min="10757" max="10757" width="11.140625" style="69" customWidth="1"/>
    <col min="10758" max="10758" width="38.7109375" style="69" customWidth="1"/>
    <col min="10759" max="10759" width="14.5703125" style="69" customWidth="1"/>
    <col min="10760" max="10801" width="9.28515625" style="69" customWidth="1"/>
    <col min="10802" max="11012" width="9.140625" style="69"/>
    <col min="11013" max="11013" width="11.140625" style="69" customWidth="1"/>
    <col min="11014" max="11014" width="38.7109375" style="69" customWidth="1"/>
    <col min="11015" max="11015" width="14.5703125" style="69" customWidth="1"/>
    <col min="11016" max="11057" width="9.28515625" style="69" customWidth="1"/>
    <col min="11058" max="11268" width="9.140625" style="69"/>
    <col min="11269" max="11269" width="11.140625" style="69" customWidth="1"/>
    <col min="11270" max="11270" width="38.7109375" style="69" customWidth="1"/>
    <col min="11271" max="11271" width="14.5703125" style="69" customWidth="1"/>
    <col min="11272" max="11313" width="9.28515625" style="69" customWidth="1"/>
    <col min="11314" max="11524" width="9.140625" style="69"/>
    <col min="11525" max="11525" width="11.140625" style="69" customWidth="1"/>
    <col min="11526" max="11526" width="38.7109375" style="69" customWidth="1"/>
    <col min="11527" max="11527" width="14.5703125" style="69" customWidth="1"/>
    <col min="11528" max="11569" width="9.28515625" style="69" customWidth="1"/>
    <col min="11570" max="11780" width="9.140625" style="69"/>
    <col min="11781" max="11781" width="11.140625" style="69" customWidth="1"/>
    <col min="11782" max="11782" width="38.7109375" style="69" customWidth="1"/>
    <col min="11783" max="11783" width="14.5703125" style="69" customWidth="1"/>
    <col min="11784" max="11825" width="9.28515625" style="69" customWidth="1"/>
    <col min="11826" max="12036" width="9.140625" style="69"/>
    <col min="12037" max="12037" width="11.140625" style="69" customWidth="1"/>
    <col min="12038" max="12038" width="38.7109375" style="69" customWidth="1"/>
    <col min="12039" max="12039" width="14.5703125" style="69" customWidth="1"/>
    <col min="12040" max="12081" width="9.28515625" style="69" customWidth="1"/>
    <col min="12082" max="12292" width="9.140625" style="69"/>
    <col min="12293" max="12293" width="11.140625" style="69" customWidth="1"/>
    <col min="12294" max="12294" width="38.7109375" style="69" customWidth="1"/>
    <col min="12295" max="12295" width="14.5703125" style="69" customWidth="1"/>
    <col min="12296" max="12337" width="9.28515625" style="69" customWidth="1"/>
    <col min="12338" max="12548" width="9.140625" style="69"/>
    <col min="12549" max="12549" width="11.140625" style="69" customWidth="1"/>
    <col min="12550" max="12550" width="38.7109375" style="69" customWidth="1"/>
    <col min="12551" max="12551" width="14.5703125" style="69" customWidth="1"/>
    <col min="12552" max="12593" width="9.28515625" style="69" customWidth="1"/>
    <col min="12594" max="12804" width="9.140625" style="69"/>
    <col min="12805" max="12805" width="11.140625" style="69" customWidth="1"/>
    <col min="12806" max="12806" width="38.7109375" style="69" customWidth="1"/>
    <col min="12807" max="12807" width="14.5703125" style="69" customWidth="1"/>
    <col min="12808" max="12849" width="9.28515625" style="69" customWidth="1"/>
    <col min="12850" max="13060" width="9.140625" style="69"/>
    <col min="13061" max="13061" width="11.140625" style="69" customWidth="1"/>
    <col min="13062" max="13062" width="38.7109375" style="69" customWidth="1"/>
    <col min="13063" max="13063" width="14.5703125" style="69" customWidth="1"/>
    <col min="13064" max="13105" width="9.28515625" style="69" customWidth="1"/>
    <col min="13106" max="13316" width="9.140625" style="69"/>
    <col min="13317" max="13317" width="11.140625" style="69" customWidth="1"/>
    <col min="13318" max="13318" width="38.7109375" style="69" customWidth="1"/>
    <col min="13319" max="13319" width="14.5703125" style="69" customWidth="1"/>
    <col min="13320" max="13361" width="9.28515625" style="69" customWidth="1"/>
    <col min="13362" max="13572" width="9.140625" style="69"/>
    <col min="13573" max="13573" width="11.140625" style="69" customWidth="1"/>
    <col min="13574" max="13574" width="38.7109375" style="69" customWidth="1"/>
    <col min="13575" max="13575" width="14.5703125" style="69" customWidth="1"/>
    <col min="13576" max="13617" width="9.28515625" style="69" customWidth="1"/>
    <col min="13618" max="13828" width="9.140625" style="69"/>
    <col min="13829" max="13829" width="11.140625" style="69" customWidth="1"/>
    <col min="13830" max="13830" width="38.7109375" style="69" customWidth="1"/>
    <col min="13831" max="13831" width="14.5703125" style="69" customWidth="1"/>
    <col min="13832" max="13873" width="9.28515625" style="69" customWidth="1"/>
    <col min="13874" max="14084" width="9.140625" style="69"/>
    <col min="14085" max="14085" width="11.140625" style="69" customWidth="1"/>
    <col min="14086" max="14086" width="38.7109375" style="69" customWidth="1"/>
    <col min="14087" max="14087" width="14.5703125" style="69" customWidth="1"/>
    <col min="14088" max="14129" width="9.28515625" style="69" customWidth="1"/>
    <col min="14130" max="14340" width="9.140625" style="69"/>
    <col min="14341" max="14341" width="11.140625" style="69" customWidth="1"/>
    <col min="14342" max="14342" width="38.7109375" style="69" customWidth="1"/>
    <col min="14343" max="14343" width="14.5703125" style="69" customWidth="1"/>
    <col min="14344" max="14385" width="9.28515625" style="69" customWidth="1"/>
    <col min="14386" max="14596" width="9.140625" style="69"/>
    <col min="14597" max="14597" width="11.140625" style="69" customWidth="1"/>
    <col min="14598" max="14598" width="38.7109375" style="69" customWidth="1"/>
    <col min="14599" max="14599" width="14.5703125" style="69" customWidth="1"/>
    <col min="14600" max="14641" width="9.28515625" style="69" customWidth="1"/>
    <col min="14642" max="14852" width="9.140625" style="69"/>
    <col min="14853" max="14853" width="11.140625" style="69" customWidth="1"/>
    <col min="14854" max="14854" width="38.7109375" style="69" customWidth="1"/>
    <col min="14855" max="14855" width="14.5703125" style="69" customWidth="1"/>
    <col min="14856" max="14897" width="9.28515625" style="69" customWidth="1"/>
    <col min="14898" max="15108" width="9.140625" style="69"/>
    <col min="15109" max="15109" width="11.140625" style="69" customWidth="1"/>
    <col min="15110" max="15110" width="38.7109375" style="69" customWidth="1"/>
    <col min="15111" max="15111" width="14.5703125" style="69" customWidth="1"/>
    <col min="15112" max="15153" width="9.28515625" style="69" customWidth="1"/>
    <col min="15154" max="15364" width="9.140625" style="69"/>
    <col min="15365" max="15365" width="11.140625" style="69" customWidth="1"/>
    <col min="15366" max="15366" width="38.7109375" style="69" customWidth="1"/>
    <col min="15367" max="15367" width="14.5703125" style="69" customWidth="1"/>
    <col min="15368" max="15409" width="9.28515625" style="69" customWidth="1"/>
    <col min="15410" max="15620" width="9.140625" style="69"/>
    <col min="15621" max="15621" width="11.140625" style="69" customWidth="1"/>
    <col min="15622" max="15622" width="38.7109375" style="69" customWidth="1"/>
    <col min="15623" max="15623" width="14.5703125" style="69" customWidth="1"/>
    <col min="15624" max="15665" width="9.28515625" style="69" customWidth="1"/>
    <col min="15666" max="15876" width="9.140625" style="69"/>
    <col min="15877" max="15877" width="11.140625" style="69" customWidth="1"/>
    <col min="15878" max="15878" width="38.7109375" style="69" customWidth="1"/>
    <col min="15879" max="15879" width="14.5703125" style="69" customWidth="1"/>
    <col min="15880" max="15921" width="9.28515625" style="69" customWidth="1"/>
    <col min="15922" max="16132" width="9.140625" style="69"/>
    <col min="16133" max="16133" width="11.140625" style="69" customWidth="1"/>
    <col min="16134" max="16134" width="38.7109375" style="69" customWidth="1"/>
    <col min="16135" max="16135" width="14.5703125" style="69" customWidth="1"/>
    <col min="16136" max="16177" width="9.28515625" style="69" customWidth="1"/>
    <col min="16178" max="16384" width="9.140625" style="69"/>
  </cols>
  <sheetData>
    <row r="1" spans="1:62" s="72" customFormat="1" ht="11.25" x14ac:dyDescent="0.25">
      <c r="A1" s="89" t="s">
        <v>534</v>
      </c>
      <c r="AW1" s="1" t="s">
        <v>0</v>
      </c>
    </row>
    <row r="2" spans="1:62" s="72" customFormat="1" ht="11.25" x14ac:dyDescent="0.25">
      <c r="R2" s="73"/>
      <c r="S2" s="790"/>
      <c r="T2" s="790"/>
      <c r="U2" s="790"/>
      <c r="V2" s="790"/>
      <c r="W2" s="790"/>
      <c r="X2" s="790"/>
      <c r="Y2" s="790"/>
      <c r="Z2" s="790"/>
      <c r="AA2" s="73"/>
      <c r="AW2" s="1" t="s">
        <v>1</v>
      </c>
    </row>
    <row r="3" spans="1:62" s="72" customFormat="1" ht="11.25" x14ac:dyDescent="0.25">
      <c r="AW3" s="1" t="s">
        <v>2</v>
      </c>
    </row>
    <row r="4" spans="1:62" ht="18.75" customHeight="1" x14ac:dyDescent="0.25">
      <c r="A4" s="786" t="s">
        <v>3</v>
      </c>
      <c r="B4" s="786"/>
      <c r="C4" s="786"/>
      <c r="D4" s="786"/>
      <c r="E4" s="786"/>
      <c r="F4" s="786"/>
      <c r="G4" s="786"/>
      <c r="H4" s="786"/>
      <c r="I4" s="786"/>
      <c r="J4" s="786"/>
      <c r="K4" s="786"/>
      <c r="L4" s="786"/>
      <c r="M4" s="786"/>
      <c r="N4" s="786"/>
      <c r="O4" s="786"/>
      <c r="P4" s="786"/>
      <c r="Q4" s="786"/>
      <c r="R4" s="786"/>
      <c r="S4" s="786"/>
      <c r="T4" s="786"/>
      <c r="U4" s="786"/>
      <c r="V4" s="786"/>
      <c r="W4" s="786"/>
      <c r="X4" s="786"/>
      <c r="Y4" s="786"/>
      <c r="Z4" s="786"/>
      <c r="AA4" s="786"/>
      <c r="AB4" s="786"/>
      <c r="AC4" s="786"/>
      <c r="AD4" s="786"/>
      <c r="AE4" s="786"/>
      <c r="AF4" s="786"/>
      <c r="AG4" s="786"/>
      <c r="AH4" s="786"/>
      <c r="AI4" s="786"/>
      <c r="AJ4" s="786"/>
      <c r="AK4" s="786"/>
      <c r="AL4" s="786"/>
      <c r="AM4" s="786"/>
      <c r="AN4" s="786"/>
      <c r="AO4" s="786"/>
      <c r="AP4" s="786"/>
      <c r="AQ4" s="786"/>
      <c r="AR4" s="786"/>
      <c r="AS4" s="786"/>
      <c r="AT4" s="786"/>
      <c r="AU4" s="786"/>
      <c r="AV4" s="786"/>
      <c r="AW4" s="786"/>
    </row>
    <row r="5" spans="1:62" ht="18.75" customHeight="1" x14ac:dyDescent="0.25">
      <c r="A5" s="786" t="s">
        <v>728</v>
      </c>
      <c r="B5" s="786"/>
      <c r="C5" s="786"/>
      <c r="D5" s="786"/>
      <c r="E5" s="786"/>
      <c r="F5" s="786"/>
      <c r="G5" s="786"/>
      <c r="H5" s="786"/>
      <c r="I5" s="786"/>
      <c r="J5" s="786"/>
      <c r="K5" s="786"/>
      <c r="L5" s="786"/>
      <c r="M5" s="786"/>
      <c r="N5" s="786"/>
      <c r="O5" s="786"/>
      <c r="P5" s="786"/>
      <c r="Q5" s="786"/>
      <c r="R5" s="786"/>
      <c r="S5" s="786"/>
      <c r="T5" s="786"/>
      <c r="U5" s="786"/>
      <c r="V5" s="786"/>
      <c r="W5" s="786"/>
      <c r="X5" s="786"/>
      <c r="Y5" s="786"/>
      <c r="Z5" s="786"/>
      <c r="AA5" s="786"/>
      <c r="AB5" s="786"/>
      <c r="AC5" s="786"/>
      <c r="AD5" s="786"/>
      <c r="AE5" s="786"/>
      <c r="AF5" s="786"/>
      <c r="AG5" s="786"/>
      <c r="AH5" s="786"/>
      <c r="AI5" s="786"/>
      <c r="AJ5" s="786"/>
      <c r="AK5" s="786"/>
      <c r="AL5" s="786"/>
      <c r="AM5" s="786"/>
      <c r="AN5" s="786"/>
      <c r="AO5" s="786"/>
      <c r="AP5" s="786"/>
      <c r="AQ5" s="786"/>
      <c r="AR5" s="786"/>
      <c r="AS5" s="786"/>
      <c r="AT5" s="786"/>
      <c r="AU5" s="786"/>
      <c r="AV5" s="786"/>
      <c r="AW5" s="786"/>
    </row>
    <row r="6" spans="1:62" ht="15.75" customHeight="1" x14ac:dyDescent="0.25"/>
    <row r="7" spans="1:62" ht="21.75" customHeight="1" x14ac:dyDescent="0.25">
      <c r="A7" s="787" t="s">
        <v>729</v>
      </c>
      <c r="B7" s="787"/>
      <c r="C7" s="787"/>
      <c r="D7" s="787"/>
      <c r="E7" s="787"/>
      <c r="F7" s="787"/>
      <c r="G7" s="787"/>
      <c r="H7" s="787"/>
      <c r="I7" s="787"/>
      <c r="J7" s="787"/>
      <c r="K7" s="787"/>
      <c r="L7" s="787"/>
      <c r="M7" s="787"/>
      <c r="N7" s="787"/>
      <c r="O7" s="787"/>
      <c r="P7" s="787"/>
      <c r="Q7" s="787"/>
      <c r="R7" s="787"/>
      <c r="S7" s="787"/>
      <c r="T7" s="787"/>
      <c r="U7" s="787"/>
      <c r="V7" s="787"/>
      <c r="W7" s="787"/>
      <c r="X7" s="787"/>
      <c r="Y7" s="787"/>
      <c r="Z7" s="787"/>
      <c r="AA7" s="787"/>
      <c r="AB7" s="787"/>
      <c r="AC7" s="787"/>
      <c r="AD7" s="787"/>
      <c r="AE7" s="787"/>
      <c r="AF7" s="787"/>
      <c r="AG7" s="787"/>
      <c r="AH7" s="787"/>
      <c r="AI7" s="787"/>
      <c r="AJ7" s="787"/>
      <c r="AK7" s="787"/>
      <c r="AL7" s="787"/>
      <c r="AM7" s="787"/>
      <c r="AN7" s="787"/>
      <c r="AO7" s="787"/>
      <c r="AP7" s="787"/>
      <c r="AQ7" s="787"/>
      <c r="AR7" s="787"/>
      <c r="AS7" s="787"/>
      <c r="AT7" s="787"/>
      <c r="AU7" s="787"/>
      <c r="AV7" s="787"/>
      <c r="AW7" s="787"/>
    </row>
    <row r="8" spans="1:62" ht="15.75" customHeight="1" x14ac:dyDescent="0.25">
      <c r="A8" s="791" t="s">
        <v>4</v>
      </c>
      <c r="B8" s="791"/>
      <c r="C8" s="791"/>
      <c r="D8" s="791"/>
      <c r="E8" s="791"/>
      <c r="F8" s="791"/>
      <c r="G8" s="791"/>
      <c r="H8" s="791"/>
      <c r="I8" s="791"/>
      <c r="J8" s="791"/>
      <c r="K8" s="791"/>
      <c r="L8" s="791"/>
      <c r="M8" s="791"/>
      <c r="N8" s="791"/>
      <c r="O8" s="791"/>
      <c r="P8" s="791"/>
      <c r="Q8" s="791"/>
      <c r="R8" s="791"/>
      <c r="S8" s="791"/>
      <c r="T8" s="791"/>
      <c r="U8" s="791"/>
      <c r="V8" s="791"/>
      <c r="W8" s="791"/>
      <c r="X8" s="791"/>
      <c r="Y8" s="791"/>
      <c r="Z8" s="791"/>
      <c r="AA8" s="791"/>
      <c r="AB8" s="791"/>
      <c r="AC8" s="791"/>
      <c r="AD8" s="791"/>
      <c r="AE8" s="791"/>
      <c r="AF8" s="791"/>
      <c r="AG8" s="791"/>
      <c r="AH8" s="791"/>
      <c r="AI8" s="791"/>
      <c r="AJ8" s="791"/>
      <c r="AK8" s="791"/>
      <c r="AL8" s="791"/>
      <c r="AM8" s="791"/>
      <c r="AN8" s="791"/>
      <c r="AO8" s="791"/>
      <c r="AP8" s="791"/>
      <c r="AQ8" s="791"/>
      <c r="AR8" s="791"/>
      <c r="AS8" s="791"/>
      <c r="AT8" s="791"/>
      <c r="AU8" s="791"/>
      <c r="AV8" s="791"/>
      <c r="AW8" s="791"/>
    </row>
    <row r="9" spans="1:62" ht="12" customHeight="1" x14ac:dyDescent="0.25"/>
    <row r="10" spans="1:62" ht="16.5" customHeight="1" x14ac:dyDescent="0.25">
      <c r="A10" s="787" t="s">
        <v>730</v>
      </c>
      <c r="B10" s="787"/>
      <c r="C10" s="787"/>
      <c r="D10" s="787"/>
      <c r="E10" s="787"/>
      <c r="F10" s="787"/>
      <c r="G10" s="787"/>
      <c r="H10" s="787"/>
      <c r="I10" s="787"/>
      <c r="J10" s="787"/>
      <c r="K10" s="787"/>
      <c r="L10" s="787"/>
      <c r="M10" s="787"/>
      <c r="N10" s="787"/>
      <c r="O10" s="787"/>
      <c r="P10" s="787"/>
      <c r="Q10" s="787"/>
      <c r="R10" s="787"/>
      <c r="S10" s="787"/>
      <c r="T10" s="787"/>
      <c r="U10" s="787"/>
      <c r="V10" s="787"/>
      <c r="W10" s="787"/>
      <c r="X10" s="787"/>
      <c r="Y10" s="787"/>
      <c r="Z10" s="787"/>
      <c r="AA10" s="787"/>
      <c r="AB10" s="787"/>
      <c r="AC10" s="787"/>
      <c r="AD10" s="787"/>
      <c r="AE10" s="787"/>
      <c r="AF10" s="787"/>
      <c r="AG10" s="787"/>
      <c r="AH10" s="787"/>
      <c r="AI10" s="787"/>
      <c r="AJ10" s="787"/>
      <c r="AK10" s="787"/>
      <c r="AL10" s="787"/>
      <c r="AM10" s="787"/>
      <c r="AN10" s="787"/>
      <c r="AO10" s="787"/>
      <c r="AP10" s="787"/>
      <c r="AQ10" s="787"/>
      <c r="AR10" s="787"/>
      <c r="AS10" s="787"/>
      <c r="AT10" s="787"/>
      <c r="AU10" s="787"/>
      <c r="AV10" s="787"/>
      <c r="AW10" s="787"/>
    </row>
    <row r="11" spans="1:62" ht="15" customHeight="1" x14ac:dyDescent="0.25">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5"/>
      <c r="AC11" s="75"/>
      <c r="AD11" s="75"/>
      <c r="AE11" s="75"/>
      <c r="AF11" s="75"/>
      <c r="AG11" s="75"/>
      <c r="AH11" s="75"/>
      <c r="AI11" s="75"/>
      <c r="AJ11" s="75"/>
      <c r="AK11" s="75"/>
      <c r="AL11" s="75"/>
      <c r="AM11" s="75"/>
      <c r="AN11" s="75"/>
      <c r="AO11" s="75"/>
      <c r="AP11" s="75"/>
      <c r="AQ11" s="75"/>
      <c r="AR11" s="74"/>
      <c r="AS11" s="74"/>
      <c r="AT11" s="74"/>
      <c r="AU11" s="74"/>
      <c r="AV11" s="74"/>
      <c r="AW11" s="74"/>
    </row>
    <row r="12" spans="1:62" ht="15.75" customHeight="1" x14ac:dyDescent="0.25">
      <c r="A12" s="787" t="s">
        <v>732</v>
      </c>
      <c r="B12" s="787"/>
      <c r="C12" s="787"/>
      <c r="D12" s="787"/>
      <c r="E12" s="787"/>
      <c r="F12" s="787"/>
      <c r="G12" s="787"/>
      <c r="H12" s="787"/>
      <c r="I12" s="787"/>
      <c r="J12" s="787"/>
      <c r="K12" s="787"/>
      <c r="L12" s="787"/>
      <c r="M12" s="787"/>
      <c r="N12" s="787"/>
      <c r="O12" s="787"/>
      <c r="P12" s="787"/>
      <c r="Q12" s="787"/>
      <c r="R12" s="787"/>
      <c r="S12" s="787"/>
      <c r="T12" s="787"/>
      <c r="U12" s="787"/>
      <c r="V12" s="787"/>
      <c r="W12" s="787"/>
      <c r="X12" s="787"/>
      <c r="Y12" s="787"/>
      <c r="Z12" s="787"/>
      <c r="AA12" s="787"/>
      <c r="AB12" s="787"/>
      <c r="AC12" s="787"/>
      <c r="AD12" s="787"/>
      <c r="AE12" s="787"/>
      <c r="AF12" s="787"/>
      <c r="AG12" s="787"/>
      <c r="AH12" s="787"/>
      <c r="AI12" s="787"/>
      <c r="AJ12" s="787"/>
      <c r="AK12" s="787"/>
      <c r="AL12" s="787"/>
      <c r="AM12" s="787"/>
      <c r="AN12" s="787"/>
      <c r="AO12" s="787"/>
      <c r="AP12" s="787"/>
      <c r="AQ12" s="787"/>
      <c r="AR12" s="787"/>
      <c r="AS12" s="787"/>
      <c r="AT12" s="787"/>
      <c r="AU12" s="787"/>
      <c r="AV12" s="787"/>
      <c r="AW12" s="787"/>
      <c r="AX12" s="68"/>
      <c r="AY12" s="68"/>
      <c r="AZ12" s="68"/>
      <c r="BA12" s="68"/>
      <c r="BB12" s="68"/>
      <c r="BC12" s="68"/>
      <c r="BD12" s="68"/>
      <c r="BE12" s="68"/>
      <c r="BF12" s="68"/>
      <c r="BG12" s="68"/>
      <c r="BH12" s="68"/>
      <c r="BI12" s="68"/>
      <c r="BJ12" s="68"/>
    </row>
    <row r="13" spans="1:62" ht="15.75" customHeight="1" x14ac:dyDescent="0.25">
      <c r="A13" s="792" t="s">
        <v>6</v>
      </c>
      <c r="B13" s="792"/>
      <c r="C13" s="792"/>
      <c r="D13" s="792"/>
      <c r="E13" s="792"/>
      <c r="F13" s="792"/>
      <c r="G13" s="792"/>
      <c r="H13" s="792"/>
      <c r="I13" s="792"/>
      <c r="J13" s="792"/>
      <c r="K13" s="792"/>
      <c r="L13" s="792"/>
      <c r="M13" s="792"/>
      <c r="N13" s="792"/>
      <c r="O13" s="792"/>
      <c r="P13" s="792"/>
      <c r="Q13" s="792"/>
      <c r="R13" s="792"/>
      <c r="S13" s="792"/>
      <c r="T13" s="792"/>
      <c r="U13" s="792"/>
      <c r="V13" s="792"/>
      <c r="W13" s="792"/>
      <c r="X13" s="792"/>
      <c r="Y13" s="792"/>
      <c r="Z13" s="792"/>
      <c r="AA13" s="792"/>
      <c r="AB13" s="792"/>
      <c r="AC13" s="792"/>
      <c r="AD13" s="792"/>
      <c r="AE13" s="792"/>
      <c r="AF13" s="792"/>
      <c r="AG13" s="792"/>
      <c r="AH13" s="792"/>
      <c r="AI13" s="792"/>
      <c r="AJ13" s="792"/>
      <c r="AK13" s="792"/>
      <c r="AL13" s="792"/>
      <c r="AM13" s="792"/>
      <c r="AN13" s="792"/>
      <c r="AO13" s="792"/>
      <c r="AP13" s="792"/>
      <c r="AQ13" s="792"/>
      <c r="AR13" s="792"/>
      <c r="AS13" s="792"/>
      <c r="AT13" s="792"/>
      <c r="AU13" s="792"/>
      <c r="AV13" s="792"/>
      <c r="AW13" s="792"/>
      <c r="AX13" s="79"/>
      <c r="AY13" s="79"/>
      <c r="AZ13" s="79"/>
      <c r="BA13" s="79"/>
      <c r="BB13" s="79"/>
      <c r="BC13" s="79"/>
      <c r="BD13" s="79"/>
      <c r="BE13" s="79"/>
      <c r="BF13" s="79"/>
      <c r="BG13" s="79"/>
      <c r="BH13" s="79"/>
      <c r="BI13" s="79"/>
      <c r="BJ13" s="79"/>
    </row>
    <row r="14" spans="1:62" ht="15.75" customHeight="1" x14ac:dyDescent="0.25">
      <c r="A14" s="787"/>
      <c r="B14" s="787"/>
      <c r="C14" s="787"/>
      <c r="D14" s="787"/>
      <c r="E14" s="787"/>
      <c r="F14" s="787"/>
      <c r="G14" s="787"/>
      <c r="H14" s="787"/>
      <c r="I14" s="787"/>
      <c r="J14" s="787"/>
      <c r="K14" s="787"/>
      <c r="L14" s="787"/>
      <c r="M14" s="787"/>
      <c r="N14" s="787"/>
      <c r="O14" s="787"/>
      <c r="P14" s="787"/>
      <c r="Q14" s="787"/>
      <c r="R14" s="787"/>
      <c r="S14" s="787"/>
      <c r="T14" s="787"/>
      <c r="U14" s="787"/>
      <c r="V14" s="787"/>
      <c r="W14" s="787"/>
      <c r="X14" s="787"/>
      <c r="Y14" s="787"/>
      <c r="Z14" s="787"/>
      <c r="AA14" s="787"/>
      <c r="AB14" s="787"/>
      <c r="AC14" s="787"/>
      <c r="AD14" s="787"/>
      <c r="AE14" s="787"/>
      <c r="AF14" s="787"/>
      <c r="AG14" s="787"/>
      <c r="AH14" s="787"/>
      <c r="AI14" s="787"/>
      <c r="AJ14" s="787"/>
      <c r="AK14" s="787"/>
      <c r="AL14" s="787"/>
      <c r="AM14" s="787"/>
      <c r="AN14" s="787"/>
      <c r="AO14" s="787"/>
      <c r="AP14" s="787"/>
      <c r="AQ14" s="787"/>
      <c r="AR14" s="787"/>
      <c r="AS14" s="787"/>
      <c r="AT14" s="787"/>
      <c r="AU14" s="787"/>
      <c r="AV14" s="787"/>
      <c r="AW14" s="787"/>
      <c r="AX14" s="68"/>
      <c r="AY14" s="68"/>
      <c r="AZ14" s="68"/>
      <c r="BA14" s="68"/>
      <c r="BB14" s="68"/>
      <c r="BC14" s="68"/>
      <c r="BD14" s="68"/>
      <c r="BE14" s="68"/>
      <c r="BF14" s="68"/>
      <c r="BG14" s="68"/>
      <c r="BH14" s="68"/>
      <c r="BI14" s="68"/>
      <c r="BJ14" s="68"/>
    </row>
    <row r="15" spans="1:62" ht="33.75" customHeight="1" x14ac:dyDescent="0.25">
      <c r="A15" s="789" t="s">
        <v>7</v>
      </c>
      <c r="B15" s="789" t="s">
        <v>8</v>
      </c>
      <c r="C15" s="789" t="s">
        <v>9</v>
      </c>
      <c r="D15" s="789" t="s">
        <v>10</v>
      </c>
      <c r="E15" s="789"/>
      <c r="F15" s="789"/>
      <c r="G15" s="789"/>
      <c r="H15" s="789"/>
      <c r="I15" s="789"/>
      <c r="J15" s="789"/>
      <c r="K15" s="789"/>
      <c r="L15" s="789"/>
      <c r="M15" s="789"/>
      <c r="N15" s="789"/>
      <c r="O15" s="789"/>
      <c r="P15" s="789"/>
      <c r="Q15" s="789"/>
      <c r="R15" s="789"/>
      <c r="S15" s="789"/>
      <c r="T15" s="789"/>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c r="AT15" s="789"/>
      <c r="AU15" s="789"/>
      <c r="AV15" s="789"/>
      <c r="AW15" s="789"/>
    </row>
    <row r="16" spans="1:62" ht="145.5" customHeight="1" x14ac:dyDescent="0.25">
      <c r="A16" s="789"/>
      <c r="B16" s="789"/>
      <c r="C16" s="789"/>
      <c r="D16" s="789" t="s">
        <v>11</v>
      </c>
      <c r="E16" s="789"/>
      <c r="F16" s="789"/>
      <c r="G16" s="789"/>
      <c r="H16" s="789"/>
      <c r="I16" s="789"/>
      <c r="J16" s="789"/>
      <c r="K16" s="789"/>
      <c r="L16" s="789"/>
      <c r="M16" s="789"/>
      <c r="N16" s="789"/>
      <c r="O16" s="789"/>
      <c r="P16" s="789"/>
      <c r="Q16" s="789"/>
      <c r="R16" s="789" t="s">
        <v>12</v>
      </c>
      <c r="S16" s="789"/>
      <c r="T16" s="789"/>
      <c r="U16" s="789"/>
      <c r="V16" s="789"/>
      <c r="W16" s="789"/>
      <c r="X16" s="789"/>
      <c r="Y16" s="789"/>
      <c r="Z16" s="789"/>
      <c r="AA16" s="789"/>
      <c r="AB16" s="789" t="s">
        <v>13</v>
      </c>
      <c r="AC16" s="789"/>
      <c r="AD16" s="789"/>
      <c r="AE16" s="789"/>
      <c r="AF16" s="789"/>
      <c r="AG16" s="789"/>
      <c r="AH16" s="789" t="s">
        <v>14</v>
      </c>
      <c r="AI16" s="789"/>
      <c r="AJ16" s="789"/>
      <c r="AK16" s="789"/>
      <c r="AL16" s="789" t="s">
        <v>15</v>
      </c>
      <c r="AM16" s="789"/>
      <c r="AN16" s="789"/>
      <c r="AO16" s="789"/>
      <c r="AP16" s="789"/>
      <c r="AQ16" s="789"/>
      <c r="AR16" s="789" t="s">
        <v>16</v>
      </c>
      <c r="AS16" s="789"/>
      <c r="AT16" s="789"/>
      <c r="AU16" s="789"/>
      <c r="AV16" s="789" t="s">
        <v>17</v>
      </c>
      <c r="AW16" s="789"/>
    </row>
    <row r="17" spans="1:49" ht="192" customHeight="1" x14ac:dyDescent="0.25">
      <c r="A17" s="789"/>
      <c r="B17" s="789"/>
      <c r="C17" s="789"/>
      <c r="D17" s="788" t="s">
        <v>687</v>
      </c>
      <c r="E17" s="788"/>
      <c r="F17" s="788" t="s">
        <v>688</v>
      </c>
      <c r="G17" s="788"/>
      <c r="H17" s="788" t="s">
        <v>689</v>
      </c>
      <c r="I17" s="788"/>
      <c r="J17" s="788" t="s">
        <v>690</v>
      </c>
      <c r="K17" s="788"/>
      <c r="L17" s="788" t="s">
        <v>691</v>
      </c>
      <c r="M17" s="788"/>
      <c r="N17" s="788" t="s">
        <v>692</v>
      </c>
      <c r="O17" s="788"/>
      <c r="P17" s="788" t="s">
        <v>693</v>
      </c>
      <c r="Q17" s="788"/>
      <c r="R17" s="788" t="s">
        <v>704</v>
      </c>
      <c r="S17" s="788"/>
      <c r="T17" s="788" t="s">
        <v>705</v>
      </c>
      <c r="U17" s="788"/>
      <c r="V17" s="788" t="s">
        <v>706</v>
      </c>
      <c r="W17" s="788"/>
      <c r="X17" s="788" t="s">
        <v>707</v>
      </c>
      <c r="Y17" s="788"/>
      <c r="Z17" s="788" t="s">
        <v>708</v>
      </c>
      <c r="AA17" s="788"/>
      <c r="AB17" s="788" t="s">
        <v>714</v>
      </c>
      <c r="AC17" s="788"/>
      <c r="AD17" s="788" t="s">
        <v>715</v>
      </c>
      <c r="AE17" s="788"/>
      <c r="AF17" s="788" t="s">
        <v>716</v>
      </c>
      <c r="AG17" s="788"/>
      <c r="AH17" s="788" t="s">
        <v>719</v>
      </c>
      <c r="AI17" s="788"/>
      <c r="AJ17" s="788" t="s">
        <v>720</v>
      </c>
      <c r="AK17" s="788"/>
      <c r="AL17" s="788" t="s">
        <v>15</v>
      </c>
      <c r="AM17" s="788"/>
      <c r="AN17" s="788" t="s">
        <v>721</v>
      </c>
      <c r="AO17" s="788"/>
      <c r="AP17" s="788" t="s">
        <v>722</v>
      </c>
      <c r="AQ17" s="788"/>
      <c r="AR17" s="788" t="s">
        <v>725</v>
      </c>
      <c r="AS17" s="788"/>
      <c r="AT17" s="788" t="s">
        <v>726</v>
      </c>
      <c r="AU17" s="788"/>
      <c r="AV17" s="788" t="s">
        <v>727</v>
      </c>
      <c r="AW17" s="788"/>
    </row>
    <row r="18" spans="1:49" ht="128.25" customHeight="1" x14ac:dyDescent="0.25">
      <c r="A18" s="789"/>
      <c r="B18" s="789"/>
      <c r="C18" s="789"/>
      <c r="D18" s="76" t="s">
        <v>19</v>
      </c>
      <c r="E18" s="76" t="s">
        <v>20</v>
      </c>
      <c r="F18" s="76" t="s">
        <v>19</v>
      </c>
      <c r="G18" s="76" t="s">
        <v>20</v>
      </c>
      <c r="H18" s="76" t="s">
        <v>19</v>
      </c>
      <c r="I18" s="76" t="s">
        <v>20</v>
      </c>
      <c r="J18" s="76" t="s">
        <v>19</v>
      </c>
      <c r="K18" s="76" t="s">
        <v>20</v>
      </c>
      <c r="L18" s="76" t="s">
        <v>19</v>
      </c>
      <c r="M18" s="76" t="s">
        <v>20</v>
      </c>
      <c r="N18" s="76" t="s">
        <v>19</v>
      </c>
      <c r="O18" s="76" t="s">
        <v>20</v>
      </c>
      <c r="P18" s="76" t="s">
        <v>19</v>
      </c>
      <c r="Q18" s="76" t="s">
        <v>20</v>
      </c>
      <c r="R18" s="76" t="s">
        <v>19</v>
      </c>
      <c r="S18" s="76" t="s">
        <v>20</v>
      </c>
      <c r="T18" s="76" t="s">
        <v>19</v>
      </c>
      <c r="U18" s="76" t="s">
        <v>20</v>
      </c>
      <c r="V18" s="76" t="s">
        <v>19</v>
      </c>
      <c r="W18" s="76" t="s">
        <v>20</v>
      </c>
      <c r="X18" s="76" t="s">
        <v>19</v>
      </c>
      <c r="Y18" s="76" t="s">
        <v>20</v>
      </c>
      <c r="Z18" s="76" t="s">
        <v>19</v>
      </c>
      <c r="AA18" s="76" t="s">
        <v>20</v>
      </c>
      <c r="AB18" s="76" t="s">
        <v>19</v>
      </c>
      <c r="AC18" s="76" t="s">
        <v>20</v>
      </c>
      <c r="AD18" s="76" t="s">
        <v>19</v>
      </c>
      <c r="AE18" s="76" t="s">
        <v>20</v>
      </c>
      <c r="AF18" s="76" t="s">
        <v>19</v>
      </c>
      <c r="AG18" s="76" t="s">
        <v>20</v>
      </c>
      <c r="AH18" s="76" t="s">
        <v>19</v>
      </c>
      <c r="AI18" s="76" t="s">
        <v>20</v>
      </c>
      <c r="AJ18" s="76" t="s">
        <v>19</v>
      </c>
      <c r="AK18" s="76" t="s">
        <v>20</v>
      </c>
      <c r="AL18" s="76" t="s">
        <v>19</v>
      </c>
      <c r="AM18" s="76" t="s">
        <v>20</v>
      </c>
      <c r="AN18" s="76" t="s">
        <v>19</v>
      </c>
      <c r="AO18" s="76" t="s">
        <v>20</v>
      </c>
      <c r="AP18" s="76" t="s">
        <v>19</v>
      </c>
      <c r="AQ18" s="76" t="s">
        <v>20</v>
      </c>
      <c r="AR18" s="76" t="s">
        <v>19</v>
      </c>
      <c r="AS18" s="76" t="s">
        <v>20</v>
      </c>
      <c r="AT18" s="76" t="s">
        <v>19</v>
      </c>
      <c r="AU18" s="76" t="s">
        <v>20</v>
      </c>
      <c r="AV18" s="76" t="s">
        <v>19</v>
      </c>
      <c r="AW18" s="76" t="s">
        <v>20</v>
      </c>
    </row>
    <row r="19" spans="1:49" s="81" customFormat="1" ht="15.75" customHeight="1" x14ac:dyDescent="0.25">
      <c r="A19" s="77">
        <v>1</v>
      </c>
      <c r="B19" s="80">
        <v>2</v>
      </c>
      <c r="C19" s="80">
        <v>3</v>
      </c>
      <c r="D19" s="77" t="s">
        <v>21</v>
      </c>
      <c r="E19" s="77" t="s">
        <v>22</v>
      </c>
      <c r="F19" s="77" t="s">
        <v>23</v>
      </c>
      <c r="G19" s="77" t="s">
        <v>24</v>
      </c>
      <c r="H19" s="77" t="s">
        <v>694</v>
      </c>
      <c r="I19" s="77" t="s">
        <v>695</v>
      </c>
      <c r="J19" s="77" t="s">
        <v>696</v>
      </c>
      <c r="K19" s="77" t="s">
        <v>697</v>
      </c>
      <c r="L19" s="77" t="s">
        <v>698</v>
      </c>
      <c r="M19" s="77" t="s">
        <v>699</v>
      </c>
      <c r="N19" s="77" t="s">
        <v>700</v>
      </c>
      <c r="O19" s="77" t="s">
        <v>701</v>
      </c>
      <c r="P19" s="77" t="s">
        <v>702</v>
      </c>
      <c r="Q19" s="77" t="s">
        <v>703</v>
      </c>
      <c r="R19" s="77" t="s">
        <v>26</v>
      </c>
      <c r="S19" s="77" t="s">
        <v>27</v>
      </c>
      <c r="T19" s="77" t="s">
        <v>28</v>
      </c>
      <c r="U19" s="77" t="s">
        <v>29</v>
      </c>
      <c r="V19" s="77" t="s">
        <v>508</v>
      </c>
      <c r="W19" s="77" t="s">
        <v>709</v>
      </c>
      <c r="X19" s="77" t="s">
        <v>710</v>
      </c>
      <c r="Y19" s="77" t="s">
        <v>711</v>
      </c>
      <c r="Z19" s="77" t="s">
        <v>712</v>
      </c>
      <c r="AA19" s="77" t="s">
        <v>713</v>
      </c>
      <c r="AB19" s="77" t="s">
        <v>31</v>
      </c>
      <c r="AC19" s="77" t="s">
        <v>32</v>
      </c>
      <c r="AD19" s="77" t="s">
        <v>33</v>
      </c>
      <c r="AE19" s="77" t="s">
        <v>34</v>
      </c>
      <c r="AF19" s="77" t="s">
        <v>717</v>
      </c>
      <c r="AG19" s="77" t="s">
        <v>718</v>
      </c>
      <c r="AH19" s="77" t="s">
        <v>36</v>
      </c>
      <c r="AI19" s="77" t="s">
        <v>37</v>
      </c>
      <c r="AJ19" s="77" t="s">
        <v>38</v>
      </c>
      <c r="AK19" s="77" t="s">
        <v>39</v>
      </c>
      <c r="AL19" s="77" t="s">
        <v>40</v>
      </c>
      <c r="AM19" s="77" t="s">
        <v>41</v>
      </c>
      <c r="AN19" s="77" t="s">
        <v>42</v>
      </c>
      <c r="AO19" s="77" t="s">
        <v>43</v>
      </c>
      <c r="AP19" s="77" t="s">
        <v>723</v>
      </c>
      <c r="AQ19" s="77" t="s">
        <v>724</v>
      </c>
      <c r="AR19" s="77" t="s">
        <v>44</v>
      </c>
      <c r="AS19" s="77" t="s">
        <v>45</v>
      </c>
      <c r="AT19" s="77" t="s">
        <v>46</v>
      </c>
      <c r="AU19" s="77" t="s">
        <v>47</v>
      </c>
      <c r="AV19" s="77" t="s">
        <v>48</v>
      </c>
      <c r="AW19" s="77" t="s">
        <v>49</v>
      </c>
    </row>
    <row r="20" spans="1:49" s="84" customFormat="1" ht="33" customHeight="1" x14ac:dyDescent="0.25">
      <c r="A20" s="82" t="s">
        <v>672</v>
      </c>
      <c r="B20" s="83" t="s">
        <v>680</v>
      </c>
      <c r="C20" s="71" t="s">
        <v>684</v>
      </c>
      <c r="D20" s="71" t="str">
        <f>IF(SUM(D21:D23)=0,"нд",SUM(D21:D23))</f>
        <v>нд</v>
      </c>
      <c r="E20" s="71" t="str">
        <f t="shared" ref="E20:AW20" si="0">IF(SUM(E21:E23)=0,"нд",SUM(E21:E23))</f>
        <v>нд</v>
      </c>
      <c r="F20" s="71" t="str">
        <f t="shared" si="0"/>
        <v>нд</v>
      </c>
      <c r="G20" s="71" t="str">
        <f t="shared" si="0"/>
        <v>нд</v>
      </c>
      <c r="H20" s="71" t="str">
        <f t="shared" si="0"/>
        <v>нд</v>
      </c>
      <c r="I20" s="71" t="str">
        <f t="shared" si="0"/>
        <v>нд</v>
      </c>
      <c r="J20" s="71" t="str">
        <f t="shared" si="0"/>
        <v>нд</v>
      </c>
      <c r="K20" s="71" t="str">
        <f t="shared" si="0"/>
        <v>нд</v>
      </c>
      <c r="L20" s="71" t="str">
        <f t="shared" si="0"/>
        <v>нд</v>
      </c>
      <c r="M20" s="71" t="str">
        <f t="shared" si="0"/>
        <v>нд</v>
      </c>
      <c r="N20" s="71" t="str">
        <f t="shared" si="0"/>
        <v>нд</v>
      </c>
      <c r="O20" s="71" t="str">
        <f t="shared" si="0"/>
        <v>нд</v>
      </c>
      <c r="P20" s="71" t="str">
        <f t="shared" si="0"/>
        <v>нд</v>
      </c>
      <c r="Q20" s="71" t="str">
        <f t="shared" si="0"/>
        <v>нд</v>
      </c>
      <c r="R20" s="71" t="str">
        <f t="shared" si="0"/>
        <v>нд</v>
      </c>
      <c r="S20" s="71" t="str">
        <f t="shared" si="0"/>
        <v>нд</v>
      </c>
      <c r="T20" s="71" t="str">
        <f t="shared" si="0"/>
        <v>нд</v>
      </c>
      <c r="U20" s="71" t="str">
        <f t="shared" si="0"/>
        <v>нд</v>
      </c>
      <c r="V20" s="71" t="str">
        <f t="shared" si="0"/>
        <v>нд</v>
      </c>
      <c r="W20" s="71" t="str">
        <f t="shared" si="0"/>
        <v>нд</v>
      </c>
      <c r="X20" s="71" t="str">
        <f t="shared" si="0"/>
        <v>нд</v>
      </c>
      <c r="Y20" s="71" t="str">
        <f t="shared" si="0"/>
        <v>нд</v>
      </c>
      <c r="Z20" s="71" t="str">
        <f t="shared" si="0"/>
        <v>нд</v>
      </c>
      <c r="AA20" s="71" t="str">
        <f t="shared" si="0"/>
        <v>нд</v>
      </c>
      <c r="AB20" s="71" t="str">
        <f t="shared" si="0"/>
        <v>нд</v>
      </c>
      <c r="AC20" s="71" t="str">
        <f t="shared" si="0"/>
        <v>нд</v>
      </c>
      <c r="AD20" s="71" t="str">
        <f t="shared" si="0"/>
        <v>нд</v>
      </c>
      <c r="AE20" s="71" t="str">
        <f t="shared" si="0"/>
        <v>нд</v>
      </c>
      <c r="AF20" s="71" t="str">
        <f t="shared" si="0"/>
        <v>нд</v>
      </c>
      <c r="AG20" s="71" t="str">
        <f t="shared" si="0"/>
        <v>нд</v>
      </c>
      <c r="AH20" s="71" t="str">
        <f t="shared" si="0"/>
        <v>нд</v>
      </c>
      <c r="AI20" s="71" t="str">
        <f t="shared" si="0"/>
        <v>нд</v>
      </c>
      <c r="AJ20" s="71" t="str">
        <f t="shared" si="0"/>
        <v>нд</v>
      </c>
      <c r="AK20" s="71" t="str">
        <f t="shared" si="0"/>
        <v>нд</v>
      </c>
      <c r="AL20" s="71" t="str">
        <f t="shared" si="0"/>
        <v>нд</v>
      </c>
      <c r="AM20" s="71" t="str">
        <f t="shared" si="0"/>
        <v>нд</v>
      </c>
      <c r="AN20" s="71" t="str">
        <f t="shared" si="0"/>
        <v>нд</v>
      </c>
      <c r="AO20" s="71" t="str">
        <f t="shared" si="0"/>
        <v>нд</v>
      </c>
      <c r="AP20" s="71" t="str">
        <f t="shared" si="0"/>
        <v>нд</v>
      </c>
      <c r="AQ20" s="71" t="str">
        <f t="shared" si="0"/>
        <v>нд</v>
      </c>
      <c r="AR20" s="71">
        <f t="shared" si="0"/>
        <v>15.28</v>
      </c>
      <c r="AS20" s="71">
        <f t="shared" si="0"/>
        <v>15.28</v>
      </c>
      <c r="AT20" s="71" t="str">
        <f t="shared" si="0"/>
        <v>нд</v>
      </c>
      <c r="AU20" s="71" t="str">
        <f t="shared" si="0"/>
        <v>нд</v>
      </c>
      <c r="AV20" s="71" t="str">
        <f t="shared" si="0"/>
        <v>нд</v>
      </c>
      <c r="AW20" s="71" t="str">
        <f t="shared" si="0"/>
        <v>нд</v>
      </c>
    </row>
    <row r="21" spans="1:49" s="84" customFormat="1" ht="33" customHeight="1" x14ac:dyDescent="0.25">
      <c r="A21" s="82" t="s">
        <v>673</v>
      </c>
      <c r="B21" s="83" t="s">
        <v>681</v>
      </c>
      <c r="C21" s="71" t="s">
        <v>684</v>
      </c>
      <c r="D21" s="71" t="str">
        <f>IF(D26=0,"нд",D26)</f>
        <v>нд</v>
      </c>
      <c r="E21" s="71" t="str">
        <f t="shared" ref="E21:AW21" si="1">IF(E26=0,"нд",E26)</f>
        <v>нд</v>
      </c>
      <c r="F21" s="71" t="str">
        <f t="shared" si="1"/>
        <v>нд</v>
      </c>
      <c r="G21" s="71" t="str">
        <f t="shared" si="1"/>
        <v>нд</v>
      </c>
      <c r="H21" s="71" t="str">
        <f t="shared" si="1"/>
        <v>нд</v>
      </c>
      <c r="I21" s="71" t="str">
        <f t="shared" si="1"/>
        <v>нд</v>
      </c>
      <c r="J21" s="71" t="str">
        <f t="shared" si="1"/>
        <v>нд</v>
      </c>
      <c r="K21" s="71" t="str">
        <f t="shared" si="1"/>
        <v>нд</v>
      </c>
      <c r="L21" s="71" t="str">
        <f t="shared" si="1"/>
        <v>нд</v>
      </c>
      <c r="M21" s="71" t="str">
        <f t="shared" si="1"/>
        <v>нд</v>
      </c>
      <c r="N21" s="71" t="str">
        <f t="shared" si="1"/>
        <v>нд</v>
      </c>
      <c r="O21" s="71" t="str">
        <f t="shared" si="1"/>
        <v>нд</v>
      </c>
      <c r="P21" s="71" t="str">
        <f t="shared" si="1"/>
        <v>нд</v>
      </c>
      <c r="Q21" s="71" t="str">
        <f t="shared" si="1"/>
        <v>нд</v>
      </c>
      <c r="R21" s="71" t="str">
        <f t="shared" si="1"/>
        <v>нд</v>
      </c>
      <c r="S21" s="71" t="str">
        <f t="shared" si="1"/>
        <v>нд</v>
      </c>
      <c r="T21" s="71" t="str">
        <f t="shared" si="1"/>
        <v>нд</v>
      </c>
      <c r="U21" s="71" t="str">
        <f t="shared" si="1"/>
        <v>нд</v>
      </c>
      <c r="V21" s="71" t="str">
        <f t="shared" si="1"/>
        <v>нд</v>
      </c>
      <c r="W21" s="71" t="str">
        <f t="shared" si="1"/>
        <v>нд</v>
      </c>
      <c r="X21" s="71" t="str">
        <f t="shared" si="1"/>
        <v>нд</v>
      </c>
      <c r="Y21" s="71" t="str">
        <f t="shared" si="1"/>
        <v>нд</v>
      </c>
      <c r="Z21" s="71" t="str">
        <f t="shared" si="1"/>
        <v>нд</v>
      </c>
      <c r="AA21" s="71" t="str">
        <f t="shared" si="1"/>
        <v>нд</v>
      </c>
      <c r="AB21" s="71" t="str">
        <f t="shared" si="1"/>
        <v>нд</v>
      </c>
      <c r="AC21" s="71" t="str">
        <f t="shared" si="1"/>
        <v>нд</v>
      </c>
      <c r="AD21" s="71" t="str">
        <f t="shared" si="1"/>
        <v>нд</v>
      </c>
      <c r="AE21" s="71" t="str">
        <f t="shared" si="1"/>
        <v>нд</v>
      </c>
      <c r="AF21" s="71" t="str">
        <f t="shared" si="1"/>
        <v>нд</v>
      </c>
      <c r="AG21" s="71" t="str">
        <f t="shared" si="1"/>
        <v>нд</v>
      </c>
      <c r="AH21" s="71" t="str">
        <f t="shared" si="1"/>
        <v>нд</v>
      </c>
      <c r="AI21" s="71" t="str">
        <f t="shared" si="1"/>
        <v>нд</v>
      </c>
      <c r="AJ21" s="71" t="str">
        <f t="shared" si="1"/>
        <v>нд</v>
      </c>
      <c r="AK21" s="71" t="str">
        <f t="shared" si="1"/>
        <v>нд</v>
      </c>
      <c r="AL21" s="71" t="str">
        <f t="shared" si="1"/>
        <v>нд</v>
      </c>
      <c r="AM21" s="71" t="str">
        <f t="shared" si="1"/>
        <v>нд</v>
      </c>
      <c r="AN21" s="71" t="str">
        <f t="shared" si="1"/>
        <v>нд</v>
      </c>
      <c r="AO21" s="71" t="str">
        <f t="shared" si="1"/>
        <v>нд</v>
      </c>
      <c r="AP21" s="71" t="str">
        <f t="shared" si="1"/>
        <v>нд</v>
      </c>
      <c r="AQ21" s="71" t="str">
        <f t="shared" si="1"/>
        <v>нд</v>
      </c>
      <c r="AR21" s="71" t="str">
        <f t="shared" si="1"/>
        <v>нд</v>
      </c>
      <c r="AS21" s="71" t="str">
        <f t="shared" si="1"/>
        <v>нд</v>
      </c>
      <c r="AT21" s="71" t="str">
        <f t="shared" si="1"/>
        <v>нд</v>
      </c>
      <c r="AU21" s="71" t="str">
        <f t="shared" si="1"/>
        <v>нд</v>
      </c>
      <c r="AV21" s="71" t="str">
        <f t="shared" si="1"/>
        <v>нд</v>
      </c>
      <c r="AW21" s="71" t="str">
        <f t="shared" si="1"/>
        <v>нд</v>
      </c>
    </row>
    <row r="22" spans="1:49" s="84" customFormat="1" ht="33" customHeight="1" x14ac:dyDescent="0.25">
      <c r="A22" s="82" t="s">
        <v>674</v>
      </c>
      <c r="B22" s="83" t="s">
        <v>679</v>
      </c>
      <c r="C22" s="71" t="s">
        <v>684</v>
      </c>
      <c r="D22" s="71" t="str">
        <f>IF(D33=0,"нд",D33)</f>
        <v>нд</v>
      </c>
      <c r="E22" s="71" t="str">
        <f t="shared" ref="E22:AW22" si="2">IF(E33=0,"нд",E33)</f>
        <v>нд</v>
      </c>
      <c r="F22" s="71" t="str">
        <f t="shared" si="2"/>
        <v>нд</v>
      </c>
      <c r="G22" s="71" t="str">
        <f t="shared" si="2"/>
        <v>нд</v>
      </c>
      <c r="H22" s="71" t="str">
        <f t="shared" si="2"/>
        <v>нд</v>
      </c>
      <c r="I22" s="71" t="str">
        <f t="shared" si="2"/>
        <v>нд</v>
      </c>
      <c r="J22" s="71" t="str">
        <f t="shared" si="2"/>
        <v>нд</v>
      </c>
      <c r="K22" s="71" t="str">
        <f t="shared" si="2"/>
        <v>нд</v>
      </c>
      <c r="L22" s="71" t="str">
        <f t="shared" si="2"/>
        <v>нд</v>
      </c>
      <c r="M22" s="71" t="str">
        <f t="shared" si="2"/>
        <v>нд</v>
      </c>
      <c r="N22" s="71" t="str">
        <f t="shared" si="2"/>
        <v>нд</v>
      </c>
      <c r="O22" s="71" t="str">
        <f t="shared" si="2"/>
        <v>нд</v>
      </c>
      <c r="P22" s="71" t="str">
        <f t="shared" si="2"/>
        <v>нд</v>
      </c>
      <c r="Q22" s="71" t="str">
        <f t="shared" si="2"/>
        <v>нд</v>
      </c>
      <c r="R22" s="71" t="str">
        <f t="shared" si="2"/>
        <v>нд</v>
      </c>
      <c r="S22" s="71" t="str">
        <f t="shared" si="2"/>
        <v>нд</v>
      </c>
      <c r="T22" s="71" t="str">
        <f t="shared" si="2"/>
        <v>нд</v>
      </c>
      <c r="U22" s="71" t="str">
        <f t="shared" si="2"/>
        <v>нд</v>
      </c>
      <c r="V22" s="71" t="str">
        <f t="shared" si="2"/>
        <v>нд</v>
      </c>
      <c r="W22" s="71" t="str">
        <f t="shared" si="2"/>
        <v>нд</v>
      </c>
      <c r="X22" s="71" t="str">
        <f t="shared" si="2"/>
        <v>нд</v>
      </c>
      <c r="Y22" s="71" t="str">
        <f t="shared" si="2"/>
        <v>нд</v>
      </c>
      <c r="Z22" s="71" t="str">
        <f t="shared" si="2"/>
        <v>нд</v>
      </c>
      <c r="AA22" s="71" t="str">
        <f t="shared" si="2"/>
        <v>нд</v>
      </c>
      <c r="AB22" s="71" t="str">
        <f t="shared" si="2"/>
        <v>нд</v>
      </c>
      <c r="AC22" s="71" t="str">
        <f t="shared" si="2"/>
        <v>нд</v>
      </c>
      <c r="AD22" s="71" t="str">
        <f t="shared" si="2"/>
        <v>нд</v>
      </c>
      <c r="AE22" s="71" t="str">
        <f t="shared" si="2"/>
        <v>нд</v>
      </c>
      <c r="AF22" s="71" t="str">
        <f t="shared" si="2"/>
        <v>нд</v>
      </c>
      <c r="AG22" s="71" t="str">
        <f t="shared" si="2"/>
        <v>нд</v>
      </c>
      <c r="AH22" s="71" t="str">
        <f t="shared" si="2"/>
        <v>нд</v>
      </c>
      <c r="AI22" s="71" t="str">
        <f t="shared" si="2"/>
        <v>нд</v>
      </c>
      <c r="AJ22" s="71" t="str">
        <f t="shared" si="2"/>
        <v>нд</v>
      </c>
      <c r="AK22" s="71" t="str">
        <f t="shared" si="2"/>
        <v>нд</v>
      </c>
      <c r="AL22" s="71" t="str">
        <f t="shared" si="2"/>
        <v>нд</v>
      </c>
      <c r="AM22" s="71" t="str">
        <f t="shared" si="2"/>
        <v>нд</v>
      </c>
      <c r="AN22" s="71" t="str">
        <f t="shared" si="2"/>
        <v>нд</v>
      </c>
      <c r="AO22" s="71" t="str">
        <f t="shared" si="2"/>
        <v>нд</v>
      </c>
      <c r="AP22" s="71" t="str">
        <f t="shared" si="2"/>
        <v>нд</v>
      </c>
      <c r="AQ22" s="71" t="str">
        <f t="shared" si="2"/>
        <v>нд</v>
      </c>
      <c r="AR22" s="71">
        <f t="shared" si="2"/>
        <v>15.28</v>
      </c>
      <c r="AS22" s="71">
        <f t="shared" si="2"/>
        <v>15.28</v>
      </c>
      <c r="AT22" s="71" t="str">
        <f t="shared" si="2"/>
        <v>нд</v>
      </c>
      <c r="AU22" s="71" t="str">
        <f t="shared" si="2"/>
        <v>нд</v>
      </c>
      <c r="AV22" s="71" t="str">
        <f t="shared" si="2"/>
        <v>нд</v>
      </c>
      <c r="AW22" s="71" t="str">
        <f t="shared" si="2"/>
        <v>нд</v>
      </c>
    </row>
    <row r="23" spans="1:49" s="84" customFormat="1" ht="33" customHeight="1" x14ac:dyDescent="0.25">
      <c r="A23" s="82" t="s">
        <v>667</v>
      </c>
      <c r="B23" s="83" t="s">
        <v>682</v>
      </c>
      <c r="C23" s="71" t="s">
        <v>684</v>
      </c>
      <c r="D23" s="71" t="str">
        <f>IF(D37=0,"нд",D37)</f>
        <v>нд</v>
      </c>
      <c r="E23" s="71" t="str">
        <f t="shared" ref="E23:AW23" si="3">IF(E37=0,"нд",E37)</f>
        <v>нд</v>
      </c>
      <c r="F23" s="71" t="str">
        <f t="shared" si="3"/>
        <v>нд</v>
      </c>
      <c r="G23" s="71" t="str">
        <f t="shared" si="3"/>
        <v>нд</v>
      </c>
      <c r="H23" s="71" t="str">
        <f t="shared" si="3"/>
        <v>нд</v>
      </c>
      <c r="I23" s="71" t="str">
        <f t="shared" si="3"/>
        <v>нд</v>
      </c>
      <c r="J23" s="71" t="str">
        <f t="shared" si="3"/>
        <v>нд</v>
      </c>
      <c r="K23" s="71" t="str">
        <f t="shared" si="3"/>
        <v>нд</v>
      </c>
      <c r="L23" s="71" t="str">
        <f t="shared" si="3"/>
        <v>нд</v>
      </c>
      <c r="M23" s="71" t="str">
        <f t="shared" si="3"/>
        <v>нд</v>
      </c>
      <c r="N23" s="71" t="str">
        <f t="shared" si="3"/>
        <v>нд</v>
      </c>
      <c r="O23" s="71" t="str">
        <f t="shared" si="3"/>
        <v>нд</v>
      </c>
      <c r="P23" s="71" t="str">
        <f t="shared" si="3"/>
        <v>нд</v>
      </c>
      <c r="Q23" s="71" t="str">
        <f t="shared" si="3"/>
        <v>нд</v>
      </c>
      <c r="R23" s="71" t="str">
        <f t="shared" si="3"/>
        <v>нд</v>
      </c>
      <c r="S23" s="71" t="str">
        <f t="shared" si="3"/>
        <v>нд</v>
      </c>
      <c r="T23" s="71" t="str">
        <f t="shared" si="3"/>
        <v>нд</v>
      </c>
      <c r="U23" s="71" t="str">
        <f t="shared" si="3"/>
        <v>нд</v>
      </c>
      <c r="V23" s="71" t="str">
        <f t="shared" si="3"/>
        <v>нд</v>
      </c>
      <c r="W23" s="71" t="str">
        <f t="shared" si="3"/>
        <v>нд</v>
      </c>
      <c r="X23" s="71" t="str">
        <f t="shared" si="3"/>
        <v>нд</v>
      </c>
      <c r="Y23" s="71" t="str">
        <f t="shared" si="3"/>
        <v>нд</v>
      </c>
      <c r="Z23" s="71" t="str">
        <f t="shared" si="3"/>
        <v>нд</v>
      </c>
      <c r="AA23" s="71" t="str">
        <f t="shared" si="3"/>
        <v>нд</v>
      </c>
      <c r="AB23" s="71" t="str">
        <f t="shared" si="3"/>
        <v>нд</v>
      </c>
      <c r="AC23" s="71" t="str">
        <f t="shared" si="3"/>
        <v>нд</v>
      </c>
      <c r="AD23" s="71" t="str">
        <f t="shared" si="3"/>
        <v>нд</v>
      </c>
      <c r="AE23" s="71" t="str">
        <f t="shared" si="3"/>
        <v>нд</v>
      </c>
      <c r="AF23" s="71" t="str">
        <f t="shared" si="3"/>
        <v>нд</v>
      </c>
      <c r="AG23" s="71" t="str">
        <f t="shared" si="3"/>
        <v>нд</v>
      </c>
      <c r="AH23" s="71" t="str">
        <f t="shared" si="3"/>
        <v>нд</v>
      </c>
      <c r="AI23" s="71" t="str">
        <f t="shared" si="3"/>
        <v>нд</v>
      </c>
      <c r="AJ23" s="71" t="str">
        <f t="shared" si="3"/>
        <v>нд</v>
      </c>
      <c r="AK23" s="71" t="str">
        <f t="shared" si="3"/>
        <v>нд</v>
      </c>
      <c r="AL23" s="71" t="str">
        <f t="shared" si="3"/>
        <v>нд</v>
      </c>
      <c r="AM23" s="71" t="str">
        <f t="shared" si="3"/>
        <v>нд</v>
      </c>
      <c r="AN23" s="71" t="str">
        <f t="shared" si="3"/>
        <v>нд</v>
      </c>
      <c r="AO23" s="71" t="str">
        <f t="shared" si="3"/>
        <v>нд</v>
      </c>
      <c r="AP23" s="71" t="str">
        <f t="shared" si="3"/>
        <v>нд</v>
      </c>
      <c r="AQ23" s="71" t="str">
        <f t="shared" si="3"/>
        <v>нд</v>
      </c>
      <c r="AR23" s="71" t="str">
        <f t="shared" si="3"/>
        <v>нд</v>
      </c>
      <c r="AS23" s="71" t="str">
        <f t="shared" si="3"/>
        <v>нд</v>
      </c>
      <c r="AT23" s="71" t="str">
        <f t="shared" si="3"/>
        <v>нд</v>
      </c>
      <c r="AU23" s="71" t="str">
        <f t="shared" si="3"/>
        <v>нд</v>
      </c>
      <c r="AV23" s="71" t="str">
        <f t="shared" si="3"/>
        <v>нд</v>
      </c>
      <c r="AW23" s="71" t="str">
        <f t="shared" si="3"/>
        <v>нд</v>
      </c>
    </row>
    <row r="24" spans="1:49" s="86" customFormat="1" ht="15.75"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row>
    <row r="25" spans="1:49" s="84" customFormat="1" ht="33" customHeight="1" x14ac:dyDescent="0.25">
      <c r="A25" s="82" t="s">
        <v>671</v>
      </c>
      <c r="B25" s="83" t="s">
        <v>678</v>
      </c>
      <c r="C25" s="71" t="s">
        <v>684</v>
      </c>
      <c r="D25" s="71" t="str">
        <f>IF(SUM(D26,D33,D37)=0,"нд",SUM(D26,D33,D37))</f>
        <v>нд</v>
      </c>
      <c r="E25" s="71" t="str">
        <f t="shared" ref="E25:AW25" si="4">IF(SUM(E26,E33,E37)=0,"нд",SUM(E26,E33,E37))</f>
        <v>нд</v>
      </c>
      <c r="F25" s="71" t="str">
        <f t="shared" si="4"/>
        <v>нд</v>
      </c>
      <c r="G25" s="71" t="str">
        <f t="shared" si="4"/>
        <v>нд</v>
      </c>
      <c r="H25" s="71" t="str">
        <f t="shared" si="4"/>
        <v>нд</v>
      </c>
      <c r="I25" s="71" t="str">
        <f t="shared" si="4"/>
        <v>нд</v>
      </c>
      <c r="J25" s="71" t="str">
        <f t="shared" si="4"/>
        <v>нд</v>
      </c>
      <c r="K25" s="71" t="str">
        <f t="shared" si="4"/>
        <v>нд</v>
      </c>
      <c r="L25" s="71" t="str">
        <f t="shared" si="4"/>
        <v>нд</v>
      </c>
      <c r="M25" s="71" t="str">
        <f t="shared" si="4"/>
        <v>нд</v>
      </c>
      <c r="N25" s="71" t="str">
        <f t="shared" si="4"/>
        <v>нд</v>
      </c>
      <c r="O25" s="71" t="str">
        <f t="shared" si="4"/>
        <v>нд</v>
      </c>
      <c r="P25" s="71" t="str">
        <f t="shared" si="4"/>
        <v>нд</v>
      </c>
      <c r="Q25" s="71" t="str">
        <f t="shared" si="4"/>
        <v>нд</v>
      </c>
      <c r="R25" s="71" t="str">
        <f t="shared" si="4"/>
        <v>нд</v>
      </c>
      <c r="S25" s="71" t="str">
        <f t="shared" si="4"/>
        <v>нд</v>
      </c>
      <c r="T25" s="71" t="str">
        <f t="shared" si="4"/>
        <v>нд</v>
      </c>
      <c r="U25" s="71" t="str">
        <f t="shared" si="4"/>
        <v>нд</v>
      </c>
      <c r="V25" s="71" t="str">
        <f t="shared" si="4"/>
        <v>нд</v>
      </c>
      <c r="W25" s="71" t="str">
        <f t="shared" si="4"/>
        <v>нд</v>
      </c>
      <c r="X25" s="71" t="str">
        <f t="shared" si="4"/>
        <v>нд</v>
      </c>
      <c r="Y25" s="71" t="str">
        <f t="shared" si="4"/>
        <v>нд</v>
      </c>
      <c r="Z25" s="71" t="str">
        <f t="shared" si="4"/>
        <v>нд</v>
      </c>
      <c r="AA25" s="71" t="str">
        <f t="shared" si="4"/>
        <v>нд</v>
      </c>
      <c r="AB25" s="71" t="str">
        <f t="shared" si="4"/>
        <v>нд</v>
      </c>
      <c r="AC25" s="71" t="str">
        <f t="shared" si="4"/>
        <v>нд</v>
      </c>
      <c r="AD25" s="71" t="str">
        <f t="shared" si="4"/>
        <v>нд</v>
      </c>
      <c r="AE25" s="71" t="str">
        <f t="shared" si="4"/>
        <v>нд</v>
      </c>
      <c r="AF25" s="71" t="str">
        <f t="shared" si="4"/>
        <v>нд</v>
      </c>
      <c r="AG25" s="71" t="str">
        <f t="shared" si="4"/>
        <v>нд</v>
      </c>
      <c r="AH25" s="71" t="str">
        <f t="shared" si="4"/>
        <v>нд</v>
      </c>
      <c r="AI25" s="71" t="str">
        <f t="shared" si="4"/>
        <v>нд</v>
      </c>
      <c r="AJ25" s="71" t="str">
        <f t="shared" si="4"/>
        <v>нд</v>
      </c>
      <c r="AK25" s="71" t="str">
        <f t="shared" si="4"/>
        <v>нд</v>
      </c>
      <c r="AL25" s="71" t="str">
        <f t="shared" si="4"/>
        <v>нд</v>
      </c>
      <c r="AM25" s="71" t="str">
        <f t="shared" si="4"/>
        <v>нд</v>
      </c>
      <c r="AN25" s="71" t="str">
        <f t="shared" si="4"/>
        <v>нд</v>
      </c>
      <c r="AO25" s="71" t="str">
        <f t="shared" si="4"/>
        <v>нд</v>
      </c>
      <c r="AP25" s="71" t="str">
        <f t="shared" si="4"/>
        <v>нд</v>
      </c>
      <c r="AQ25" s="71" t="str">
        <f t="shared" si="4"/>
        <v>нд</v>
      </c>
      <c r="AR25" s="71">
        <f t="shared" si="4"/>
        <v>15.28</v>
      </c>
      <c r="AS25" s="71">
        <f t="shared" si="4"/>
        <v>15.28</v>
      </c>
      <c r="AT25" s="71" t="str">
        <f t="shared" si="4"/>
        <v>нд</v>
      </c>
      <c r="AU25" s="71" t="str">
        <f t="shared" si="4"/>
        <v>нд</v>
      </c>
      <c r="AV25" s="71" t="str">
        <f t="shared" si="4"/>
        <v>нд</v>
      </c>
      <c r="AW25" s="71" t="str">
        <f t="shared" si="4"/>
        <v>нд</v>
      </c>
    </row>
    <row r="26" spans="1:49" s="84" customFormat="1" ht="33" customHeight="1" x14ac:dyDescent="0.25">
      <c r="A26" s="82" t="s">
        <v>535</v>
      </c>
      <c r="B26" s="83" t="s">
        <v>621</v>
      </c>
      <c r="C26" s="71" t="s">
        <v>684</v>
      </c>
      <c r="D26" s="71" t="str">
        <f>IF(SUM(D27)=0,"нд",SUM(D27))</f>
        <v>нд</v>
      </c>
      <c r="E26" s="71" t="str">
        <f t="shared" ref="E26:AW27" si="5">IF(SUM(E27)=0,"нд",SUM(E27))</f>
        <v>нд</v>
      </c>
      <c r="F26" s="71" t="str">
        <f t="shared" si="5"/>
        <v>нд</v>
      </c>
      <c r="G26" s="71" t="str">
        <f t="shared" si="5"/>
        <v>нд</v>
      </c>
      <c r="H26" s="71" t="str">
        <f t="shared" si="5"/>
        <v>нд</v>
      </c>
      <c r="I26" s="71" t="str">
        <f t="shared" si="5"/>
        <v>нд</v>
      </c>
      <c r="J26" s="71" t="str">
        <f t="shared" si="5"/>
        <v>нд</v>
      </c>
      <c r="K26" s="71" t="str">
        <f t="shared" si="5"/>
        <v>нд</v>
      </c>
      <c r="L26" s="71" t="str">
        <f t="shared" si="5"/>
        <v>нд</v>
      </c>
      <c r="M26" s="71" t="str">
        <f t="shared" si="5"/>
        <v>нд</v>
      </c>
      <c r="N26" s="71" t="str">
        <f t="shared" si="5"/>
        <v>нд</v>
      </c>
      <c r="O26" s="71" t="str">
        <f t="shared" si="5"/>
        <v>нд</v>
      </c>
      <c r="P26" s="71" t="str">
        <f t="shared" si="5"/>
        <v>нд</v>
      </c>
      <c r="Q26" s="71" t="str">
        <f t="shared" si="5"/>
        <v>нд</v>
      </c>
      <c r="R26" s="71" t="str">
        <f t="shared" si="5"/>
        <v>нд</v>
      </c>
      <c r="S26" s="71" t="str">
        <f t="shared" si="5"/>
        <v>нд</v>
      </c>
      <c r="T26" s="71" t="str">
        <f t="shared" si="5"/>
        <v>нд</v>
      </c>
      <c r="U26" s="71" t="str">
        <f t="shared" si="5"/>
        <v>нд</v>
      </c>
      <c r="V26" s="71" t="str">
        <f t="shared" si="5"/>
        <v>нд</v>
      </c>
      <c r="W26" s="71" t="str">
        <f t="shared" si="5"/>
        <v>нд</v>
      </c>
      <c r="X26" s="71" t="str">
        <f t="shared" si="5"/>
        <v>нд</v>
      </c>
      <c r="Y26" s="71" t="str">
        <f t="shared" si="5"/>
        <v>нд</v>
      </c>
      <c r="Z26" s="71" t="str">
        <f t="shared" si="5"/>
        <v>нд</v>
      </c>
      <c r="AA26" s="71" t="str">
        <f t="shared" si="5"/>
        <v>нд</v>
      </c>
      <c r="AB26" s="71" t="str">
        <f t="shared" si="5"/>
        <v>нд</v>
      </c>
      <c r="AC26" s="71" t="str">
        <f t="shared" si="5"/>
        <v>нд</v>
      </c>
      <c r="AD26" s="71" t="str">
        <f t="shared" si="5"/>
        <v>нд</v>
      </c>
      <c r="AE26" s="71" t="str">
        <f t="shared" si="5"/>
        <v>нд</v>
      </c>
      <c r="AF26" s="71" t="str">
        <f t="shared" si="5"/>
        <v>нд</v>
      </c>
      <c r="AG26" s="71" t="str">
        <f t="shared" si="5"/>
        <v>нд</v>
      </c>
      <c r="AH26" s="71" t="str">
        <f t="shared" si="5"/>
        <v>нд</v>
      </c>
      <c r="AI26" s="71" t="str">
        <f t="shared" si="5"/>
        <v>нд</v>
      </c>
      <c r="AJ26" s="71" t="str">
        <f t="shared" si="5"/>
        <v>нд</v>
      </c>
      <c r="AK26" s="71" t="str">
        <f t="shared" si="5"/>
        <v>нд</v>
      </c>
      <c r="AL26" s="71" t="str">
        <f t="shared" si="5"/>
        <v>нд</v>
      </c>
      <c r="AM26" s="71" t="str">
        <f t="shared" si="5"/>
        <v>нд</v>
      </c>
      <c r="AN26" s="71" t="str">
        <f t="shared" si="5"/>
        <v>нд</v>
      </c>
      <c r="AO26" s="71" t="str">
        <f t="shared" si="5"/>
        <v>нд</v>
      </c>
      <c r="AP26" s="71" t="str">
        <f t="shared" si="5"/>
        <v>нд</v>
      </c>
      <c r="AQ26" s="71" t="str">
        <f t="shared" si="5"/>
        <v>нд</v>
      </c>
      <c r="AR26" s="71" t="str">
        <f t="shared" si="5"/>
        <v>нд</v>
      </c>
      <c r="AS26" s="71" t="str">
        <f t="shared" si="5"/>
        <v>нд</v>
      </c>
      <c r="AT26" s="71" t="str">
        <f t="shared" si="5"/>
        <v>нд</v>
      </c>
      <c r="AU26" s="71" t="str">
        <f t="shared" si="5"/>
        <v>нд</v>
      </c>
      <c r="AV26" s="71" t="str">
        <f t="shared" si="5"/>
        <v>нд</v>
      </c>
      <c r="AW26" s="71" t="str">
        <f t="shared" si="5"/>
        <v>нд</v>
      </c>
    </row>
    <row r="27" spans="1:49" s="84" customFormat="1" ht="33" customHeight="1" x14ac:dyDescent="0.25">
      <c r="A27" s="82" t="s">
        <v>675</v>
      </c>
      <c r="B27" s="83" t="s">
        <v>668</v>
      </c>
      <c r="C27" s="71" t="s">
        <v>684</v>
      </c>
      <c r="D27" s="71" t="str">
        <f t="shared" ref="D27" si="6">IF(SUM(D28)=0,"нд",SUM(D28))</f>
        <v>нд</v>
      </c>
      <c r="E27" s="71" t="str">
        <f t="shared" si="5"/>
        <v>нд</v>
      </c>
      <c r="F27" s="71" t="str">
        <f t="shared" si="5"/>
        <v>нд</v>
      </c>
      <c r="G27" s="71" t="str">
        <f t="shared" si="5"/>
        <v>нд</v>
      </c>
      <c r="H27" s="71" t="str">
        <f t="shared" si="5"/>
        <v>нд</v>
      </c>
      <c r="I27" s="71" t="str">
        <f t="shared" si="5"/>
        <v>нд</v>
      </c>
      <c r="J27" s="71" t="str">
        <f t="shared" si="5"/>
        <v>нд</v>
      </c>
      <c r="K27" s="71" t="str">
        <f t="shared" si="5"/>
        <v>нд</v>
      </c>
      <c r="L27" s="71" t="str">
        <f t="shared" si="5"/>
        <v>нд</v>
      </c>
      <c r="M27" s="71" t="str">
        <f t="shared" si="5"/>
        <v>нд</v>
      </c>
      <c r="N27" s="71" t="str">
        <f t="shared" si="5"/>
        <v>нд</v>
      </c>
      <c r="O27" s="71" t="str">
        <f t="shared" si="5"/>
        <v>нд</v>
      </c>
      <c r="P27" s="71" t="str">
        <f t="shared" si="5"/>
        <v>нд</v>
      </c>
      <c r="Q27" s="71" t="str">
        <f t="shared" si="5"/>
        <v>нд</v>
      </c>
      <c r="R27" s="71" t="str">
        <f t="shared" si="5"/>
        <v>нд</v>
      </c>
      <c r="S27" s="71" t="str">
        <f t="shared" si="5"/>
        <v>нд</v>
      </c>
      <c r="T27" s="71" t="str">
        <f t="shared" si="5"/>
        <v>нд</v>
      </c>
      <c r="U27" s="71" t="str">
        <f t="shared" si="5"/>
        <v>нд</v>
      </c>
      <c r="V27" s="71" t="str">
        <f t="shared" si="5"/>
        <v>нд</v>
      </c>
      <c r="W27" s="71" t="str">
        <f t="shared" si="5"/>
        <v>нд</v>
      </c>
      <c r="X27" s="71" t="str">
        <f t="shared" si="5"/>
        <v>нд</v>
      </c>
      <c r="Y27" s="71" t="str">
        <f t="shared" si="5"/>
        <v>нд</v>
      </c>
      <c r="Z27" s="71" t="str">
        <f t="shared" si="5"/>
        <v>нд</v>
      </c>
      <c r="AA27" s="71" t="str">
        <f t="shared" si="5"/>
        <v>нд</v>
      </c>
      <c r="AB27" s="71" t="str">
        <f t="shared" si="5"/>
        <v>нд</v>
      </c>
      <c r="AC27" s="71" t="str">
        <f t="shared" si="5"/>
        <v>нд</v>
      </c>
      <c r="AD27" s="71" t="str">
        <f t="shared" si="5"/>
        <v>нд</v>
      </c>
      <c r="AE27" s="71" t="str">
        <f t="shared" si="5"/>
        <v>нд</v>
      </c>
      <c r="AF27" s="71" t="str">
        <f t="shared" si="5"/>
        <v>нд</v>
      </c>
      <c r="AG27" s="71" t="str">
        <f t="shared" si="5"/>
        <v>нд</v>
      </c>
      <c r="AH27" s="71" t="str">
        <f t="shared" si="5"/>
        <v>нд</v>
      </c>
      <c r="AI27" s="71" t="str">
        <f t="shared" si="5"/>
        <v>нд</v>
      </c>
      <c r="AJ27" s="71" t="str">
        <f t="shared" si="5"/>
        <v>нд</v>
      </c>
      <c r="AK27" s="71" t="str">
        <f t="shared" si="5"/>
        <v>нд</v>
      </c>
      <c r="AL27" s="71" t="str">
        <f t="shared" si="5"/>
        <v>нд</v>
      </c>
      <c r="AM27" s="71" t="str">
        <f t="shared" si="5"/>
        <v>нд</v>
      </c>
      <c r="AN27" s="71" t="str">
        <f t="shared" si="5"/>
        <v>нд</v>
      </c>
      <c r="AO27" s="71" t="str">
        <f t="shared" si="5"/>
        <v>нд</v>
      </c>
      <c r="AP27" s="71" t="str">
        <f t="shared" si="5"/>
        <v>нд</v>
      </c>
      <c r="AQ27" s="71" t="str">
        <f t="shared" si="5"/>
        <v>нд</v>
      </c>
      <c r="AR27" s="71" t="str">
        <f t="shared" si="5"/>
        <v>нд</v>
      </c>
      <c r="AS27" s="71" t="str">
        <f t="shared" si="5"/>
        <v>нд</v>
      </c>
      <c r="AT27" s="71" t="str">
        <f t="shared" si="5"/>
        <v>нд</v>
      </c>
      <c r="AU27" s="71" t="str">
        <f t="shared" si="5"/>
        <v>нд</v>
      </c>
      <c r="AV27" s="71" t="str">
        <f t="shared" si="5"/>
        <v>нд</v>
      </c>
      <c r="AW27" s="71" t="str">
        <f t="shared" si="5"/>
        <v>нд</v>
      </c>
    </row>
    <row r="28" spans="1:49" s="84" customFormat="1" ht="33" customHeight="1" x14ac:dyDescent="0.25">
      <c r="A28" s="82" t="s">
        <v>669</v>
      </c>
      <c r="B28" s="83" t="s">
        <v>670</v>
      </c>
      <c r="C28" s="71" t="s">
        <v>684</v>
      </c>
      <c r="D28" s="71" t="str">
        <f>IF(SUM(D29:D32)=0,"нд",SUM(D29:D32))</f>
        <v>нд</v>
      </c>
      <c r="E28" s="71" t="str">
        <f t="shared" ref="E28:AW28" si="7">IF(SUM(E29:E32)=0,"нд",SUM(E29:E32))</f>
        <v>нд</v>
      </c>
      <c r="F28" s="71" t="str">
        <f t="shared" si="7"/>
        <v>нд</v>
      </c>
      <c r="G28" s="71" t="str">
        <f t="shared" si="7"/>
        <v>нд</v>
      </c>
      <c r="H28" s="71" t="str">
        <f t="shared" si="7"/>
        <v>нд</v>
      </c>
      <c r="I28" s="71" t="str">
        <f t="shared" si="7"/>
        <v>нд</v>
      </c>
      <c r="J28" s="71" t="str">
        <f t="shared" si="7"/>
        <v>нд</v>
      </c>
      <c r="K28" s="71" t="str">
        <f t="shared" si="7"/>
        <v>нд</v>
      </c>
      <c r="L28" s="71" t="str">
        <f t="shared" si="7"/>
        <v>нд</v>
      </c>
      <c r="M28" s="71" t="str">
        <f t="shared" si="7"/>
        <v>нд</v>
      </c>
      <c r="N28" s="71" t="str">
        <f t="shared" si="7"/>
        <v>нд</v>
      </c>
      <c r="O28" s="71" t="str">
        <f t="shared" si="7"/>
        <v>нд</v>
      </c>
      <c r="P28" s="71" t="str">
        <f t="shared" si="7"/>
        <v>нд</v>
      </c>
      <c r="Q28" s="71" t="str">
        <f t="shared" si="7"/>
        <v>нд</v>
      </c>
      <c r="R28" s="71" t="str">
        <f t="shared" si="7"/>
        <v>нд</v>
      </c>
      <c r="S28" s="71" t="str">
        <f t="shared" si="7"/>
        <v>нд</v>
      </c>
      <c r="T28" s="71" t="str">
        <f t="shared" si="7"/>
        <v>нд</v>
      </c>
      <c r="U28" s="71" t="str">
        <f t="shared" si="7"/>
        <v>нд</v>
      </c>
      <c r="V28" s="71" t="str">
        <f t="shared" si="7"/>
        <v>нд</v>
      </c>
      <c r="W28" s="71" t="str">
        <f t="shared" si="7"/>
        <v>нд</v>
      </c>
      <c r="X28" s="71" t="str">
        <f t="shared" si="7"/>
        <v>нд</v>
      </c>
      <c r="Y28" s="71" t="str">
        <f t="shared" si="7"/>
        <v>нд</v>
      </c>
      <c r="Z28" s="71" t="str">
        <f t="shared" si="7"/>
        <v>нд</v>
      </c>
      <c r="AA28" s="71" t="str">
        <f t="shared" si="7"/>
        <v>нд</v>
      </c>
      <c r="AB28" s="71" t="str">
        <f t="shared" si="7"/>
        <v>нд</v>
      </c>
      <c r="AC28" s="71" t="str">
        <f t="shared" si="7"/>
        <v>нд</v>
      </c>
      <c r="AD28" s="71" t="str">
        <f t="shared" si="7"/>
        <v>нд</v>
      </c>
      <c r="AE28" s="71" t="str">
        <f t="shared" si="7"/>
        <v>нд</v>
      </c>
      <c r="AF28" s="71" t="str">
        <f t="shared" si="7"/>
        <v>нд</v>
      </c>
      <c r="AG28" s="71" t="str">
        <f t="shared" si="7"/>
        <v>нд</v>
      </c>
      <c r="AH28" s="71" t="str">
        <f t="shared" si="7"/>
        <v>нд</v>
      </c>
      <c r="AI28" s="71" t="str">
        <f t="shared" si="7"/>
        <v>нд</v>
      </c>
      <c r="AJ28" s="71" t="str">
        <f t="shared" si="7"/>
        <v>нд</v>
      </c>
      <c r="AK28" s="71" t="str">
        <f t="shared" si="7"/>
        <v>нд</v>
      </c>
      <c r="AL28" s="71" t="str">
        <f t="shared" si="7"/>
        <v>нд</v>
      </c>
      <c r="AM28" s="71" t="str">
        <f t="shared" si="7"/>
        <v>нд</v>
      </c>
      <c r="AN28" s="71" t="str">
        <f t="shared" si="7"/>
        <v>нд</v>
      </c>
      <c r="AO28" s="71" t="str">
        <f t="shared" si="7"/>
        <v>нд</v>
      </c>
      <c r="AP28" s="71" t="str">
        <f t="shared" si="7"/>
        <v>нд</v>
      </c>
      <c r="AQ28" s="71" t="str">
        <f t="shared" si="7"/>
        <v>нд</v>
      </c>
      <c r="AR28" s="71" t="str">
        <f t="shared" si="7"/>
        <v>нд</v>
      </c>
      <c r="AS28" s="71" t="str">
        <f t="shared" si="7"/>
        <v>нд</v>
      </c>
      <c r="AT28" s="71" t="str">
        <f t="shared" si="7"/>
        <v>нд</v>
      </c>
      <c r="AU28" s="71" t="str">
        <f t="shared" si="7"/>
        <v>нд</v>
      </c>
      <c r="AV28" s="71" t="str">
        <f t="shared" si="7"/>
        <v>нд</v>
      </c>
      <c r="AW28" s="71" t="str">
        <f t="shared" si="7"/>
        <v>нд</v>
      </c>
    </row>
    <row r="29" spans="1:49" s="86" customFormat="1" ht="67.5" customHeight="1" x14ac:dyDescent="0.25">
      <c r="A29" s="85" t="s">
        <v>669</v>
      </c>
      <c r="B29" s="87" t="str">
        <f>Лист1!C10</f>
        <v>ОАО ДКРС «Российские железные дороги» строительство распределительной сети 20 кВ от ПС "Красносельская" для присоединения Ленинградского вокзала, Казанского вокзала и Офисных зданий (КЛ 20 кВ L=8.6 км)</v>
      </c>
      <c r="C29" s="88" t="str">
        <f>Лист1!D10</f>
        <v>E_ПТП_РЖД</v>
      </c>
      <c r="D29" s="78" t="s">
        <v>534</v>
      </c>
      <c r="E29" s="78" t="s">
        <v>534</v>
      </c>
      <c r="F29" s="78" t="s">
        <v>534</v>
      </c>
      <c r="G29" s="78" t="s">
        <v>534</v>
      </c>
      <c r="H29" s="78" t="s">
        <v>534</v>
      </c>
      <c r="I29" s="78" t="s">
        <v>534</v>
      </c>
      <c r="J29" s="78" t="s">
        <v>534</v>
      </c>
      <c r="K29" s="78" t="s">
        <v>534</v>
      </c>
      <c r="L29" s="78" t="s">
        <v>534</v>
      </c>
      <c r="M29" s="78" t="s">
        <v>534</v>
      </c>
      <c r="N29" s="78" t="s">
        <v>534</v>
      </c>
      <c r="O29" s="78" t="s">
        <v>534</v>
      </c>
      <c r="P29" s="78" t="s">
        <v>534</v>
      </c>
      <c r="Q29" s="78" t="s">
        <v>534</v>
      </c>
      <c r="R29" s="78" t="s">
        <v>534</v>
      </c>
      <c r="S29" s="78" t="s">
        <v>534</v>
      </c>
      <c r="T29" s="78" t="s">
        <v>534</v>
      </c>
      <c r="U29" s="78" t="s">
        <v>534</v>
      </c>
      <c r="V29" s="78" t="s">
        <v>534</v>
      </c>
      <c r="W29" s="78" t="s">
        <v>534</v>
      </c>
      <c r="X29" s="78" t="s">
        <v>534</v>
      </c>
      <c r="Y29" s="78" t="s">
        <v>534</v>
      </c>
      <c r="Z29" s="78" t="s">
        <v>534</v>
      </c>
      <c r="AA29" s="78" t="s">
        <v>534</v>
      </c>
      <c r="AB29" s="78" t="s">
        <v>534</v>
      </c>
      <c r="AC29" s="78" t="s">
        <v>534</v>
      </c>
      <c r="AD29" s="78" t="s">
        <v>534</v>
      </c>
      <c r="AE29" s="78" t="s">
        <v>534</v>
      </c>
      <c r="AF29" s="78" t="s">
        <v>534</v>
      </c>
      <c r="AG29" s="78" t="s">
        <v>534</v>
      </c>
      <c r="AH29" s="78" t="s">
        <v>534</v>
      </c>
      <c r="AI29" s="78" t="s">
        <v>534</v>
      </c>
      <c r="AJ29" s="78" t="s">
        <v>534</v>
      </c>
      <c r="AK29" s="78" t="s">
        <v>534</v>
      </c>
      <c r="AL29" s="78" t="s">
        <v>534</v>
      </c>
      <c r="AM29" s="78" t="s">
        <v>534</v>
      </c>
      <c r="AN29" s="78" t="s">
        <v>534</v>
      </c>
      <c r="AO29" s="78" t="s">
        <v>534</v>
      </c>
      <c r="AP29" s="78" t="s">
        <v>534</v>
      </c>
      <c r="AQ29" s="78" t="s">
        <v>534</v>
      </c>
      <c r="AR29" s="78" t="s">
        <v>534</v>
      </c>
      <c r="AS29" s="78" t="s">
        <v>534</v>
      </c>
      <c r="AT29" s="78" t="s">
        <v>534</v>
      </c>
      <c r="AU29" s="78" t="s">
        <v>534</v>
      </c>
      <c r="AV29" s="78" t="s">
        <v>534</v>
      </c>
      <c r="AW29" s="78" t="s">
        <v>534</v>
      </c>
    </row>
    <row r="30" spans="1:49" s="86" customFormat="1" ht="67.5" customHeight="1" x14ac:dyDescent="0.25">
      <c r="A30" s="85" t="s">
        <v>669</v>
      </c>
      <c r="B30" s="87" t="str">
        <f>Лист1!C11</f>
        <v>ООО «ПСФ «Крост» строительство распределительной сети 20 кВ от ПС "Яшино" для присоединения производственных и офисных помещений (КЛ 20 кВ L=0.5 км)</v>
      </c>
      <c r="C30" s="88" t="str">
        <f>Лист1!D11</f>
        <v>Е_ПТП_
КРОСТ</v>
      </c>
      <c r="D30" s="78" t="s">
        <v>534</v>
      </c>
      <c r="E30" s="78" t="s">
        <v>534</v>
      </c>
      <c r="F30" s="78" t="s">
        <v>534</v>
      </c>
      <c r="G30" s="78" t="s">
        <v>534</v>
      </c>
      <c r="H30" s="78" t="s">
        <v>534</v>
      </c>
      <c r="I30" s="78" t="s">
        <v>534</v>
      </c>
      <c r="J30" s="78" t="s">
        <v>534</v>
      </c>
      <c r="K30" s="78" t="s">
        <v>534</v>
      </c>
      <c r="L30" s="78" t="s">
        <v>534</v>
      </c>
      <c r="M30" s="78" t="s">
        <v>534</v>
      </c>
      <c r="N30" s="78" t="s">
        <v>534</v>
      </c>
      <c r="O30" s="78" t="s">
        <v>534</v>
      </c>
      <c r="P30" s="78" t="s">
        <v>534</v>
      </c>
      <c r="Q30" s="78" t="s">
        <v>534</v>
      </c>
      <c r="R30" s="78" t="s">
        <v>534</v>
      </c>
      <c r="S30" s="78" t="s">
        <v>534</v>
      </c>
      <c r="T30" s="78" t="s">
        <v>534</v>
      </c>
      <c r="U30" s="78" t="s">
        <v>534</v>
      </c>
      <c r="V30" s="78" t="s">
        <v>534</v>
      </c>
      <c r="W30" s="78" t="s">
        <v>534</v>
      </c>
      <c r="X30" s="78" t="s">
        <v>534</v>
      </c>
      <c r="Y30" s="78" t="s">
        <v>534</v>
      </c>
      <c r="Z30" s="78" t="s">
        <v>534</v>
      </c>
      <c r="AA30" s="78" t="s">
        <v>534</v>
      </c>
      <c r="AB30" s="78" t="s">
        <v>534</v>
      </c>
      <c r="AC30" s="78" t="s">
        <v>534</v>
      </c>
      <c r="AD30" s="78" t="s">
        <v>534</v>
      </c>
      <c r="AE30" s="78" t="s">
        <v>534</v>
      </c>
      <c r="AF30" s="78" t="s">
        <v>534</v>
      </c>
      <c r="AG30" s="78" t="s">
        <v>534</v>
      </c>
      <c r="AH30" s="78" t="s">
        <v>534</v>
      </c>
      <c r="AI30" s="78" t="s">
        <v>534</v>
      </c>
      <c r="AJ30" s="78" t="s">
        <v>534</v>
      </c>
      <c r="AK30" s="78" t="s">
        <v>534</v>
      </c>
      <c r="AL30" s="78" t="s">
        <v>534</v>
      </c>
      <c r="AM30" s="78" t="s">
        <v>534</v>
      </c>
      <c r="AN30" s="78" t="s">
        <v>534</v>
      </c>
      <c r="AO30" s="78" t="s">
        <v>534</v>
      </c>
      <c r="AP30" s="78" t="s">
        <v>534</v>
      </c>
      <c r="AQ30" s="78" t="s">
        <v>534</v>
      </c>
      <c r="AR30" s="78" t="s">
        <v>534</v>
      </c>
      <c r="AS30" s="78" t="s">
        <v>534</v>
      </c>
      <c r="AT30" s="78" t="s">
        <v>534</v>
      </c>
      <c r="AU30" s="78" t="s">
        <v>534</v>
      </c>
      <c r="AV30" s="78" t="s">
        <v>534</v>
      </c>
      <c r="AW30" s="78" t="s">
        <v>534</v>
      </c>
    </row>
    <row r="31" spans="1:49" s="86" customFormat="1" ht="67.5" customHeight="1" x14ac:dyDescent="0.25">
      <c r="A31" s="85" t="s">
        <v>669</v>
      </c>
      <c r="B31" s="87" t="str">
        <f>Лист1!C12</f>
        <v>ОАО «Телекомпания НТВ» строительство распределительной сети 20 кВ от ПС "Мещанская" и ПС "Марфино" для присоединения телевизионного комплекса (КЛ 20 кВ L=11.2 км)</v>
      </c>
      <c r="C31" s="88" t="str">
        <f>Лист1!D12</f>
        <v>E_ПТП_НТВ</v>
      </c>
      <c r="D31" s="78" t="s">
        <v>534</v>
      </c>
      <c r="E31" s="78" t="s">
        <v>534</v>
      </c>
      <c r="F31" s="78" t="s">
        <v>534</v>
      </c>
      <c r="G31" s="78" t="s">
        <v>534</v>
      </c>
      <c r="H31" s="78" t="s">
        <v>534</v>
      </c>
      <c r="I31" s="78" t="s">
        <v>534</v>
      </c>
      <c r="J31" s="78" t="s">
        <v>534</v>
      </c>
      <c r="K31" s="78" t="s">
        <v>534</v>
      </c>
      <c r="L31" s="78" t="s">
        <v>534</v>
      </c>
      <c r="M31" s="78" t="s">
        <v>534</v>
      </c>
      <c r="N31" s="78" t="s">
        <v>534</v>
      </c>
      <c r="O31" s="78" t="s">
        <v>534</v>
      </c>
      <c r="P31" s="78" t="s">
        <v>534</v>
      </c>
      <c r="Q31" s="78" t="s">
        <v>534</v>
      </c>
      <c r="R31" s="78" t="s">
        <v>534</v>
      </c>
      <c r="S31" s="78" t="s">
        <v>534</v>
      </c>
      <c r="T31" s="78" t="s">
        <v>534</v>
      </c>
      <c r="U31" s="78" t="s">
        <v>534</v>
      </c>
      <c r="V31" s="78" t="s">
        <v>534</v>
      </c>
      <c r="W31" s="78" t="s">
        <v>534</v>
      </c>
      <c r="X31" s="78" t="s">
        <v>534</v>
      </c>
      <c r="Y31" s="78" t="s">
        <v>534</v>
      </c>
      <c r="Z31" s="78" t="s">
        <v>534</v>
      </c>
      <c r="AA31" s="78" t="s">
        <v>534</v>
      </c>
      <c r="AB31" s="78" t="s">
        <v>534</v>
      </c>
      <c r="AC31" s="78" t="s">
        <v>534</v>
      </c>
      <c r="AD31" s="78" t="s">
        <v>534</v>
      </c>
      <c r="AE31" s="78" t="s">
        <v>534</v>
      </c>
      <c r="AF31" s="78" t="s">
        <v>534</v>
      </c>
      <c r="AG31" s="78" t="s">
        <v>534</v>
      </c>
      <c r="AH31" s="78" t="s">
        <v>534</v>
      </c>
      <c r="AI31" s="78" t="s">
        <v>534</v>
      </c>
      <c r="AJ31" s="78" t="s">
        <v>534</v>
      </c>
      <c r="AK31" s="78" t="s">
        <v>534</v>
      </c>
      <c r="AL31" s="78" t="s">
        <v>534</v>
      </c>
      <c r="AM31" s="78" t="s">
        <v>534</v>
      </c>
      <c r="AN31" s="78" t="s">
        <v>534</v>
      </c>
      <c r="AO31" s="78" t="s">
        <v>534</v>
      </c>
      <c r="AP31" s="78" t="s">
        <v>534</v>
      </c>
      <c r="AQ31" s="78" t="s">
        <v>534</v>
      </c>
      <c r="AR31" s="78" t="s">
        <v>534</v>
      </c>
      <c r="AS31" s="78" t="s">
        <v>534</v>
      </c>
      <c r="AT31" s="78" t="s">
        <v>534</v>
      </c>
      <c r="AU31" s="78" t="s">
        <v>534</v>
      </c>
      <c r="AV31" s="78" t="s">
        <v>534</v>
      </c>
      <c r="AW31" s="78" t="s">
        <v>534</v>
      </c>
    </row>
    <row r="32" spans="1:49" s="86" customFormat="1" ht="67.5" customHeight="1" x14ac:dyDescent="0.25">
      <c r="A32" s="85" t="s">
        <v>669</v>
      </c>
      <c r="B32" s="87" t="str">
        <f>Лист1!C13</f>
        <v>Строительство распределительной сети 20/0,4 кВ для присоединения транспортно-пересадочного узла "Рязанская" (КЛ 20 кВ L=5,2 км; 3 ТП 20/0,4 кВ (2х1250 кВа, 3х1250 кВа, 2х1600 кВа))</v>
      </c>
      <c r="C32" s="88" t="str">
        <f>Лист1!D13</f>
        <v>G_ПТП_ТПУ "Рязанская"</v>
      </c>
      <c r="D32" s="78" t="s">
        <v>534</v>
      </c>
      <c r="E32" s="78" t="s">
        <v>534</v>
      </c>
      <c r="F32" s="78" t="s">
        <v>534</v>
      </c>
      <c r="G32" s="78" t="s">
        <v>534</v>
      </c>
      <c r="H32" s="78" t="s">
        <v>534</v>
      </c>
      <c r="I32" s="78" t="s">
        <v>534</v>
      </c>
      <c r="J32" s="78" t="s">
        <v>534</v>
      </c>
      <c r="K32" s="78" t="s">
        <v>534</v>
      </c>
      <c r="L32" s="78" t="s">
        <v>534</v>
      </c>
      <c r="M32" s="78" t="s">
        <v>534</v>
      </c>
      <c r="N32" s="78" t="s">
        <v>534</v>
      </c>
      <c r="O32" s="78" t="s">
        <v>534</v>
      </c>
      <c r="P32" s="78" t="s">
        <v>534</v>
      </c>
      <c r="Q32" s="78" t="s">
        <v>534</v>
      </c>
      <c r="R32" s="78" t="s">
        <v>534</v>
      </c>
      <c r="S32" s="78" t="s">
        <v>534</v>
      </c>
      <c r="T32" s="78" t="s">
        <v>534</v>
      </c>
      <c r="U32" s="78" t="s">
        <v>534</v>
      </c>
      <c r="V32" s="78" t="s">
        <v>534</v>
      </c>
      <c r="W32" s="78" t="s">
        <v>534</v>
      </c>
      <c r="X32" s="78" t="s">
        <v>534</v>
      </c>
      <c r="Y32" s="78" t="s">
        <v>534</v>
      </c>
      <c r="Z32" s="78" t="s">
        <v>534</v>
      </c>
      <c r="AA32" s="78" t="s">
        <v>534</v>
      </c>
      <c r="AB32" s="78" t="s">
        <v>534</v>
      </c>
      <c r="AC32" s="78" t="s">
        <v>534</v>
      </c>
      <c r="AD32" s="78" t="s">
        <v>534</v>
      </c>
      <c r="AE32" s="78" t="s">
        <v>534</v>
      </c>
      <c r="AF32" s="78" t="s">
        <v>534</v>
      </c>
      <c r="AG32" s="78" t="s">
        <v>534</v>
      </c>
      <c r="AH32" s="78" t="s">
        <v>534</v>
      </c>
      <c r="AI32" s="78" t="s">
        <v>534</v>
      </c>
      <c r="AJ32" s="78" t="s">
        <v>534</v>
      </c>
      <c r="AK32" s="78" t="s">
        <v>534</v>
      </c>
      <c r="AL32" s="78" t="s">
        <v>534</v>
      </c>
      <c r="AM32" s="78" t="s">
        <v>534</v>
      </c>
      <c r="AN32" s="78" t="s">
        <v>534</v>
      </c>
      <c r="AO32" s="78" t="s">
        <v>534</v>
      </c>
      <c r="AP32" s="78" t="s">
        <v>534</v>
      </c>
      <c r="AQ32" s="78" t="s">
        <v>534</v>
      </c>
      <c r="AR32" s="78" t="s">
        <v>534</v>
      </c>
      <c r="AS32" s="78" t="s">
        <v>534</v>
      </c>
      <c r="AT32" s="78" t="s">
        <v>534</v>
      </c>
      <c r="AU32" s="78" t="s">
        <v>534</v>
      </c>
      <c r="AV32" s="78" t="s">
        <v>534</v>
      </c>
      <c r="AW32" s="78" t="s">
        <v>534</v>
      </c>
    </row>
    <row r="33" spans="1:49" s="84" customFormat="1" ht="33" customHeight="1" x14ac:dyDescent="0.25">
      <c r="A33" s="82" t="s">
        <v>676</v>
      </c>
      <c r="B33" s="83" t="s">
        <v>685</v>
      </c>
      <c r="C33" s="71" t="s">
        <v>684</v>
      </c>
      <c r="D33" s="71" t="str">
        <f>IF(SUM(D34:D36)=0,"нд",SUM(D34:D36))</f>
        <v>нд</v>
      </c>
      <c r="E33" s="71" t="str">
        <f t="shared" ref="E33:AW33" si="8">IF(SUM(E34:E36)=0,"нд",SUM(E34:E36))</f>
        <v>нд</v>
      </c>
      <c r="F33" s="71" t="str">
        <f t="shared" si="8"/>
        <v>нд</v>
      </c>
      <c r="G33" s="71" t="str">
        <f t="shared" si="8"/>
        <v>нд</v>
      </c>
      <c r="H33" s="71" t="str">
        <f t="shared" si="8"/>
        <v>нд</v>
      </c>
      <c r="I33" s="71" t="str">
        <f t="shared" si="8"/>
        <v>нд</v>
      </c>
      <c r="J33" s="71" t="str">
        <f t="shared" si="8"/>
        <v>нд</v>
      </c>
      <c r="K33" s="71" t="str">
        <f t="shared" si="8"/>
        <v>нд</v>
      </c>
      <c r="L33" s="71" t="str">
        <f t="shared" si="8"/>
        <v>нд</v>
      </c>
      <c r="M33" s="71" t="str">
        <f t="shared" si="8"/>
        <v>нд</v>
      </c>
      <c r="N33" s="71" t="str">
        <f t="shared" si="8"/>
        <v>нд</v>
      </c>
      <c r="O33" s="71" t="str">
        <f t="shared" si="8"/>
        <v>нд</v>
      </c>
      <c r="P33" s="71" t="str">
        <f t="shared" si="8"/>
        <v>нд</v>
      </c>
      <c r="Q33" s="71" t="str">
        <f t="shared" si="8"/>
        <v>нд</v>
      </c>
      <c r="R33" s="71" t="str">
        <f t="shared" si="8"/>
        <v>нд</v>
      </c>
      <c r="S33" s="71" t="str">
        <f t="shared" si="8"/>
        <v>нд</v>
      </c>
      <c r="T33" s="71" t="str">
        <f t="shared" si="8"/>
        <v>нд</v>
      </c>
      <c r="U33" s="71" t="str">
        <f t="shared" si="8"/>
        <v>нд</v>
      </c>
      <c r="V33" s="71" t="str">
        <f t="shared" si="8"/>
        <v>нд</v>
      </c>
      <c r="W33" s="71" t="str">
        <f t="shared" si="8"/>
        <v>нд</v>
      </c>
      <c r="X33" s="71" t="str">
        <f t="shared" si="8"/>
        <v>нд</v>
      </c>
      <c r="Y33" s="71" t="str">
        <f t="shared" si="8"/>
        <v>нд</v>
      </c>
      <c r="Z33" s="71" t="str">
        <f t="shared" si="8"/>
        <v>нд</v>
      </c>
      <c r="AA33" s="71" t="str">
        <f t="shared" si="8"/>
        <v>нд</v>
      </c>
      <c r="AB33" s="71" t="str">
        <f t="shared" si="8"/>
        <v>нд</v>
      </c>
      <c r="AC33" s="71" t="str">
        <f t="shared" si="8"/>
        <v>нд</v>
      </c>
      <c r="AD33" s="71" t="str">
        <f t="shared" si="8"/>
        <v>нд</v>
      </c>
      <c r="AE33" s="71" t="str">
        <f t="shared" si="8"/>
        <v>нд</v>
      </c>
      <c r="AF33" s="71" t="str">
        <f t="shared" si="8"/>
        <v>нд</v>
      </c>
      <c r="AG33" s="71" t="str">
        <f t="shared" si="8"/>
        <v>нд</v>
      </c>
      <c r="AH33" s="71" t="str">
        <f t="shared" si="8"/>
        <v>нд</v>
      </c>
      <c r="AI33" s="71" t="str">
        <f t="shared" si="8"/>
        <v>нд</v>
      </c>
      <c r="AJ33" s="71" t="str">
        <f t="shared" si="8"/>
        <v>нд</v>
      </c>
      <c r="AK33" s="71" t="str">
        <f t="shared" si="8"/>
        <v>нд</v>
      </c>
      <c r="AL33" s="71" t="str">
        <f t="shared" si="8"/>
        <v>нд</v>
      </c>
      <c r="AM33" s="71" t="str">
        <f t="shared" si="8"/>
        <v>нд</v>
      </c>
      <c r="AN33" s="71" t="str">
        <f t="shared" si="8"/>
        <v>нд</v>
      </c>
      <c r="AO33" s="71" t="str">
        <f t="shared" si="8"/>
        <v>нд</v>
      </c>
      <c r="AP33" s="71" t="str">
        <f t="shared" si="8"/>
        <v>нд</v>
      </c>
      <c r="AQ33" s="71" t="str">
        <f t="shared" si="8"/>
        <v>нд</v>
      </c>
      <c r="AR33" s="71">
        <f t="shared" si="8"/>
        <v>15.28</v>
      </c>
      <c r="AS33" s="71">
        <f t="shared" si="8"/>
        <v>15.28</v>
      </c>
      <c r="AT33" s="71" t="str">
        <f t="shared" si="8"/>
        <v>нд</v>
      </c>
      <c r="AU33" s="71" t="str">
        <f t="shared" si="8"/>
        <v>нд</v>
      </c>
      <c r="AV33" s="71" t="str">
        <f t="shared" si="8"/>
        <v>нд</v>
      </c>
      <c r="AW33" s="71" t="str">
        <f t="shared" si="8"/>
        <v>нд</v>
      </c>
    </row>
    <row r="34" spans="1:49" s="86" customFormat="1" ht="67.5" customHeight="1" x14ac:dyDescent="0.25">
      <c r="A34" s="85" t="s">
        <v>676</v>
      </c>
      <c r="B34" s="87" t="str">
        <f>Лист1!C21</f>
        <v>покупка и монтаж систем ВОЛС, АСКУЭ, Телемеханика - СП 20 кВ встроен. (16 ячеек SM6, 2 ТСН) (ул. Н.Басманная, д.4/6, д.2/1, ул. Садовая-Черногрязская, д.3а)</v>
      </c>
      <c r="C34" s="78" t="str">
        <f>Лист1!D21</f>
        <v>E_ВАТ_
"РЖД2"</v>
      </c>
      <c r="D34" s="78" t="s">
        <v>534</v>
      </c>
      <c r="E34" s="78" t="s">
        <v>534</v>
      </c>
      <c r="F34" s="78" t="s">
        <v>534</v>
      </c>
      <c r="G34" s="78" t="s">
        <v>534</v>
      </c>
      <c r="H34" s="78" t="s">
        <v>534</v>
      </c>
      <c r="I34" s="78" t="s">
        <v>534</v>
      </c>
      <c r="J34" s="78" t="s">
        <v>534</v>
      </c>
      <c r="K34" s="78" t="s">
        <v>534</v>
      </c>
      <c r="L34" s="78" t="s">
        <v>534</v>
      </c>
      <c r="M34" s="78" t="s">
        <v>534</v>
      </c>
      <c r="N34" s="78" t="s">
        <v>534</v>
      </c>
      <c r="O34" s="78" t="s">
        <v>534</v>
      </c>
      <c r="P34" s="78" t="s">
        <v>534</v>
      </c>
      <c r="Q34" s="78" t="s">
        <v>534</v>
      </c>
      <c r="R34" s="78" t="s">
        <v>534</v>
      </c>
      <c r="S34" s="78" t="s">
        <v>534</v>
      </c>
      <c r="T34" s="78" t="s">
        <v>534</v>
      </c>
      <c r="U34" s="78" t="s">
        <v>534</v>
      </c>
      <c r="V34" s="78" t="s">
        <v>534</v>
      </c>
      <c r="W34" s="78" t="s">
        <v>534</v>
      </c>
      <c r="X34" s="78" t="s">
        <v>534</v>
      </c>
      <c r="Y34" s="78" t="s">
        <v>534</v>
      </c>
      <c r="Z34" s="78" t="s">
        <v>534</v>
      </c>
      <c r="AA34" s="78" t="s">
        <v>534</v>
      </c>
      <c r="AB34" s="78" t="s">
        <v>534</v>
      </c>
      <c r="AC34" s="78" t="s">
        <v>534</v>
      </c>
      <c r="AD34" s="78" t="s">
        <v>534</v>
      </c>
      <c r="AE34" s="78" t="s">
        <v>534</v>
      </c>
      <c r="AF34" s="78" t="s">
        <v>534</v>
      </c>
      <c r="AG34" s="78" t="s">
        <v>534</v>
      </c>
      <c r="AH34" s="78" t="s">
        <v>534</v>
      </c>
      <c r="AI34" s="78" t="s">
        <v>534</v>
      </c>
      <c r="AJ34" s="78" t="s">
        <v>534</v>
      </c>
      <c r="AK34" s="78" t="s">
        <v>534</v>
      </c>
      <c r="AL34" s="78" t="s">
        <v>534</v>
      </c>
      <c r="AM34" s="78" t="s">
        <v>534</v>
      </c>
      <c r="AN34" s="78" t="s">
        <v>534</v>
      </c>
      <c r="AO34" s="78" t="s">
        <v>534</v>
      </c>
      <c r="AP34" s="78" t="s">
        <v>534</v>
      </c>
      <c r="AQ34" s="78" t="s">
        <v>534</v>
      </c>
      <c r="AR34" s="78">
        <v>11.29</v>
      </c>
      <c r="AS34" s="78">
        <f>AR34</f>
        <v>11.29</v>
      </c>
      <c r="AT34" s="78" t="s">
        <v>534</v>
      </c>
      <c r="AU34" s="78" t="s">
        <v>534</v>
      </c>
      <c r="AV34" s="78" t="s">
        <v>534</v>
      </c>
      <c r="AW34" s="78" t="s">
        <v>534</v>
      </c>
    </row>
    <row r="35" spans="1:49" s="86" customFormat="1" ht="67.5" customHeight="1" x14ac:dyDescent="0.25">
      <c r="A35" s="85" t="s">
        <v>676</v>
      </c>
      <c r="B35" s="87" t="str">
        <f>Лист1!C22</f>
        <v>покупка и монтаж систем ВОЛС, АСКУЭ, Телемеханика - распредсеть для целей присоединения ТПУ "Рязанская"</v>
      </c>
      <c r="C35" s="78" t="str">
        <f>Лист1!D22</f>
        <v>G_ВАТ_ТПУ "Рязанская"</v>
      </c>
      <c r="D35" s="78" t="s">
        <v>534</v>
      </c>
      <c r="E35" s="78" t="s">
        <v>534</v>
      </c>
      <c r="F35" s="78" t="s">
        <v>534</v>
      </c>
      <c r="G35" s="78" t="s">
        <v>534</v>
      </c>
      <c r="H35" s="78" t="s">
        <v>534</v>
      </c>
      <c r="I35" s="78" t="s">
        <v>534</v>
      </c>
      <c r="J35" s="78" t="s">
        <v>534</v>
      </c>
      <c r="K35" s="78" t="s">
        <v>534</v>
      </c>
      <c r="L35" s="78" t="s">
        <v>534</v>
      </c>
      <c r="M35" s="78" t="s">
        <v>534</v>
      </c>
      <c r="N35" s="78" t="s">
        <v>534</v>
      </c>
      <c r="O35" s="78" t="s">
        <v>534</v>
      </c>
      <c r="P35" s="78" t="s">
        <v>534</v>
      </c>
      <c r="Q35" s="78" t="s">
        <v>534</v>
      </c>
      <c r="R35" s="78" t="s">
        <v>534</v>
      </c>
      <c r="S35" s="78" t="s">
        <v>534</v>
      </c>
      <c r="T35" s="78" t="s">
        <v>534</v>
      </c>
      <c r="U35" s="78" t="s">
        <v>534</v>
      </c>
      <c r="V35" s="78" t="s">
        <v>534</v>
      </c>
      <c r="W35" s="78" t="s">
        <v>534</v>
      </c>
      <c r="X35" s="78" t="s">
        <v>534</v>
      </c>
      <c r="Y35" s="78" t="s">
        <v>534</v>
      </c>
      <c r="Z35" s="78" t="s">
        <v>534</v>
      </c>
      <c r="AA35" s="78" t="s">
        <v>534</v>
      </c>
      <c r="AB35" s="78" t="s">
        <v>534</v>
      </c>
      <c r="AC35" s="78" t="s">
        <v>534</v>
      </c>
      <c r="AD35" s="78" t="s">
        <v>534</v>
      </c>
      <c r="AE35" s="78" t="s">
        <v>534</v>
      </c>
      <c r="AF35" s="78" t="s">
        <v>534</v>
      </c>
      <c r="AG35" s="78" t="s">
        <v>534</v>
      </c>
      <c r="AH35" s="78" t="s">
        <v>534</v>
      </c>
      <c r="AI35" s="78" t="s">
        <v>534</v>
      </c>
      <c r="AJ35" s="78" t="s">
        <v>534</v>
      </c>
      <c r="AK35" s="78" t="s">
        <v>534</v>
      </c>
      <c r="AL35" s="78" t="s">
        <v>534</v>
      </c>
      <c r="AM35" s="78" t="s">
        <v>534</v>
      </c>
      <c r="AN35" s="78" t="s">
        <v>534</v>
      </c>
      <c r="AO35" s="78" t="s">
        <v>534</v>
      </c>
      <c r="AP35" s="78" t="s">
        <v>534</v>
      </c>
      <c r="AQ35" s="78" t="s">
        <v>534</v>
      </c>
      <c r="AR35" s="78" t="s">
        <v>534</v>
      </c>
      <c r="AS35" s="78" t="s">
        <v>534</v>
      </c>
      <c r="AT35" s="78" t="s">
        <v>534</v>
      </c>
      <c r="AU35" s="78" t="s">
        <v>534</v>
      </c>
      <c r="AV35" s="78" t="s">
        <v>534</v>
      </c>
      <c r="AW35" s="78" t="s">
        <v>534</v>
      </c>
    </row>
    <row r="36" spans="1:49" s="86" customFormat="1" ht="67.5" customHeight="1" x14ac:dyDescent="0.25">
      <c r="A36" s="85" t="s">
        <v>676</v>
      </c>
      <c r="B36" s="87" t="str">
        <f>Лист1!C23</f>
        <v>строительство кабельной линии 20 кВ направлением от ПС "Горьковская" до РП 20 кВ "ТПУ Рязанская" (КЛ 20 кВ L=6.0 км)</v>
      </c>
      <c r="C36" s="78" t="str">
        <f>Лист1!D23</f>
        <v>G_КЛ20_
Горьковская-Рязанская</v>
      </c>
      <c r="D36" s="78" t="s">
        <v>534</v>
      </c>
      <c r="E36" s="78" t="s">
        <v>534</v>
      </c>
      <c r="F36" s="78" t="s">
        <v>534</v>
      </c>
      <c r="G36" s="78" t="s">
        <v>534</v>
      </c>
      <c r="H36" s="78" t="s">
        <v>534</v>
      </c>
      <c r="I36" s="78" t="s">
        <v>534</v>
      </c>
      <c r="J36" s="78" t="s">
        <v>534</v>
      </c>
      <c r="K36" s="78" t="s">
        <v>534</v>
      </c>
      <c r="L36" s="78" t="s">
        <v>534</v>
      </c>
      <c r="M36" s="78" t="s">
        <v>534</v>
      </c>
      <c r="N36" s="78" t="s">
        <v>534</v>
      </c>
      <c r="O36" s="78" t="s">
        <v>534</v>
      </c>
      <c r="P36" s="78" t="s">
        <v>534</v>
      </c>
      <c r="Q36" s="78" t="s">
        <v>534</v>
      </c>
      <c r="R36" s="78" t="s">
        <v>534</v>
      </c>
      <c r="S36" s="78" t="s">
        <v>534</v>
      </c>
      <c r="T36" s="78" t="s">
        <v>534</v>
      </c>
      <c r="U36" s="78" t="s">
        <v>534</v>
      </c>
      <c r="V36" s="78" t="s">
        <v>534</v>
      </c>
      <c r="W36" s="78" t="s">
        <v>534</v>
      </c>
      <c r="X36" s="78" t="s">
        <v>534</v>
      </c>
      <c r="Y36" s="78" t="s">
        <v>534</v>
      </c>
      <c r="Z36" s="78" t="s">
        <v>534</v>
      </c>
      <c r="AA36" s="78" t="s">
        <v>534</v>
      </c>
      <c r="AB36" s="78" t="s">
        <v>534</v>
      </c>
      <c r="AC36" s="78" t="s">
        <v>534</v>
      </c>
      <c r="AD36" s="78" t="s">
        <v>534</v>
      </c>
      <c r="AE36" s="78" t="s">
        <v>534</v>
      </c>
      <c r="AF36" s="78" t="s">
        <v>534</v>
      </c>
      <c r="AG36" s="78" t="s">
        <v>534</v>
      </c>
      <c r="AH36" s="78" t="s">
        <v>534</v>
      </c>
      <c r="AI36" s="78" t="s">
        <v>534</v>
      </c>
      <c r="AJ36" s="78" t="s">
        <v>534</v>
      </c>
      <c r="AK36" s="78" t="s">
        <v>534</v>
      </c>
      <c r="AL36" s="78" t="s">
        <v>534</v>
      </c>
      <c r="AM36" s="78" t="s">
        <v>534</v>
      </c>
      <c r="AN36" s="78" t="s">
        <v>534</v>
      </c>
      <c r="AO36" s="78" t="s">
        <v>534</v>
      </c>
      <c r="AP36" s="78" t="s">
        <v>534</v>
      </c>
      <c r="AQ36" s="78" t="s">
        <v>534</v>
      </c>
      <c r="AR36" s="78">
        <v>3.99</v>
      </c>
      <c r="AS36" s="78">
        <f>AR36</f>
        <v>3.99</v>
      </c>
      <c r="AT36" s="78" t="s">
        <v>534</v>
      </c>
      <c r="AU36" s="78" t="s">
        <v>534</v>
      </c>
      <c r="AV36" s="78" t="s">
        <v>534</v>
      </c>
      <c r="AW36" s="78" t="s">
        <v>534</v>
      </c>
    </row>
    <row r="37" spans="1:49" s="84" customFormat="1" ht="33" customHeight="1" x14ac:dyDescent="0.25">
      <c r="A37" s="82" t="s">
        <v>677</v>
      </c>
      <c r="B37" s="83" t="s">
        <v>653</v>
      </c>
      <c r="C37" s="71" t="s">
        <v>684</v>
      </c>
      <c r="D37" s="71" t="str">
        <f t="shared" ref="D37:AW37" si="9">IF(SUM(D38)=0,"нд",SUM(D38))</f>
        <v>нд</v>
      </c>
      <c r="E37" s="71" t="str">
        <f t="shared" si="9"/>
        <v>нд</v>
      </c>
      <c r="F37" s="71" t="str">
        <f t="shared" si="9"/>
        <v>нд</v>
      </c>
      <c r="G37" s="71" t="str">
        <f t="shared" si="9"/>
        <v>нд</v>
      </c>
      <c r="H37" s="71" t="str">
        <f t="shared" si="9"/>
        <v>нд</v>
      </c>
      <c r="I37" s="71" t="str">
        <f t="shared" si="9"/>
        <v>нд</v>
      </c>
      <c r="J37" s="71" t="str">
        <f t="shared" si="9"/>
        <v>нд</v>
      </c>
      <c r="K37" s="71" t="str">
        <f t="shared" si="9"/>
        <v>нд</v>
      </c>
      <c r="L37" s="71" t="str">
        <f t="shared" si="9"/>
        <v>нд</v>
      </c>
      <c r="M37" s="71" t="str">
        <f t="shared" si="9"/>
        <v>нд</v>
      </c>
      <c r="N37" s="71" t="str">
        <f t="shared" si="9"/>
        <v>нд</v>
      </c>
      <c r="O37" s="71" t="str">
        <f t="shared" si="9"/>
        <v>нд</v>
      </c>
      <c r="P37" s="71" t="str">
        <f t="shared" si="9"/>
        <v>нд</v>
      </c>
      <c r="Q37" s="71" t="str">
        <f t="shared" si="9"/>
        <v>нд</v>
      </c>
      <c r="R37" s="71" t="str">
        <f t="shared" si="9"/>
        <v>нд</v>
      </c>
      <c r="S37" s="71" t="str">
        <f t="shared" si="9"/>
        <v>нд</v>
      </c>
      <c r="T37" s="71" t="str">
        <f t="shared" si="9"/>
        <v>нд</v>
      </c>
      <c r="U37" s="71" t="str">
        <f t="shared" si="9"/>
        <v>нд</v>
      </c>
      <c r="V37" s="71" t="str">
        <f t="shared" si="9"/>
        <v>нд</v>
      </c>
      <c r="W37" s="71" t="str">
        <f t="shared" si="9"/>
        <v>нд</v>
      </c>
      <c r="X37" s="71" t="str">
        <f t="shared" si="9"/>
        <v>нд</v>
      </c>
      <c r="Y37" s="71" t="str">
        <f t="shared" si="9"/>
        <v>нд</v>
      </c>
      <c r="Z37" s="71" t="str">
        <f t="shared" si="9"/>
        <v>нд</v>
      </c>
      <c r="AA37" s="71" t="str">
        <f t="shared" si="9"/>
        <v>нд</v>
      </c>
      <c r="AB37" s="71" t="str">
        <f t="shared" si="9"/>
        <v>нд</v>
      </c>
      <c r="AC37" s="71" t="str">
        <f t="shared" si="9"/>
        <v>нд</v>
      </c>
      <c r="AD37" s="71" t="str">
        <f t="shared" si="9"/>
        <v>нд</v>
      </c>
      <c r="AE37" s="71" t="str">
        <f t="shared" si="9"/>
        <v>нд</v>
      </c>
      <c r="AF37" s="71" t="str">
        <f t="shared" si="9"/>
        <v>нд</v>
      </c>
      <c r="AG37" s="71" t="str">
        <f t="shared" si="9"/>
        <v>нд</v>
      </c>
      <c r="AH37" s="71" t="str">
        <f t="shared" si="9"/>
        <v>нд</v>
      </c>
      <c r="AI37" s="71" t="str">
        <f t="shared" si="9"/>
        <v>нд</v>
      </c>
      <c r="AJ37" s="71" t="str">
        <f t="shared" si="9"/>
        <v>нд</v>
      </c>
      <c r="AK37" s="71" t="str">
        <f t="shared" si="9"/>
        <v>нд</v>
      </c>
      <c r="AL37" s="71" t="str">
        <f t="shared" si="9"/>
        <v>нд</v>
      </c>
      <c r="AM37" s="71" t="str">
        <f t="shared" si="9"/>
        <v>нд</v>
      </c>
      <c r="AN37" s="71" t="str">
        <f t="shared" si="9"/>
        <v>нд</v>
      </c>
      <c r="AO37" s="71" t="str">
        <f t="shared" si="9"/>
        <v>нд</v>
      </c>
      <c r="AP37" s="71" t="str">
        <f t="shared" si="9"/>
        <v>нд</v>
      </c>
      <c r="AQ37" s="71" t="str">
        <f t="shared" si="9"/>
        <v>нд</v>
      </c>
      <c r="AR37" s="71" t="str">
        <f t="shared" si="9"/>
        <v>нд</v>
      </c>
      <c r="AS37" s="71" t="str">
        <f t="shared" si="9"/>
        <v>нд</v>
      </c>
      <c r="AT37" s="71" t="str">
        <f t="shared" si="9"/>
        <v>нд</v>
      </c>
      <c r="AU37" s="71" t="str">
        <f t="shared" si="9"/>
        <v>нд</v>
      </c>
      <c r="AV37" s="71" t="str">
        <f t="shared" si="9"/>
        <v>нд</v>
      </c>
      <c r="AW37" s="71" t="str">
        <f t="shared" si="9"/>
        <v>нд</v>
      </c>
    </row>
    <row r="38" spans="1:49" s="86" customFormat="1" ht="67.5" customHeight="1" x14ac:dyDescent="0.25">
      <c r="A38" s="85" t="s">
        <v>677</v>
      </c>
      <c r="B38" s="87" t="str">
        <f>Лист1!C29</f>
        <v>покупка и установка Автоматизированного рабочего места для целей управления системами телемеханики, АСКУЭ на объектах АО "Синтез Групп"</v>
      </c>
      <c r="C38" s="78" t="str">
        <f>Лист1!D29</f>
        <v>G_АРМ_СГ</v>
      </c>
      <c r="D38" s="78" t="s">
        <v>534</v>
      </c>
      <c r="E38" s="78" t="s">
        <v>534</v>
      </c>
      <c r="F38" s="78" t="s">
        <v>534</v>
      </c>
      <c r="G38" s="78" t="s">
        <v>534</v>
      </c>
      <c r="H38" s="78" t="s">
        <v>534</v>
      </c>
      <c r="I38" s="78" t="s">
        <v>534</v>
      </c>
      <c r="J38" s="78" t="s">
        <v>534</v>
      </c>
      <c r="K38" s="78" t="s">
        <v>534</v>
      </c>
      <c r="L38" s="78" t="s">
        <v>534</v>
      </c>
      <c r="M38" s="78" t="s">
        <v>534</v>
      </c>
      <c r="N38" s="78" t="s">
        <v>534</v>
      </c>
      <c r="O38" s="78" t="s">
        <v>534</v>
      </c>
      <c r="P38" s="78" t="s">
        <v>534</v>
      </c>
      <c r="Q38" s="78" t="s">
        <v>534</v>
      </c>
      <c r="R38" s="78" t="s">
        <v>534</v>
      </c>
      <c r="S38" s="78" t="s">
        <v>534</v>
      </c>
      <c r="T38" s="78" t="s">
        <v>534</v>
      </c>
      <c r="U38" s="78" t="s">
        <v>534</v>
      </c>
      <c r="V38" s="78" t="s">
        <v>534</v>
      </c>
      <c r="W38" s="78" t="s">
        <v>534</v>
      </c>
      <c r="X38" s="78" t="s">
        <v>534</v>
      </c>
      <c r="Y38" s="78" t="s">
        <v>534</v>
      </c>
      <c r="Z38" s="78" t="s">
        <v>534</v>
      </c>
      <c r="AA38" s="78" t="s">
        <v>534</v>
      </c>
      <c r="AB38" s="78" t="s">
        <v>534</v>
      </c>
      <c r="AC38" s="78" t="s">
        <v>534</v>
      </c>
      <c r="AD38" s="78" t="s">
        <v>534</v>
      </c>
      <c r="AE38" s="78" t="s">
        <v>534</v>
      </c>
      <c r="AF38" s="78" t="s">
        <v>534</v>
      </c>
      <c r="AG38" s="78" t="s">
        <v>534</v>
      </c>
      <c r="AH38" s="78" t="s">
        <v>534</v>
      </c>
      <c r="AI38" s="78" t="s">
        <v>534</v>
      </c>
      <c r="AJ38" s="78" t="s">
        <v>534</v>
      </c>
      <c r="AK38" s="78" t="s">
        <v>534</v>
      </c>
      <c r="AL38" s="78" t="s">
        <v>534</v>
      </c>
      <c r="AM38" s="78" t="s">
        <v>534</v>
      </c>
      <c r="AN38" s="78" t="s">
        <v>534</v>
      </c>
      <c r="AO38" s="78" t="s">
        <v>534</v>
      </c>
      <c r="AP38" s="78" t="s">
        <v>534</v>
      </c>
      <c r="AQ38" s="78" t="s">
        <v>534</v>
      </c>
      <c r="AR38" s="78" t="s">
        <v>534</v>
      </c>
      <c r="AS38" s="78" t="s">
        <v>534</v>
      </c>
      <c r="AT38" s="78" t="s">
        <v>534</v>
      </c>
      <c r="AU38" s="78" t="s">
        <v>534</v>
      </c>
      <c r="AV38" s="78" t="s">
        <v>534</v>
      </c>
      <c r="AW38" s="78" t="s">
        <v>534</v>
      </c>
    </row>
    <row r="39" spans="1:49" x14ac:dyDescent="0.25">
      <c r="A39" s="69" t="s">
        <v>534</v>
      </c>
    </row>
  </sheetData>
  <mergeCells count="44">
    <mergeCell ref="V17:W17"/>
    <mergeCell ref="X17:Y17"/>
    <mergeCell ref="N17:O17"/>
    <mergeCell ref="L17:M17"/>
    <mergeCell ref="J17:K17"/>
    <mergeCell ref="H17:I17"/>
    <mergeCell ref="P17:Q17"/>
    <mergeCell ref="A8:AW8"/>
    <mergeCell ref="S2:T2"/>
    <mergeCell ref="U2:Z2"/>
    <mergeCell ref="A4:AW4"/>
    <mergeCell ref="A5:AW5"/>
    <mergeCell ref="A7:AW7"/>
    <mergeCell ref="A10:AW10"/>
    <mergeCell ref="A12:AW12"/>
    <mergeCell ref="A13:AW13"/>
    <mergeCell ref="A14:AW14"/>
    <mergeCell ref="A15:A18"/>
    <mergeCell ref="B15:B18"/>
    <mergeCell ref="C15:C18"/>
    <mergeCell ref="D15:AW15"/>
    <mergeCell ref="D16:Q16"/>
    <mergeCell ref="R16:AA16"/>
    <mergeCell ref="AV16:AW16"/>
    <mergeCell ref="D17:E17"/>
    <mergeCell ref="F17:G17"/>
    <mergeCell ref="R17:S17"/>
    <mergeCell ref="T17:U17"/>
    <mergeCell ref="AJ17:AK17"/>
    <mergeCell ref="AB16:AG16"/>
    <mergeCell ref="AH16:AK16"/>
    <mergeCell ref="AL16:AQ16"/>
    <mergeCell ref="AR16:AU16"/>
    <mergeCell ref="Z17:AA17"/>
    <mergeCell ref="AB17:AC17"/>
    <mergeCell ref="AD17:AE17"/>
    <mergeCell ref="AF17:AG17"/>
    <mergeCell ref="AH17:AI17"/>
    <mergeCell ref="AV17:AW17"/>
    <mergeCell ref="AL17:AM17"/>
    <mergeCell ref="AN17:AO17"/>
    <mergeCell ref="AP17:AQ17"/>
    <mergeCell ref="AR17:AS17"/>
    <mergeCell ref="AT17:AU17"/>
  </mergeCells>
  <conditionalFormatting sqref="D20:AW38">
    <cfRule type="cellIs" dxfId="31" priority="2" operator="equal">
      <formula>$A$1</formula>
    </cfRule>
  </conditionalFormatting>
  <pageMargins left="0.39370078740157483" right="0.39370078740157483" top="0.78740157480314965" bottom="0.39370078740157483" header="0.27559055118110237" footer="0.27559055118110237"/>
  <pageSetup paperSize="8" scale="38" orientation="landscape" horizontalDpi="300" verticalDpi="300" r:id="rId1"/>
  <headerFooter alignWithMargins="0">
    <oddHeader>&amp;L&amp;"Arial,обычный"&amp;6Подготовлено с использованием системы ГАРАНТ</oddHeader>
  </headerFooter>
  <extLst>
    <ext xmlns:x14="http://schemas.microsoft.com/office/spreadsheetml/2009/9/main" uri="{78C0D931-6437-407d-A8EE-F0AAD7539E65}">
      <x14:conditionalFormattings>
        <x14:conditionalFormatting xmlns:xm="http://schemas.microsoft.com/office/excel/2006/main">
          <x14:cfRule type="cellIs" priority="1" operator="notEqual" id="{86BD01FD-3CDE-4228-AFE8-CA4C7C2138CE}">
            <xm:f>УФ!$B$2</xm:f>
            <x14:dxf>
              <fill>
                <patternFill>
                  <bgColor theme="4" tint="0.59996337778862885"/>
                </patternFill>
              </fill>
            </x14:dxf>
          </x14:cfRule>
          <xm:sqref>D29:AW32 D34:AW36 D38:AW38</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BJ41"/>
  <sheetViews>
    <sheetView view="pageBreakPreview" topLeftCell="A17" zoomScale="55" zoomScaleNormal="100" zoomScaleSheetLayoutView="55" workbookViewId="0">
      <selection activeCell="I18" sqref="I18"/>
    </sheetView>
  </sheetViews>
  <sheetFormatPr defaultRowHeight="12" x14ac:dyDescent="0.25"/>
  <cols>
    <col min="1" max="1" width="11.7109375" style="69" customWidth="1"/>
    <col min="2" max="2" width="68.5703125" style="69" customWidth="1"/>
    <col min="3" max="3" width="14.5703125" style="69" customWidth="1"/>
    <col min="4" max="49" width="9.28515625" style="69" customWidth="1"/>
    <col min="50" max="260" width="9.140625" style="69"/>
    <col min="261" max="261" width="11.140625" style="69" customWidth="1"/>
    <col min="262" max="262" width="38.7109375" style="69" customWidth="1"/>
    <col min="263" max="263" width="14.5703125" style="69" customWidth="1"/>
    <col min="264" max="305" width="9.28515625" style="69" customWidth="1"/>
    <col min="306" max="516" width="9.140625" style="69"/>
    <col min="517" max="517" width="11.140625" style="69" customWidth="1"/>
    <col min="518" max="518" width="38.7109375" style="69" customWidth="1"/>
    <col min="519" max="519" width="14.5703125" style="69" customWidth="1"/>
    <col min="520" max="561" width="9.28515625" style="69" customWidth="1"/>
    <col min="562" max="772" width="9.140625" style="69"/>
    <col min="773" max="773" width="11.140625" style="69" customWidth="1"/>
    <col min="774" max="774" width="38.7109375" style="69" customWidth="1"/>
    <col min="775" max="775" width="14.5703125" style="69" customWidth="1"/>
    <col min="776" max="817" width="9.28515625" style="69" customWidth="1"/>
    <col min="818" max="1028" width="9.140625" style="69"/>
    <col min="1029" max="1029" width="11.140625" style="69" customWidth="1"/>
    <col min="1030" max="1030" width="38.7109375" style="69" customWidth="1"/>
    <col min="1031" max="1031" width="14.5703125" style="69" customWidth="1"/>
    <col min="1032" max="1073" width="9.28515625" style="69" customWidth="1"/>
    <col min="1074" max="1284" width="9.140625" style="69"/>
    <col min="1285" max="1285" width="11.140625" style="69" customWidth="1"/>
    <col min="1286" max="1286" width="38.7109375" style="69" customWidth="1"/>
    <col min="1287" max="1287" width="14.5703125" style="69" customWidth="1"/>
    <col min="1288" max="1329" width="9.28515625" style="69" customWidth="1"/>
    <col min="1330" max="1540" width="9.140625" style="69"/>
    <col min="1541" max="1541" width="11.140625" style="69" customWidth="1"/>
    <col min="1542" max="1542" width="38.7109375" style="69" customWidth="1"/>
    <col min="1543" max="1543" width="14.5703125" style="69" customWidth="1"/>
    <col min="1544" max="1585" width="9.28515625" style="69" customWidth="1"/>
    <col min="1586" max="1796" width="9.140625" style="69"/>
    <col min="1797" max="1797" width="11.140625" style="69" customWidth="1"/>
    <col min="1798" max="1798" width="38.7109375" style="69" customWidth="1"/>
    <col min="1799" max="1799" width="14.5703125" style="69" customWidth="1"/>
    <col min="1800" max="1841" width="9.28515625" style="69" customWidth="1"/>
    <col min="1842" max="2052" width="9.140625" style="69"/>
    <col min="2053" max="2053" width="11.140625" style="69" customWidth="1"/>
    <col min="2054" max="2054" width="38.7109375" style="69" customWidth="1"/>
    <col min="2055" max="2055" width="14.5703125" style="69" customWidth="1"/>
    <col min="2056" max="2097" width="9.28515625" style="69" customWidth="1"/>
    <col min="2098" max="2308" width="9.140625" style="69"/>
    <col min="2309" max="2309" width="11.140625" style="69" customWidth="1"/>
    <col min="2310" max="2310" width="38.7109375" style="69" customWidth="1"/>
    <col min="2311" max="2311" width="14.5703125" style="69" customWidth="1"/>
    <col min="2312" max="2353" width="9.28515625" style="69" customWidth="1"/>
    <col min="2354" max="2564" width="9.140625" style="69"/>
    <col min="2565" max="2565" width="11.140625" style="69" customWidth="1"/>
    <col min="2566" max="2566" width="38.7109375" style="69" customWidth="1"/>
    <col min="2567" max="2567" width="14.5703125" style="69" customWidth="1"/>
    <col min="2568" max="2609" width="9.28515625" style="69" customWidth="1"/>
    <col min="2610" max="2820" width="9.140625" style="69"/>
    <col min="2821" max="2821" width="11.140625" style="69" customWidth="1"/>
    <col min="2822" max="2822" width="38.7109375" style="69" customWidth="1"/>
    <col min="2823" max="2823" width="14.5703125" style="69" customWidth="1"/>
    <col min="2824" max="2865" width="9.28515625" style="69" customWidth="1"/>
    <col min="2866" max="3076" width="9.140625" style="69"/>
    <col min="3077" max="3077" width="11.140625" style="69" customWidth="1"/>
    <col min="3078" max="3078" width="38.7109375" style="69" customWidth="1"/>
    <col min="3079" max="3079" width="14.5703125" style="69" customWidth="1"/>
    <col min="3080" max="3121" width="9.28515625" style="69" customWidth="1"/>
    <col min="3122" max="3332" width="9.140625" style="69"/>
    <col min="3333" max="3333" width="11.140625" style="69" customWidth="1"/>
    <col min="3334" max="3334" width="38.7109375" style="69" customWidth="1"/>
    <col min="3335" max="3335" width="14.5703125" style="69" customWidth="1"/>
    <col min="3336" max="3377" width="9.28515625" style="69" customWidth="1"/>
    <col min="3378" max="3588" width="9.140625" style="69"/>
    <col min="3589" max="3589" width="11.140625" style="69" customWidth="1"/>
    <col min="3590" max="3590" width="38.7109375" style="69" customWidth="1"/>
    <col min="3591" max="3591" width="14.5703125" style="69" customWidth="1"/>
    <col min="3592" max="3633" width="9.28515625" style="69" customWidth="1"/>
    <col min="3634" max="3844" width="9.140625" style="69"/>
    <col min="3845" max="3845" width="11.140625" style="69" customWidth="1"/>
    <col min="3846" max="3846" width="38.7109375" style="69" customWidth="1"/>
    <col min="3847" max="3847" width="14.5703125" style="69" customWidth="1"/>
    <col min="3848" max="3889" width="9.28515625" style="69" customWidth="1"/>
    <col min="3890" max="4100" width="9.140625" style="69"/>
    <col min="4101" max="4101" width="11.140625" style="69" customWidth="1"/>
    <col min="4102" max="4102" width="38.7109375" style="69" customWidth="1"/>
    <col min="4103" max="4103" width="14.5703125" style="69" customWidth="1"/>
    <col min="4104" max="4145" width="9.28515625" style="69" customWidth="1"/>
    <col min="4146" max="4356" width="9.140625" style="69"/>
    <col min="4357" max="4357" width="11.140625" style="69" customWidth="1"/>
    <col min="4358" max="4358" width="38.7109375" style="69" customWidth="1"/>
    <col min="4359" max="4359" width="14.5703125" style="69" customWidth="1"/>
    <col min="4360" max="4401" width="9.28515625" style="69" customWidth="1"/>
    <col min="4402" max="4612" width="9.140625" style="69"/>
    <col min="4613" max="4613" width="11.140625" style="69" customWidth="1"/>
    <col min="4614" max="4614" width="38.7109375" style="69" customWidth="1"/>
    <col min="4615" max="4615" width="14.5703125" style="69" customWidth="1"/>
    <col min="4616" max="4657" width="9.28515625" style="69" customWidth="1"/>
    <col min="4658" max="4868" width="9.140625" style="69"/>
    <col min="4869" max="4869" width="11.140625" style="69" customWidth="1"/>
    <col min="4870" max="4870" width="38.7109375" style="69" customWidth="1"/>
    <col min="4871" max="4871" width="14.5703125" style="69" customWidth="1"/>
    <col min="4872" max="4913" width="9.28515625" style="69" customWidth="1"/>
    <col min="4914" max="5124" width="9.140625" style="69"/>
    <col min="5125" max="5125" width="11.140625" style="69" customWidth="1"/>
    <col min="5126" max="5126" width="38.7109375" style="69" customWidth="1"/>
    <col min="5127" max="5127" width="14.5703125" style="69" customWidth="1"/>
    <col min="5128" max="5169" width="9.28515625" style="69" customWidth="1"/>
    <col min="5170" max="5380" width="9.140625" style="69"/>
    <col min="5381" max="5381" width="11.140625" style="69" customWidth="1"/>
    <col min="5382" max="5382" width="38.7109375" style="69" customWidth="1"/>
    <col min="5383" max="5383" width="14.5703125" style="69" customWidth="1"/>
    <col min="5384" max="5425" width="9.28515625" style="69" customWidth="1"/>
    <col min="5426" max="5636" width="9.140625" style="69"/>
    <col min="5637" max="5637" width="11.140625" style="69" customWidth="1"/>
    <col min="5638" max="5638" width="38.7109375" style="69" customWidth="1"/>
    <col min="5639" max="5639" width="14.5703125" style="69" customWidth="1"/>
    <col min="5640" max="5681" width="9.28515625" style="69" customWidth="1"/>
    <col min="5682" max="5892" width="9.140625" style="69"/>
    <col min="5893" max="5893" width="11.140625" style="69" customWidth="1"/>
    <col min="5894" max="5894" width="38.7109375" style="69" customWidth="1"/>
    <col min="5895" max="5895" width="14.5703125" style="69" customWidth="1"/>
    <col min="5896" max="5937" width="9.28515625" style="69" customWidth="1"/>
    <col min="5938" max="6148" width="9.140625" style="69"/>
    <col min="6149" max="6149" width="11.140625" style="69" customWidth="1"/>
    <col min="6150" max="6150" width="38.7109375" style="69" customWidth="1"/>
    <col min="6151" max="6151" width="14.5703125" style="69" customWidth="1"/>
    <col min="6152" max="6193" width="9.28515625" style="69" customWidth="1"/>
    <col min="6194" max="6404" width="9.140625" style="69"/>
    <col min="6405" max="6405" width="11.140625" style="69" customWidth="1"/>
    <col min="6406" max="6406" width="38.7109375" style="69" customWidth="1"/>
    <col min="6407" max="6407" width="14.5703125" style="69" customWidth="1"/>
    <col min="6408" max="6449" width="9.28515625" style="69" customWidth="1"/>
    <col min="6450" max="6660" width="9.140625" style="69"/>
    <col min="6661" max="6661" width="11.140625" style="69" customWidth="1"/>
    <col min="6662" max="6662" width="38.7109375" style="69" customWidth="1"/>
    <col min="6663" max="6663" width="14.5703125" style="69" customWidth="1"/>
    <col min="6664" max="6705" width="9.28515625" style="69" customWidth="1"/>
    <col min="6706" max="6916" width="9.140625" style="69"/>
    <col min="6917" max="6917" width="11.140625" style="69" customWidth="1"/>
    <col min="6918" max="6918" width="38.7109375" style="69" customWidth="1"/>
    <col min="6919" max="6919" width="14.5703125" style="69" customWidth="1"/>
    <col min="6920" max="6961" width="9.28515625" style="69" customWidth="1"/>
    <col min="6962" max="7172" width="9.140625" style="69"/>
    <col min="7173" max="7173" width="11.140625" style="69" customWidth="1"/>
    <col min="7174" max="7174" width="38.7109375" style="69" customWidth="1"/>
    <col min="7175" max="7175" width="14.5703125" style="69" customWidth="1"/>
    <col min="7176" max="7217" width="9.28515625" style="69" customWidth="1"/>
    <col min="7218" max="7428" width="9.140625" style="69"/>
    <col min="7429" max="7429" width="11.140625" style="69" customWidth="1"/>
    <col min="7430" max="7430" width="38.7109375" style="69" customWidth="1"/>
    <col min="7431" max="7431" width="14.5703125" style="69" customWidth="1"/>
    <col min="7432" max="7473" width="9.28515625" style="69" customWidth="1"/>
    <col min="7474" max="7684" width="9.140625" style="69"/>
    <col min="7685" max="7685" width="11.140625" style="69" customWidth="1"/>
    <col min="7686" max="7686" width="38.7109375" style="69" customWidth="1"/>
    <col min="7687" max="7687" width="14.5703125" style="69" customWidth="1"/>
    <col min="7688" max="7729" width="9.28515625" style="69" customWidth="1"/>
    <col min="7730" max="7940" width="9.140625" style="69"/>
    <col min="7941" max="7941" width="11.140625" style="69" customWidth="1"/>
    <col min="7942" max="7942" width="38.7109375" style="69" customWidth="1"/>
    <col min="7943" max="7943" width="14.5703125" style="69" customWidth="1"/>
    <col min="7944" max="7985" width="9.28515625" style="69" customWidth="1"/>
    <col min="7986" max="8196" width="9.140625" style="69"/>
    <col min="8197" max="8197" width="11.140625" style="69" customWidth="1"/>
    <col min="8198" max="8198" width="38.7109375" style="69" customWidth="1"/>
    <col min="8199" max="8199" width="14.5703125" style="69" customWidth="1"/>
    <col min="8200" max="8241" width="9.28515625" style="69" customWidth="1"/>
    <col min="8242" max="8452" width="9.140625" style="69"/>
    <col min="8453" max="8453" width="11.140625" style="69" customWidth="1"/>
    <col min="8454" max="8454" width="38.7109375" style="69" customWidth="1"/>
    <col min="8455" max="8455" width="14.5703125" style="69" customWidth="1"/>
    <col min="8456" max="8497" width="9.28515625" style="69" customWidth="1"/>
    <col min="8498" max="8708" width="9.140625" style="69"/>
    <col min="8709" max="8709" width="11.140625" style="69" customWidth="1"/>
    <col min="8710" max="8710" width="38.7109375" style="69" customWidth="1"/>
    <col min="8711" max="8711" width="14.5703125" style="69" customWidth="1"/>
    <col min="8712" max="8753" width="9.28515625" style="69" customWidth="1"/>
    <col min="8754" max="8964" width="9.140625" style="69"/>
    <col min="8965" max="8965" width="11.140625" style="69" customWidth="1"/>
    <col min="8966" max="8966" width="38.7109375" style="69" customWidth="1"/>
    <col min="8967" max="8967" width="14.5703125" style="69" customWidth="1"/>
    <col min="8968" max="9009" width="9.28515625" style="69" customWidth="1"/>
    <col min="9010" max="9220" width="9.140625" style="69"/>
    <col min="9221" max="9221" width="11.140625" style="69" customWidth="1"/>
    <col min="9222" max="9222" width="38.7109375" style="69" customWidth="1"/>
    <col min="9223" max="9223" width="14.5703125" style="69" customWidth="1"/>
    <col min="9224" max="9265" width="9.28515625" style="69" customWidth="1"/>
    <col min="9266" max="9476" width="9.140625" style="69"/>
    <col min="9477" max="9477" width="11.140625" style="69" customWidth="1"/>
    <col min="9478" max="9478" width="38.7109375" style="69" customWidth="1"/>
    <col min="9479" max="9479" width="14.5703125" style="69" customWidth="1"/>
    <col min="9480" max="9521" width="9.28515625" style="69" customWidth="1"/>
    <col min="9522" max="9732" width="9.140625" style="69"/>
    <col min="9733" max="9733" width="11.140625" style="69" customWidth="1"/>
    <col min="9734" max="9734" width="38.7109375" style="69" customWidth="1"/>
    <col min="9735" max="9735" width="14.5703125" style="69" customWidth="1"/>
    <col min="9736" max="9777" width="9.28515625" style="69" customWidth="1"/>
    <col min="9778" max="9988" width="9.140625" style="69"/>
    <col min="9989" max="9989" width="11.140625" style="69" customWidth="1"/>
    <col min="9990" max="9990" width="38.7109375" style="69" customWidth="1"/>
    <col min="9991" max="9991" width="14.5703125" style="69" customWidth="1"/>
    <col min="9992" max="10033" width="9.28515625" style="69" customWidth="1"/>
    <col min="10034" max="10244" width="9.140625" style="69"/>
    <col min="10245" max="10245" width="11.140625" style="69" customWidth="1"/>
    <col min="10246" max="10246" width="38.7109375" style="69" customWidth="1"/>
    <col min="10247" max="10247" width="14.5703125" style="69" customWidth="1"/>
    <col min="10248" max="10289" width="9.28515625" style="69" customWidth="1"/>
    <col min="10290" max="10500" width="9.140625" style="69"/>
    <col min="10501" max="10501" width="11.140625" style="69" customWidth="1"/>
    <col min="10502" max="10502" width="38.7109375" style="69" customWidth="1"/>
    <col min="10503" max="10503" width="14.5703125" style="69" customWidth="1"/>
    <col min="10504" max="10545" width="9.28515625" style="69" customWidth="1"/>
    <col min="10546" max="10756" width="9.140625" style="69"/>
    <col min="10757" max="10757" width="11.140625" style="69" customWidth="1"/>
    <col min="10758" max="10758" width="38.7109375" style="69" customWidth="1"/>
    <col min="10759" max="10759" width="14.5703125" style="69" customWidth="1"/>
    <col min="10760" max="10801" width="9.28515625" style="69" customWidth="1"/>
    <col min="10802" max="11012" width="9.140625" style="69"/>
    <col min="11013" max="11013" width="11.140625" style="69" customWidth="1"/>
    <col min="11014" max="11014" width="38.7109375" style="69" customWidth="1"/>
    <col min="11015" max="11015" width="14.5703125" style="69" customWidth="1"/>
    <col min="11016" max="11057" width="9.28515625" style="69" customWidth="1"/>
    <col min="11058" max="11268" width="9.140625" style="69"/>
    <col min="11269" max="11269" width="11.140625" style="69" customWidth="1"/>
    <col min="11270" max="11270" width="38.7109375" style="69" customWidth="1"/>
    <col min="11271" max="11271" width="14.5703125" style="69" customWidth="1"/>
    <col min="11272" max="11313" width="9.28515625" style="69" customWidth="1"/>
    <col min="11314" max="11524" width="9.140625" style="69"/>
    <col min="11525" max="11525" width="11.140625" style="69" customWidth="1"/>
    <col min="11526" max="11526" width="38.7109375" style="69" customWidth="1"/>
    <col min="11527" max="11527" width="14.5703125" style="69" customWidth="1"/>
    <col min="11528" max="11569" width="9.28515625" style="69" customWidth="1"/>
    <col min="11570" max="11780" width="9.140625" style="69"/>
    <col min="11781" max="11781" width="11.140625" style="69" customWidth="1"/>
    <col min="11782" max="11782" width="38.7109375" style="69" customWidth="1"/>
    <col min="11783" max="11783" width="14.5703125" style="69" customWidth="1"/>
    <col min="11784" max="11825" width="9.28515625" style="69" customWidth="1"/>
    <col min="11826" max="12036" width="9.140625" style="69"/>
    <col min="12037" max="12037" width="11.140625" style="69" customWidth="1"/>
    <col min="12038" max="12038" width="38.7109375" style="69" customWidth="1"/>
    <col min="12039" max="12039" width="14.5703125" style="69" customWidth="1"/>
    <col min="12040" max="12081" width="9.28515625" style="69" customWidth="1"/>
    <col min="12082" max="12292" width="9.140625" style="69"/>
    <col min="12293" max="12293" width="11.140625" style="69" customWidth="1"/>
    <col min="12294" max="12294" width="38.7109375" style="69" customWidth="1"/>
    <col min="12295" max="12295" width="14.5703125" style="69" customWidth="1"/>
    <col min="12296" max="12337" width="9.28515625" style="69" customWidth="1"/>
    <col min="12338" max="12548" width="9.140625" style="69"/>
    <col min="12549" max="12549" width="11.140625" style="69" customWidth="1"/>
    <col min="12550" max="12550" width="38.7109375" style="69" customWidth="1"/>
    <col min="12551" max="12551" width="14.5703125" style="69" customWidth="1"/>
    <col min="12552" max="12593" width="9.28515625" style="69" customWidth="1"/>
    <col min="12594" max="12804" width="9.140625" style="69"/>
    <col min="12805" max="12805" width="11.140625" style="69" customWidth="1"/>
    <col min="12806" max="12806" width="38.7109375" style="69" customWidth="1"/>
    <col min="12807" max="12807" width="14.5703125" style="69" customWidth="1"/>
    <col min="12808" max="12849" width="9.28515625" style="69" customWidth="1"/>
    <col min="12850" max="13060" width="9.140625" style="69"/>
    <col min="13061" max="13061" width="11.140625" style="69" customWidth="1"/>
    <col min="13062" max="13062" width="38.7109375" style="69" customWidth="1"/>
    <col min="13063" max="13063" width="14.5703125" style="69" customWidth="1"/>
    <col min="13064" max="13105" width="9.28515625" style="69" customWidth="1"/>
    <col min="13106" max="13316" width="9.140625" style="69"/>
    <col min="13317" max="13317" width="11.140625" style="69" customWidth="1"/>
    <col min="13318" max="13318" width="38.7109375" style="69" customWidth="1"/>
    <col min="13319" max="13319" width="14.5703125" style="69" customWidth="1"/>
    <col min="13320" max="13361" width="9.28515625" style="69" customWidth="1"/>
    <col min="13362" max="13572" width="9.140625" style="69"/>
    <col min="13573" max="13573" width="11.140625" style="69" customWidth="1"/>
    <col min="13574" max="13574" width="38.7109375" style="69" customWidth="1"/>
    <col min="13575" max="13575" width="14.5703125" style="69" customWidth="1"/>
    <col min="13576" max="13617" width="9.28515625" style="69" customWidth="1"/>
    <col min="13618" max="13828" width="9.140625" style="69"/>
    <col min="13829" max="13829" width="11.140625" style="69" customWidth="1"/>
    <col min="13830" max="13830" width="38.7109375" style="69" customWidth="1"/>
    <col min="13831" max="13831" width="14.5703125" style="69" customWidth="1"/>
    <col min="13832" max="13873" width="9.28515625" style="69" customWidth="1"/>
    <col min="13874" max="14084" width="9.140625" style="69"/>
    <col min="14085" max="14085" width="11.140625" style="69" customWidth="1"/>
    <col min="14086" max="14086" width="38.7109375" style="69" customWidth="1"/>
    <col min="14087" max="14087" width="14.5703125" style="69" customWidth="1"/>
    <col min="14088" max="14129" width="9.28515625" style="69" customWidth="1"/>
    <col min="14130" max="14340" width="9.140625" style="69"/>
    <col min="14341" max="14341" width="11.140625" style="69" customWidth="1"/>
    <col min="14342" max="14342" width="38.7109375" style="69" customWidth="1"/>
    <col min="14343" max="14343" width="14.5703125" style="69" customWidth="1"/>
    <col min="14344" max="14385" width="9.28515625" style="69" customWidth="1"/>
    <col min="14386" max="14596" width="9.140625" style="69"/>
    <col min="14597" max="14597" width="11.140625" style="69" customWidth="1"/>
    <col min="14598" max="14598" width="38.7109375" style="69" customWidth="1"/>
    <col min="14599" max="14599" width="14.5703125" style="69" customWidth="1"/>
    <col min="14600" max="14641" width="9.28515625" style="69" customWidth="1"/>
    <col min="14642" max="14852" width="9.140625" style="69"/>
    <col min="14853" max="14853" width="11.140625" style="69" customWidth="1"/>
    <col min="14854" max="14854" width="38.7109375" style="69" customWidth="1"/>
    <col min="14855" max="14855" width="14.5703125" style="69" customWidth="1"/>
    <col min="14856" max="14897" width="9.28515625" style="69" customWidth="1"/>
    <col min="14898" max="15108" width="9.140625" style="69"/>
    <col min="15109" max="15109" width="11.140625" style="69" customWidth="1"/>
    <col min="15110" max="15110" width="38.7109375" style="69" customWidth="1"/>
    <col min="15111" max="15111" width="14.5703125" style="69" customWidth="1"/>
    <col min="15112" max="15153" width="9.28515625" style="69" customWidth="1"/>
    <col min="15154" max="15364" width="9.140625" style="69"/>
    <col min="15365" max="15365" width="11.140625" style="69" customWidth="1"/>
    <col min="15366" max="15366" width="38.7109375" style="69" customWidth="1"/>
    <col min="15367" max="15367" width="14.5703125" style="69" customWidth="1"/>
    <col min="15368" max="15409" width="9.28515625" style="69" customWidth="1"/>
    <col min="15410" max="15620" width="9.140625" style="69"/>
    <col min="15621" max="15621" width="11.140625" style="69" customWidth="1"/>
    <col min="15622" max="15622" width="38.7109375" style="69" customWidth="1"/>
    <col min="15623" max="15623" width="14.5703125" style="69" customWidth="1"/>
    <col min="15624" max="15665" width="9.28515625" style="69" customWidth="1"/>
    <col min="15666" max="15876" width="9.140625" style="69"/>
    <col min="15877" max="15877" width="11.140625" style="69" customWidth="1"/>
    <col min="15878" max="15878" width="38.7109375" style="69" customWidth="1"/>
    <col min="15879" max="15879" width="14.5703125" style="69" customWidth="1"/>
    <col min="15880" max="15921" width="9.28515625" style="69" customWidth="1"/>
    <col min="15922" max="16132" width="9.140625" style="69"/>
    <col min="16133" max="16133" width="11.140625" style="69" customWidth="1"/>
    <col min="16134" max="16134" width="38.7109375" style="69" customWidth="1"/>
    <col min="16135" max="16135" width="14.5703125" style="69" customWidth="1"/>
    <col min="16136" max="16177" width="9.28515625" style="69" customWidth="1"/>
    <col min="16178" max="16384" width="9.140625" style="69"/>
  </cols>
  <sheetData>
    <row r="1" spans="1:62" s="72" customFormat="1" ht="11.25" x14ac:dyDescent="0.25">
      <c r="A1" s="89" t="s">
        <v>534</v>
      </c>
      <c r="AW1" s="1" t="s">
        <v>0</v>
      </c>
    </row>
    <row r="2" spans="1:62" s="72" customFormat="1" ht="11.25" x14ac:dyDescent="0.25">
      <c r="R2" s="73"/>
      <c r="S2" s="790"/>
      <c r="T2" s="790"/>
      <c r="U2" s="790"/>
      <c r="V2" s="790"/>
      <c r="W2" s="790"/>
      <c r="X2" s="790"/>
      <c r="Y2" s="790"/>
      <c r="Z2" s="790"/>
      <c r="AA2" s="73"/>
      <c r="AW2" s="1" t="s">
        <v>1</v>
      </c>
    </row>
    <row r="3" spans="1:62" s="72" customFormat="1" ht="11.25" x14ac:dyDescent="0.25">
      <c r="AW3" s="1" t="s">
        <v>2</v>
      </c>
    </row>
    <row r="4" spans="1:62" ht="18.75" customHeight="1" x14ac:dyDescent="0.25">
      <c r="A4" s="786" t="s">
        <v>3</v>
      </c>
      <c r="B4" s="786"/>
      <c r="C4" s="786"/>
      <c r="D4" s="786"/>
      <c r="E4" s="786"/>
      <c r="F4" s="786"/>
      <c r="G4" s="786"/>
      <c r="H4" s="786"/>
      <c r="I4" s="786"/>
      <c r="J4" s="786"/>
      <c r="K4" s="786"/>
      <c r="L4" s="786"/>
      <c r="M4" s="786"/>
      <c r="N4" s="786"/>
      <c r="O4" s="786"/>
      <c r="P4" s="786"/>
      <c r="Q4" s="786"/>
      <c r="R4" s="786"/>
      <c r="S4" s="786"/>
      <c r="T4" s="786"/>
      <c r="U4" s="786"/>
      <c r="V4" s="786"/>
      <c r="W4" s="786"/>
      <c r="X4" s="786"/>
      <c r="Y4" s="786"/>
      <c r="Z4" s="786"/>
      <c r="AA4" s="786"/>
      <c r="AB4" s="786"/>
      <c r="AC4" s="786"/>
      <c r="AD4" s="786"/>
      <c r="AE4" s="786"/>
      <c r="AF4" s="786"/>
      <c r="AG4" s="786"/>
      <c r="AH4" s="786"/>
      <c r="AI4" s="786"/>
      <c r="AJ4" s="786"/>
      <c r="AK4" s="786"/>
      <c r="AL4" s="786"/>
      <c r="AM4" s="786"/>
      <c r="AN4" s="786"/>
      <c r="AO4" s="786"/>
      <c r="AP4" s="786"/>
      <c r="AQ4" s="786"/>
      <c r="AR4" s="786"/>
      <c r="AS4" s="786"/>
      <c r="AT4" s="786"/>
      <c r="AU4" s="786"/>
      <c r="AV4" s="786"/>
      <c r="AW4" s="786"/>
    </row>
    <row r="5" spans="1:62" ht="18.75" customHeight="1" x14ac:dyDescent="0.25">
      <c r="A5" s="786" t="s">
        <v>731</v>
      </c>
      <c r="B5" s="786"/>
      <c r="C5" s="786"/>
      <c r="D5" s="786"/>
      <c r="E5" s="786"/>
      <c r="F5" s="786"/>
      <c r="G5" s="786"/>
      <c r="H5" s="786"/>
      <c r="I5" s="786"/>
      <c r="J5" s="786"/>
      <c r="K5" s="786"/>
      <c r="L5" s="786"/>
      <c r="M5" s="786"/>
      <c r="N5" s="786"/>
      <c r="O5" s="786"/>
      <c r="P5" s="786"/>
      <c r="Q5" s="786"/>
      <c r="R5" s="786"/>
      <c r="S5" s="786"/>
      <c r="T5" s="786"/>
      <c r="U5" s="786"/>
      <c r="V5" s="786"/>
      <c r="W5" s="786"/>
      <c r="X5" s="786"/>
      <c r="Y5" s="786"/>
      <c r="Z5" s="786"/>
      <c r="AA5" s="786"/>
      <c r="AB5" s="786"/>
      <c r="AC5" s="786"/>
      <c r="AD5" s="786"/>
      <c r="AE5" s="786"/>
      <c r="AF5" s="786"/>
      <c r="AG5" s="786"/>
      <c r="AH5" s="786"/>
      <c r="AI5" s="786"/>
      <c r="AJ5" s="786"/>
      <c r="AK5" s="786"/>
      <c r="AL5" s="786"/>
      <c r="AM5" s="786"/>
      <c r="AN5" s="786"/>
      <c r="AO5" s="786"/>
      <c r="AP5" s="786"/>
      <c r="AQ5" s="786"/>
      <c r="AR5" s="786"/>
      <c r="AS5" s="786"/>
      <c r="AT5" s="786"/>
      <c r="AU5" s="786"/>
      <c r="AV5" s="786"/>
      <c r="AW5" s="786"/>
    </row>
    <row r="6" spans="1:62" ht="15.75" customHeight="1" x14ac:dyDescent="0.25"/>
    <row r="7" spans="1:62" ht="21.75" customHeight="1" x14ac:dyDescent="0.25">
      <c r="A7" s="787" t="s">
        <v>729</v>
      </c>
      <c r="B7" s="787"/>
      <c r="C7" s="787"/>
      <c r="D7" s="787"/>
      <c r="E7" s="787"/>
      <c r="F7" s="787"/>
      <c r="G7" s="787"/>
      <c r="H7" s="787"/>
      <c r="I7" s="787"/>
      <c r="J7" s="787"/>
      <c r="K7" s="787"/>
      <c r="L7" s="787"/>
      <c r="M7" s="787"/>
      <c r="N7" s="787"/>
      <c r="O7" s="787"/>
      <c r="P7" s="787"/>
      <c r="Q7" s="787"/>
      <c r="R7" s="787"/>
      <c r="S7" s="787"/>
      <c r="T7" s="787"/>
      <c r="U7" s="787"/>
      <c r="V7" s="787"/>
      <c r="W7" s="787"/>
      <c r="X7" s="787"/>
      <c r="Y7" s="787"/>
      <c r="Z7" s="787"/>
      <c r="AA7" s="787"/>
      <c r="AB7" s="787"/>
      <c r="AC7" s="787"/>
      <c r="AD7" s="787"/>
      <c r="AE7" s="787"/>
      <c r="AF7" s="787"/>
      <c r="AG7" s="787"/>
      <c r="AH7" s="787"/>
      <c r="AI7" s="787"/>
      <c r="AJ7" s="787"/>
      <c r="AK7" s="787"/>
      <c r="AL7" s="787"/>
      <c r="AM7" s="787"/>
      <c r="AN7" s="787"/>
      <c r="AO7" s="787"/>
      <c r="AP7" s="787"/>
      <c r="AQ7" s="787"/>
      <c r="AR7" s="787"/>
      <c r="AS7" s="787"/>
      <c r="AT7" s="787"/>
      <c r="AU7" s="787"/>
      <c r="AV7" s="787"/>
      <c r="AW7" s="787"/>
    </row>
    <row r="8" spans="1:62" ht="15.75" customHeight="1" x14ac:dyDescent="0.25">
      <c r="A8" s="791" t="s">
        <v>4</v>
      </c>
      <c r="B8" s="791"/>
      <c r="C8" s="791"/>
      <c r="D8" s="791"/>
      <c r="E8" s="791"/>
      <c r="F8" s="791"/>
      <c r="G8" s="791"/>
      <c r="H8" s="791"/>
      <c r="I8" s="791"/>
      <c r="J8" s="791"/>
      <c r="K8" s="791"/>
      <c r="L8" s="791"/>
      <c r="M8" s="791"/>
      <c r="N8" s="791"/>
      <c r="O8" s="791"/>
      <c r="P8" s="791"/>
      <c r="Q8" s="791"/>
      <c r="R8" s="791"/>
      <c r="S8" s="791"/>
      <c r="T8" s="791"/>
      <c r="U8" s="791"/>
      <c r="V8" s="791"/>
      <c r="W8" s="791"/>
      <c r="X8" s="791"/>
      <c r="Y8" s="791"/>
      <c r="Z8" s="791"/>
      <c r="AA8" s="791"/>
      <c r="AB8" s="791"/>
      <c r="AC8" s="791"/>
      <c r="AD8" s="791"/>
      <c r="AE8" s="791"/>
      <c r="AF8" s="791"/>
      <c r="AG8" s="791"/>
      <c r="AH8" s="791"/>
      <c r="AI8" s="791"/>
      <c r="AJ8" s="791"/>
      <c r="AK8" s="791"/>
      <c r="AL8" s="791"/>
      <c r="AM8" s="791"/>
      <c r="AN8" s="791"/>
      <c r="AO8" s="791"/>
      <c r="AP8" s="791"/>
      <c r="AQ8" s="791"/>
      <c r="AR8" s="791"/>
      <c r="AS8" s="791"/>
      <c r="AT8" s="791"/>
      <c r="AU8" s="791"/>
      <c r="AV8" s="791"/>
      <c r="AW8" s="791"/>
    </row>
    <row r="9" spans="1:62" ht="12" customHeight="1" x14ac:dyDescent="0.25"/>
    <row r="10" spans="1:62" ht="16.5" customHeight="1" x14ac:dyDescent="0.25">
      <c r="A10" s="787" t="s">
        <v>730</v>
      </c>
      <c r="B10" s="787"/>
      <c r="C10" s="787"/>
      <c r="D10" s="787"/>
      <c r="E10" s="787"/>
      <c r="F10" s="787"/>
      <c r="G10" s="787"/>
      <c r="H10" s="787"/>
      <c r="I10" s="787"/>
      <c r="J10" s="787"/>
      <c r="K10" s="787"/>
      <c r="L10" s="787"/>
      <c r="M10" s="787"/>
      <c r="N10" s="787"/>
      <c r="O10" s="787"/>
      <c r="P10" s="787"/>
      <c r="Q10" s="787"/>
      <c r="R10" s="787"/>
      <c r="S10" s="787"/>
      <c r="T10" s="787"/>
      <c r="U10" s="787"/>
      <c r="V10" s="787"/>
      <c r="W10" s="787"/>
      <c r="X10" s="787"/>
      <c r="Y10" s="787"/>
      <c r="Z10" s="787"/>
      <c r="AA10" s="787"/>
      <c r="AB10" s="787"/>
      <c r="AC10" s="787"/>
      <c r="AD10" s="787"/>
      <c r="AE10" s="787"/>
      <c r="AF10" s="787"/>
      <c r="AG10" s="787"/>
      <c r="AH10" s="787"/>
      <c r="AI10" s="787"/>
      <c r="AJ10" s="787"/>
      <c r="AK10" s="787"/>
      <c r="AL10" s="787"/>
      <c r="AM10" s="787"/>
      <c r="AN10" s="787"/>
      <c r="AO10" s="787"/>
      <c r="AP10" s="787"/>
      <c r="AQ10" s="787"/>
      <c r="AR10" s="787"/>
      <c r="AS10" s="787"/>
      <c r="AT10" s="787"/>
      <c r="AU10" s="787"/>
      <c r="AV10" s="787"/>
      <c r="AW10" s="787"/>
    </row>
    <row r="11" spans="1:62" ht="15" customHeight="1" x14ac:dyDescent="0.25">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5"/>
      <c r="AC11" s="75"/>
      <c r="AD11" s="75"/>
      <c r="AE11" s="75"/>
      <c r="AF11" s="75"/>
      <c r="AG11" s="75"/>
      <c r="AH11" s="75"/>
      <c r="AI11" s="75"/>
      <c r="AJ11" s="75"/>
      <c r="AK11" s="75"/>
      <c r="AL11" s="75"/>
      <c r="AM11" s="75"/>
      <c r="AN11" s="75"/>
      <c r="AO11" s="75"/>
      <c r="AP11" s="75"/>
      <c r="AQ11" s="75"/>
      <c r="AR11" s="74"/>
      <c r="AS11" s="74"/>
      <c r="AT11" s="74"/>
      <c r="AU11" s="74"/>
      <c r="AV11" s="74"/>
      <c r="AW11" s="74"/>
    </row>
    <row r="12" spans="1:62" ht="15.75" customHeight="1" x14ac:dyDescent="0.25">
      <c r="A12" s="787" t="s">
        <v>732</v>
      </c>
      <c r="B12" s="787"/>
      <c r="C12" s="787"/>
      <c r="D12" s="787"/>
      <c r="E12" s="787"/>
      <c r="F12" s="787"/>
      <c r="G12" s="787"/>
      <c r="H12" s="787"/>
      <c r="I12" s="787"/>
      <c r="J12" s="787"/>
      <c r="K12" s="787"/>
      <c r="L12" s="787"/>
      <c r="M12" s="787"/>
      <c r="N12" s="787"/>
      <c r="O12" s="787"/>
      <c r="P12" s="787"/>
      <c r="Q12" s="787"/>
      <c r="R12" s="787"/>
      <c r="S12" s="787"/>
      <c r="T12" s="787"/>
      <c r="U12" s="787"/>
      <c r="V12" s="787"/>
      <c r="W12" s="787"/>
      <c r="X12" s="787"/>
      <c r="Y12" s="787"/>
      <c r="Z12" s="787"/>
      <c r="AA12" s="787"/>
      <c r="AB12" s="787"/>
      <c r="AC12" s="787"/>
      <c r="AD12" s="787"/>
      <c r="AE12" s="787"/>
      <c r="AF12" s="787"/>
      <c r="AG12" s="787"/>
      <c r="AH12" s="787"/>
      <c r="AI12" s="787"/>
      <c r="AJ12" s="787"/>
      <c r="AK12" s="787"/>
      <c r="AL12" s="787"/>
      <c r="AM12" s="787"/>
      <c r="AN12" s="787"/>
      <c r="AO12" s="787"/>
      <c r="AP12" s="787"/>
      <c r="AQ12" s="787"/>
      <c r="AR12" s="787"/>
      <c r="AS12" s="787"/>
      <c r="AT12" s="787"/>
      <c r="AU12" s="787"/>
      <c r="AV12" s="787"/>
      <c r="AW12" s="787"/>
      <c r="AX12" s="68"/>
      <c r="AY12" s="68"/>
      <c r="AZ12" s="68"/>
      <c r="BA12" s="68"/>
      <c r="BB12" s="68"/>
      <c r="BC12" s="68"/>
      <c r="BD12" s="68"/>
      <c r="BE12" s="68"/>
      <c r="BF12" s="68"/>
      <c r="BG12" s="68"/>
      <c r="BH12" s="68"/>
      <c r="BI12" s="68"/>
      <c r="BJ12" s="68"/>
    </row>
    <row r="13" spans="1:62" ht="15.75" customHeight="1" x14ac:dyDescent="0.25">
      <c r="A13" s="792" t="s">
        <v>6</v>
      </c>
      <c r="B13" s="792"/>
      <c r="C13" s="792"/>
      <c r="D13" s="792"/>
      <c r="E13" s="792"/>
      <c r="F13" s="792"/>
      <c r="G13" s="792"/>
      <c r="H13" s="792"/>
      <c r="I13" s="792"/>
      <c r="J13" s="792"/>
      <c r="K13" s="792"/>
      <c r="L13" s="792"/>
      <c r="M13" s="792"/>
      <c r="N13" s="792"/>
      <c r="O13" s="792"/>
      <c r="P13" s="792"/>
      <c r="Q13" s="792"/>
      <c r="R13" s="792"/>
      <c r="S13" s="792"/>
      <c r="T13" s="792"/>
      <c r="U13" s="792"/>
      <c r="V13" s="792"/>
      <c r="W13" s="792"/>
      <c r="X13" s="792"/>
      <c r="Y13" s="792"/>
      <c r="Z13" s="792"/>
      <c r="AA13" s="792"/>
      <c r="AB13" s="792"/>
      <c r="AC13" s="792"/>
      <c r="AD13" s="792"/>
      <c r="AE13" s="792"/>
      <c r="AF13" s="792"/>
      <c r="AG13" s="792"/>
      <c r="AH13" s="792"/>
      <c r="AI13" s="792"/>
      <c r="AJ13" s="792"/>
      <c r="AK13" s="792"/>
      <c r="AL13" s="792"/>
      <c r="AM13" s="792"/>
      <c r="AN13" s="792"/>
      <c r="AO13" s="792"/>
      <c r="AP13" s="792"/>
      <c r="AQ13" s="792"/>
      <c r="AR13" s="792"/>
      <c r="AS13" s="792"/>
      <c r="AT13" s="792"/>
      <c r="AU13" s="792"/>
      <c r="AV13" s="792"/>
      <c r="AW13" s="792"/>
      <c r="AX13" s="79"/>
      <c r="AY13" s="79"/>
      <c r="AZ13" s="79"/>
      <c r="BA13" s="79"/>
      <c r="BB13" s="79"/>
      <c r="BC13" s="79"/>
      <c r="BD13" s="79"/>
      <c r="BE13" s="79"/>
      <c r="BF13" s="79"/>
      <c r="BG13" s="79"/>
      <c r="BH13" s="79"/>
      <c r="BI13" s="79"/>
      <c r="BJ13" s="79"/>
    </row>
    <row r="14" spans="1:62" ht="15.75" customHeight="1" x14ac:dyDescent="0.25">
      <c r="A14" s="787"/>
      <c r="B14" s="787"/>
      <c r="C14" s="787"/>
      <c r="D14" s="787"/>
      <c r="E14" s="787"/>
      <c r="F14" s="787"/>
      <c r="G14" s="787"/>
      <c r="H14" s="787"/>
      <c r="I14" s="787"/>
      <c r="J14" s="787"/>
      <c r="K14" s="787"/>
      <c r="L14" s="787"/>
      <c r="M14" s="787"/>
      <c r="N14" s="787"/>
      <c r="O14" s="787"/>
      <c r="P14" s="787"/>
      <c r="Q14" s="787"/>
      <c r="R14" s="787"/>
      <c r="S14" s="787"/>
      <c r="T14" s="787"/>
      <c r="U14" s="787"/>
      <c r="V14" s="787"/>
      <c r="W14" s="787"/>
      <c r="X14" s="787"/>
      <c r="Y14" s="787"/>
      <c r="Z14" s="787"/>
      <c r="AA14" s="787"/>
      <c r="AB14" s="787"/>
      <c r="AC14" s="787"/>
      <c r="AD14" s="787"/>
      <c r="AE14" s="787"/>
      <c r="AF14" s="787"/>
      <c r="AG14" s="787"/>
      <c r="AH14" s="787"/>
      <c r="AI14" s="787"/>
      <c r="AJ14" s="787"/>
      <c r="AK14" s="787"/>
      <c r="AL14" s="787"/>
      <c r="AM14" s="787"/>
      <c r="AN14" s="787"/>
      <c r="AO14" s="787"/>
      <c r="AP14" s="787"/>
      <c r="AQ14" s="787"/>
      <c r="AR14" s="787"/>
      <c r="AS14" s="787"/>
      <c r="AT14" s="787"/>
      <c r="AU14" s="787"/>
      <c r="AV14" s="787"/>
      <c r="AW14" s="787"/>
      <c r="AX14" s="68"/>
      <c r="AY14" s="68"/>
      <c r="AZ14" s="68"/>
      <c r="BA14" s="68"/>
      <c r="BB14" s="68"/>
      <c r="BC14" s="68"/>
      <c r="BD14" s="68"/>
      <c r="BE14" s="68"/>
      <c r="BF14" s="68"/>
      <c r="BG14" s="68"/>
      <c r="BH14" s="68"/>
      <c r="BI14" s="68"/>
      <c r="BJ14" s="68"/>
    </row>
    <row r="15" spans="1:62" ht="33.75" customHeight="1" x14ac:dyDescent="0.25">
      <c r="A15" s="789" t="s">
        <v>7</v>
      </c>
      <c r="B15" s="789" t="s">
        <v>8</v>
      </c>
      <c r="C15" s="789" t="s">
        <v>9</v>
      </c>
      <c r="D15" s="789" t="s">
        <v>10</v>
      </c>
      <c r="E15" s="789"/>
      <c r="F15" s="789"/>
      <c r="G15" s="789"/>
      <c r="H15" s="789"/>
      <c r="I15" s="789"/>
      <c r="J15" s="789"/>
      <c r="K15" s="789"/>
      <c r="L15" s="789"/>
      <c r="M15" s="789"/>
      <c r="N15" s="789"/>
      <c r="O15" s="789"/>
      <c r="P15" s="789"/>
      <c r="Q15" s="789"/>
      <c r="R15" s="789"/>
      <c r="S15" s="789"/>
      <c r="T15" s="789"/>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c r="AT15" s="789"/>
      <c r="AU15" s="789"/>
      <c r="AV15" s="789"/>
      <c r="AW15" s="789"/>
    </row>
    <row r="16" spans="1:62" ht="145.5" customHeight="1" x14ac:dyDescent="0.25">
      <c r="A16" s="789"/>
      <c r="B16" s="789"/>
      <c r="C16" s="789"/>
      <c r="D16" s="789" t="s">
        <v>11</v>
      </c>
      <c r="E16" s="789"/>
      <c r="F16" s="789"/>
      <c r="G16" s="789"/>
      <c r="H16" s="789"/>
      <c r="I16" s="789"/>
      <c r="J16" s="789"/>
      <c r="K16" s="789"/>
      <c r="L16" s="789"/>
      <c r="M16" s="789"/>
      <c r="N16" s="789"/>
      <c r="O16" s="789"/>
      <c r="P16" s="789"/>
      <c r="Q16" s="789"/>
      <c r="R16" s="789" t="s">
        <v>12</v>
      </c>
      <c r="S16" s="789"/>
      <c r="T16" s="789"/>
      <c r="U16" s="789"/>
      <c r="V16" s="789"/>
      <c r="W16" s="789"/>
      <c r="X16" s="789"/>
      <c r="Y16" s="789"/>
      <c r="Z16" s="789"/>
      <c r="AA16" s="789"/>
      <c r="AB16" s="789" t="s">
        <v>13</v>
      </c>
      <c r="AC16" s="789"/>
      <c r="AD16" s="789"/>
      <c r="AE16" s="789"/>
      <c r="AF16" s="789"/>
      <c r="AG16" s="789"/>
      <c r="AH16" s="789" t="s">
        <v>14</v>
      </c>
      <c r="AI16" s="789"/>
      <c r="AJ16" s="789"/>
      <c r="AK16" s="789"/>
      <c r="AL16" s="789" t="s">
        <v>15</v>
      </c>
      <c r="AM16" s="789"/>
      <c r="AN16" s="789"/>
      <c r="AO16" s="789"/>
      <c r="AP16" s="789"/>
      <c r="AQ16" s="789"/>
      <c r="AR16" s="789" t="s">
        <v>16</v>
      </c>
      <c r="AS16" s="789"/>
      <c r="AT16" s="789"/>
      <c r="AU16" s="789"/>
      <c r="AV16" s="789" t="s">
        <v>17</v>
      </c>
      <c r="AW16" s="789"/>
    </row>
    <row r="17" spans="1:49" ht="192" customHeight="1" x14ac:dyDescent="0.25">
      <c r="A17" s="789"/>
      <c r="B17" s="789"/>
      <c r="C17" s="789"/>
      <c r="D17" s="788" t="s">
        <v>687</v>
      </c>
      <c r="E17" s="788"/>
      <c r="F17" s="788" t="s">
        <v>688</v>
      </c>
      <c r="G17" s="788"/>
      <c r="H17" s="788" t="s">
        <v>689</v>
      </c>
      <c r="I17" s="788"/>
      <c r="J17" s="788" t="s">
        <v>690</v>
      </c>
      <c r="K17" s="788"/>
      <c r="L17" s="788" t="s">
        <v>691</v>
      </c>
      <c r="M17" s="788"/>
      <c r="N17" s="788" t="s">
        <v>692</v>
      </c>
      <c r="O17" s="788"/>
      <c r="P17" s="788" t="s">
        <v>693</v>
      </c>
      <c r="Q17" s="788"/>
      <c r="R17" s="788" t="s">
        <v>704</v>
      </c>
      <c r="S17" s="788"/>
      <c r="T17" s="788" t="s">
        <v>705</v>
      </c>
      <c r="U17" s="788"/>
      <c r="V17" s="788" t="s">
        <v>706</v>
      </c>
      <c r="W17" s="788"/>
      <c r="X17" s="788" t="s">
        <v>707</v>
      </c>
      <c r="Y17" s="788"/>
      <c r="Z17" s="788" t="s">
        <v>708</v>
      </c>
      <c r="AA17" s="788"/>
      <c r="AB17" s="788" t="s">
        <v>714</v>
      </c>
      <c r="AC17" s="788"/>
      <c r="AD17" s="788" t="s">
        <v>715</v>
      </c>
      <c r="AE17" s="788"/>
      <c r="AF17" s="788" t="s">
        <v>716</v>
      </c>
      <c r="AG17" s="788"/>
      <c r="AH17" s="788" t="s">
        <v>719</v>
      </c>
      <c r="AI17" s="788"/>
      <c r="AJ17" s="788" t="s">
        <v>720</v>
      </c>
      <c r="AK17" s="788"/>
      <c r="AL17" s="788" t="s">
        <v>15</v>
      </c>
      <c r="AM17" s="788"/>
      <c r="AN17" s="788" t="s">
        <v>721</v>
      </c>
      <c r="AO17" s="788"/>
      <c r="AP17" s="788" t="s">
        <v>722</v>
      </c>
      <c r="AQ17" s="788"/>
      <c r="AR17" s="788" t="s">
        <v>725</v>
      </c>
      <c r="AS17" s="788"/>
      <c r="AT17" s="788" t="s">
        <v>726</v>
      </c>
      <c r="AU17" s="788"/>
      <c r="AV17" s="788" t="s">
        <v>727</v>
      </c>
      <c r="AW17" s="788"/>
    </row>
    <row r="18" spans="1:49" ht="128.25" customHeight="1" x14ac:dyDescent="0.25">
      <c r="A18" s="789"/>
      <c r="B18" s="789"/>
      <c r="C18" s="789"/>
      <c r="D18" s="76" t="s">
        <v>19</v>
      </c>
      <c r="E18" s="76" t="s">
        <v>20</v>
      </c>
      <c r="F18" s="76" t="s">
        <v>19</v>
      </c>
      <c r="G18" s="76" t="s">
        <v>20</v>
      </c>
      <c r="H18" s="76" t="s">
        <v>19</v>
      </c>
      <c r="I18" s="76" t="s">
        <v>20</v>
      </c>
      <c r="J18" s="76" t="s">
        <v>19</v>
      </c>
      <c r="K18" s="76" t="s">
        <v>20</v>
      </c>
      <c r="L18" s="76" t="s">
        <v>19</v>
      </c>
      <c r="M18" s="76" t="s">
        <v>20</v>
      </c>
      <c r="N18" s="76" t="s">
        <v>19</v>
      </c>
      <c r="O18" s="76" t="s">
        <v>20</v>
      </c>
      <c r="P18" s="76" t="s">
        <v>19</v>
      </c>
      <c r="Q18" s="76" t="s">
        <v>20</v>
      </c>
      <c r="R18" s="76" t="s">
        <v>19</v>
      </c>
      <c r="S18" s="76" t="s">
        <v>20</v>
      </c>
      <c r="T18" s="76" t="s">
        <v>19</v>
      </c>
      <c r="U18" s="76" t="s">
        <v>20</v>
      </c>
      <c r="V18" s="76" t="s">
        <v>19</v>
      </c>
      <c r="W18" s="76" t="s">
        <v>20</v>
      </c>
      <c r="X18" s="76" t="s">
        <v>19</v>
      </c>
      <c r="Y18" s="76" t="s">
        <v>20</v>
      </c>
      <c r="Z18" s="76" t="s">
        <v>19</v>
      </c>
      <c r="AA18" s="76" t="s">
        <v>20</v>
      </c>
      <c r="AB18" s="76" t="s">
        <v>19</v>
      </c>
      <c r="AC18" s="76" t="s">
        <v>20</v>
      </c>
      <c r="AD18" s="76" t="s">
        <v>19</v>
      </c>
      <c r="AE18" s="76" t="s">
        <v>20</v>
      </c>
      <c r="AF18" s="76" t="s">
        <v>19</v>
      </c>
      <c r="AG18" s="76" t="s">
        <v>20</v>
      </c>
      <c r="AH18" s="76" t="s">
        <v>19</v>
      </c>
      <c r="AI18" s="76" t="s">
        <v>20</v>
      </c>
      <c r="AJ18" s="76" t="s">
        <v>19</v>
      </c>
      <c r="AK18" s="76" t="s">
        <v>20</v>
      </c>
      <c r="AL18" s="76" t="s">
        <v>19</v>
      </c>
      <c r="AM18" s="76" t="s">
        <v>20</v>
      </c>
      <c r="AN18" s="76" t="s">
        <v>19</v>
      </c>
      <c r="AO18" s="76" t="s">
        <v>20</v>
      </c>
      <c r="AP18" s="76" t="s">
        <v>19</v>
      </c>
      <c r="AQ18" s="76" t="s">
        <v>20</v>
      </c>
      <c r="AR18" s="76" t="s">
        <v>19</v>
      </c>
      <c r="AS18" s="76" t="s">
        <v>20</v>
      </c>
      <c r="AT18" s="76" t="s">
        <v>19</v>
      </c>
      <c r="AU18" s="76" t="s">
        <v>20</v>
      </c>
      <c r="AV18" s="76" t="s">
        <v>19</v>
      </c>
      <c r="AW18" s="76" t="s">
        <v>20</v>
      </c>
    </row>
    <row r="19" spans="1:49" s="81" customFormat="1" ht="15.75" customHeight="1" x14ac:dyDescent="0.25">
      <c r="A19" s="77">
        <v>1</v>
      </c>
      <c r="B19" s="80">
        <v>2</v>
      </c>
      <c r="C19" s="80">
        <v>3</v>
      </c>
      <c r="D19" s="77" t="s">
        <v>21</v>
      </c>
      <c r="E19" s="77" t="s">
        <v>22</v>
      </c>
      <c r="F19" s="77" t="s">
        <v>23</v>
      </c>
      <c r="G19" s="77" t="s">
        <v>24</v>
      </c>
      <c r="H19" s="77" t="s">
        <v>694</v>
      </c>
      <c r="I19" s="77" t="s">
        <v>695</v>
      </c>
      <c r="J19" s="77" t="s">
        <v>696</v>
      </c>
      <c r="K19" s="77" t="s">
        <v>697</v>
      </c>
      <c r="L19" s="77" t="s">
        <v>698</v>
      </c>
      <c r="M19" s="77" t="s">
        <v>699</v>
      </c>
      <c r="N19" s="77" t="s">
        <v>700</v>
      </c>
      <c r="O19" s="77" t="s">
        <v>701</v>
      </c>
      <c r="P19" s="77" t="s">
        <v>702</v>
      </c>
      <c r="Q19" s="77" t="s">
        <v>703</v>
      </c>
      <c r="R19" s="77" t="s">
        <v>26</v>
      </c>
      <c r="S19" s="77" t="s">
        <v>27</v>
      </c>
      <c r="T19" s="77" t="s">
        <v>28</v>
      </c>
      <c r="U19" s="77" t="s">
        <v>29</v>
      </c>
      <c r="V19" s="77" t="s">
        <v>508</v>
      </c>
      <c r="W19" s="77" t="s">
        <v>709</v>
      </c>
      <c r="X19" s="77" t="s">
        <v>710</v>
      </c>
      <c r="Y19" s="77" t="s">
        <v>711</v>
      </c>
      <c r="Z19" s="77" t="s">
        <v>712</v>
      </c>
      <c r="AA19" s="77" t="s">
        <v>713</v>
      </c>
      <c r="AB19" s="77" t="s">
        <v>31</v>
      </c>
      <c r="AC19" s="77" t="s">
        <v>32</v>
      </c>
      <c r="AD19" s="77" t="s">
        <v>33</v>
      </c>
      <c r="AE19" s="77" t="s">
        <v>34</v>
      </c>
      <c r="AF19" s="77" t="s">
        <v>717</v>
      </c>
      <c r="AG19" s="77" t="s">
        <v>718</v>
      </c>
      <c r="AH19" s="77" t="s">
        <v>36</v>
      </c>
      <c r="AI19" s="77" t="s">
        <v>37</v>
      </c>
      <c r="AJ19" s="77" t="s">
        <v>38</v>
      </c>
      <c r="AK19" s="77" t="s">
        <v>39</v>
      </c>
      <c r="AL19" s="77" t="s">
        <v>40</v>
      </c>
      <c r="AM19" s="77" t="s">
        <v>41</v>
      </c>
      <c r="AN19" s="77" t="s">
        <v>42</v>
      </c>
      <c r="AO19" s="77" t="s">
        <v>43</v>
      </c>
      <c r="AP19" s="77" t="s">
        <v>723</v>
      </c>
      <c r="AQ19" s="77" t="s">
        <v>724</v>
      </c>
      <c r="AR19" s="77" t="s">
        <v>44</v>
      </c>
      <c r="AS19" s="77" t="s">
        <v>45</v>
      </c>
      <c r="AT19" s="77" t="s">
        <v>46</v>
      </c>
      <c r="AU19" s="77" t="s">
        <v>47</v>
      </c>
      <c r="AV19" s="77" t="s">
        <v>48</v>
      </c>
      <c r="AW19" s="77" t="s">
        <v>49</v>
      </c>
    </row>
    <row r="20" spans="1:49" s="84" customFormat="1" ht="33" customHeight="1" x14ac:dyDescent="0.25">
      <c r="A20" s="82" t="s">
        <v>672</v>
      </c>
      <c r="B20" s="83" t="s">
        <v>680</v>
      </c>
      <c r="C20" s="71" t="s">
        <v>684</v>
      </c>
      <c r="D20" s="71" t="str">
        <f>IF(SUM(D21:D23)=0,"нд",SUM(D21:D23))</f>
        <v>нд</v>
      </c>
      <c r="E20" s="71" t="str">
        <f t="shared" ref="E20:AW20" si="0">IF(SUM(E21:E23)=0,"нд",SUM(E21:E23))</f>
        <v>нд</v>
      </c>
      <c r="F20" s="71">
        <f t="shared" si="0"/>
        <v>3.2</v>
      </c>
      <c r="G20" s="71" t="str">
        <f t="shared" si="0"/>
        <v>нд</v>
      </c>
      <c r="H20" s="71" t="str">
        <f t="shared" si="0"/>
        <v>нд</v>
      </c>
      <c r="I20" s="71" t="str">
        <f t="shared" si="0"/>
        <v>нд</v>
      </c>
      <c r="J20" s="71">
        <f t="shared" si="0"/>
        <v>0.36</v>
      </c>
      <c r="K20" s="71" t="str">
        <f t="shared" si="0"/>
        <v>нд</v>
      </c>
      <c r="L20" s="71" t="str">
        <f t="shared" si="0"/>
        <v>нд</v>
      </c>
      <c r="M20" s="71" t="str">
        <f t="shared" si="0"/>
        <v>нд</v>
      </c>
      <c r="N20" s="71">
        <f t="shared" si="0"/>
        <v>1.82</v>
      </c>
      <c r="O20" s="71" t="str">
        <f t="shared" si="0"/>
        <v>нд</v>
      </c>
      <c r="P20" s="71" t="str">
        <f t="shared" si="0"/>
        <v>нд</v>
      </c>
      <c r="Q20" s="71" t="str">
        <f t="shared" si="0"/>
        <v>нд</v>
      </c>
      <c r="R20" s="71" t="str">
        <f t="shared" si="0"/>
        <v>нд</v>
      </c>
      <c r="S20" s="71" t="str">
        <f t="shared" si="0"/>
        <v>нд</v>
      </c>
      <c r="T20" s="71" t="str">
        <f t="shared" si="0"/>
        <v>нд</v>
      </c>
      <c r="U20" s="71" t="str">
        <f t="shared" si="0"/>
        <v>нд</v>
      </c>
      <c r="V20" s="71" t="str">
        <f t="shared" si="0"/>
        <v>нд</v>
      </c>
      <c r="W20" s="71" t="str">
        <f t="shared" si="0"/>
        <v>нд</v>
      </c>
      <c r="X20" s="71" t="str">
        <f t="shared" si="0"/>
        <v>нд</v>
      </c>
      <c r="Y20" s="71" t="str">
        <f t="shared" si="0"/>
        <v>нд</v>
      </c>
      <c r="Z20" s="71" t="str">
        <f t="shared" si="0"/>
        <v>нд</v>
      </c>
      <c r="AA20" s="71" t="str">
        <f t="shared" si="0"/>
        <v>нд</v>
      </c>
      <c r="AB20" s="71" t="str">
        <f t="shared" si="0"/>
        <v>нд</v>
      </c>
      <c r="AC20" s="71" t="str">
        <f t="shared" si="0"/>
        <v>нд</v>
      </c>
      <c r="AD20" s="71" t="str">
        <f t="shared" si="0"/>
        <v>нд</v>
      </c>
      <c r="AE20" s="71" t="str">
        <f t="shared" si="0"/>
        <v>нд</v>
      </c>
      <c r="AF20" s="71" t="str">
        <f t="shared" si="0"/>
        <v>нд</v>
      </c>
      <c r="AG20" s="71" t="str">
        <f t="shared" si="0"/>
        <v>нд</v>
      </c>
      <c r="AH20" s="71" t="str">
        <f t="shared" si="0"/>
        <v>нд</v>
      </c>
      <c r="AI20" s="71" t="str">
        <f t="shared" si="0"/>
        <v>нд</v>
      </c>
      <c r="AJ20" s="71" t="str">
        <f t="shared" si="0"/>
        <v>нд</v>
      </c>
      <c r="AK20" s="71" t="str">
        <f t="shared" si="0"/>
        <v>нд</v>
      </c>
      <c r="AL20" s="71" t="str">
        <f t="shared" si="0"/>
        <v>нд</v>
      </c>
      <c r="AM20" s="71" t="str">
        <f t="shared" si="0"/>
        <v>нд</v>
      </c>
      <c r="AN20" s="71" t="str">
        <f t="shared" si="0"/>
        <v>нд</v>
      </c>
      <c r="AO20" s="71" t="str">
        <f t="shared" si="0"/>
        <v>нд</v>
      </c>
      <c r="AP20" s="71" t="str">
        <f t="shared" si="0"/>
        <v>нд</v>
      </c>
      <c r="AQ20" s="71" t="str">
        <f t="shared" si="0"/>
        <v>нд</v>
      </c>
      <c r="AR20" s="71">
        <f t="shared" si="0"/>
        <v>159.87699999999998</v>
      </c>
      <c r="AS20" s="71">
        <f t="shared" si="0"/>
        <v>61.579999999999991</v>
      </c>
      <c r="AT20" s="71" t="str">
        <f t="shared" si="0"/>
        <v>нд</v>
      </c>
      <c r="AU20" s="71" t="str">
        <f t="shared" si="0"/>
        <v>нд</v>
      </c>
      <c r="AV20" s="71" t="str">
        <f t="shared" si="0"/>
        <v>нд</v>
      </c>
      <c r="AW20" s="71" t="str">
        <f t="shared" si="0"/>
        <v>нд</v>
      </c>
    </row>
    <row r="21" spans="1:49" s="84" customFormat="1" ht="33" customHeight="1" x14ac:dyDescent="0.25">
      <c r="A21" s="82" t="s">
        <v>673</v>
      </c>
      <c r="B21" s="83" t="s">
        <v>681</v>
      </c>
      <c r="C21" s="71" t="s">
        <v>684</v>
      </c>
      <c r="D21" s="71" t="str">
        <f>IF(D26=0,"нд",D26)</f>
        <v>нд</v>
      </c>
      <c r="E21" s="71" t="str">
        <f t="shared" ref="E21:AW21" si="1">IF(E26=0,"нд",E26)</f>
        <v>нд</v>
      </c>
      <c r="F21" s="71">
        <f t="shared" si="1"/>
        <v>3.2</v>
      </c>
      <c r="G21" s="71" t="str">
        <f t="shared" si="1"/>
        <v>нд</v>
      </c>
      <c r="H21" s="71" t="str">
        <f t="shared" si="1"/>
        <v>нд</v>
      </c>
      <c r="I21" s="71" t="str">
        <f t="shared" si="1"/>
        <v>нд</v>
      </c>
      <c r="J21" s="71">
        <f t="shared" si="1"/>
        <v>0.36</v>
      </c>
      <c r="K21" s="71" t="str">
        <f t="shared" si="1"/>
        <v>нд</v>
      </c>
      <c r="L21" s="71" t="str">
        <f t="shared" si="1"/>
        <v>нд</v>
      </c>
      <c r="M21" s="71" t="str">
        <f t="shared" si="1"/>
        <v>нд</v>
      </c>
      <c r="N21" s="71">
        <f t="shared" si="1"/>
        <v>1.82</v>
      </c>
      <c r="O21" s="71" t="str">
        <f t="shared" si="1"/>
        <v>нд</v>
      </c>
      <c r="P21" s="71" t="str">
        <f t="shared" si="1"/>
        <v>нд</v>
      </c>
      <c r="Q21" s="71" t="str">
        <f t="shared" si="1"/>
        <v>нд</v>
      </c>
      <c r="R21" s="71" t="str">
        <f t="shared" si="1"/>
        <v>нд</v>
      </c>
      <c r="S21" s="71" t="str">
        <f t="shared" si="1"/>
        <v>нд</v>
      </c>
      <c r="T21" s="71" t="str">
        <f t="shared" si="1"/>
        <v>нд</v>
      </c>
      <c r="U21" s="71" t="str">
        <f t="shared" si="1"/>
        <v>нд</v>
      </c>
      <c r="V21" s="71" t="str">
        <f t="shared" si="1"/>
        <v>нд</v>
      </c>
      <c r="W21" s="71" t="str">
        <f t="shared" si="1"/>
        <v>нд</v>
      </c>
      <c r="X21" s="71" t="str">
        <f t="shared" si="1"/>
        <v>нд</v>
      </c>
      <c r="Y21" s="71" t="str">
        <f t="shared" si="1"/>
        <v>нд</v>
      </c>
      <c r="Z21" s="71" t="str">
        <f t="shared" si="1"/>
        <v>нд</v>
      </c>
      <c r="AA21" s="71" t="str">
        <f t="shared" si="1"/>
        <v>нд</v>
      </c>
      <c r="AB21" s="71" t="str">
        <f t="shared" si="1"/>
        <v>нд</v>
      </c>
      <c r="AC21" s="71" t="str">
        <f t="shared" si="1"/>
        <v>нд</v>
      </c>
      <c r="AD21" s="71" t="str">
        <f t="shared" si="1"/>
        <v>нд</v>
      </c>
      <c r="AE21" s="71" t="str">
        <f t="shared" si="1"/>
        <v>нд</v>
      </c>
      <c r="AF21" s="71" t="str">
        <f t="shared" si="1"/>
        <v>нд</v>
      </c>
      <c r="AG21" s="71" t="str">
        <f t="shared" si="1"/>
        <v>нд</v>
      </c>
      <c r="AH21" s="71" t="str">
        <f t="shared" si="1"/>
        <v>нд</v>
      </c>
      <c r="AI21" s="71" t="str">
        <f t="shared" si="1"/>
        <v>нд</v>
      </c>
      <c r="AJ21" s="71" t="str">
        <f t="shared" si="1"/>
        <v>нд</v>
      </c>
      <c r="AK21" s="71" t="str">
        <f t="shared" si="1"/>
        <v>нд</v>
      </c>
      <c r="AL21" s="71" t="str">
        <f t="shared" si="1"/>
        <v>нд</v>
      </c>
      <c r="AM21" s="71" t="str">
        <f t="shared" si="1"/>
        <v>нд</v>
      </c>
      <c r="AN21" s="71" t="str">
        <f t="shared" si="1"/>
        <v>нд</v>
      </c>
      <c r="AO21" s="71" t="str">
        <f t="shared" si="1"/>
        <v>нд</v>
      </c>
      <c r="AP21" s="71" t="str">
        <f t="shared" si="1"/>
        <v>нд</v>
      </c>
      <c r="AQ21" s="71" t="str">
        <f t="shared" si="1"/>
        <v>нд</v>
      </c>
      <c r="AR21" s="71">
        <f t="shared" si="1"/>
        <v>131.05699999999999</v>
      </c>
      <c r="AS21" s="71">
        <f t="shared" si="1"/>
        <v>32.409999999999997</v>
      </c>
      <c r="AT21" s="71" t="str">
        <f t="shared" si="1"/>
        <v>нд</v>
      </c>
      <c r="AU21" s="71" t="str">
        <f t="shared" si="1"/>
        <v>нд</v>
      </c>
      <c r="AV21" s="71" t="str">
        <f t="shared" si="1"/>
        <v>нд</v>
      </c>
      <c r="AW21" s="71" t="str">
        <f t="shared" si="1"/>
        <v>нд</v>
      </c>
    </row>
    <row r="22" spans="1:49" s="84" customFormat="1" ht="33" customHeight="1" x14ac:dyDescent="0.25">
      <c r="A22" s="82" t="s">
        <v>674</v>
      </c>
      <c r="B22" s="83" t="s">
        <v>679</v>
      </c>
      <c r="C22" s="71" t="s">
        <v>684</v>
      </c>
      <c r="D22" s="71" t="str">
        <f>IF(D34=0,"нд",D34)</f>
        <v>нд</v>
      </c>
      <c r="E22" s="71" t="str">
        <f t="shared" ref="E22:AW22" si="2">IF(E34=0,"нд",E34)</f>
        <v>нд</v>
      </c>
      <c r="F22" s="71" t="str">
        <f t="shared" si="2"/>
        <v>нд</v>
      </c>
      <c r="G22" s="71" t="str">
        <f t="shared" si="2"/>
        <v>нд</v>
      </c>
      <c r="H22" s="71" t="str">
        <f t="shared" si="2"/>
        <v>нд</v>
      </c>
      <c r="I22" s="71" t="str">
        <f t="shared" si="2"/>
        <v>нд</v>
      </c>
      <c r="J22" s="71" t="str">
        <f t="shared" si="2"/>
        <v>нд</v>
      </c>
      <c r="K22" s="71" t="str">
        <f t="shared" si="2"/>
        <v>нд</v>
      </c>
      <c r="L22" s="71" t="str">
        <f t="shared" si="2"/>
        <v>нд</v>
      </c>
      <c r="M22" s="71" t="str">
        <f t="shared" si="2"/>
        <v>нд</v>
      </c>
      <c r="N22" s="71" t="str">
        <f t="shared" si="2"/>
        <v>нд</v>
      </c>
      <c r="O22" s="71" t="str">
        <f t="shared" si="2"/>
        <v>нд</v>
      </c>
      <c r="P22" s="71" t="str">
        <f t="shared" si="2"/>
        <v>нд</v>
      </c>
      <c r="Q22" s="71" t="str">
        <f t="shared" si="2"/>
        <v>нд</v>
      </c>
      <c r="R22" s="71" t="str">
        <f t="shared" si="2"/>
        <v>нд</v>
      </c>
      <c r="S22" s="71" t="str">
        <f t="shared" si="2"/>
        <v>нд</v>
      </c>
      <c r="T22" s="71" t="str">
        <f t="shared" si="2"/>
        <v>нд</v>
      </c>
      <c r="U22" s="71" t="str">
        <f t="shared" si="2"/>
        <v>нд</v>
      </c>
      <c r="V22" s="71" t="str">
        <f t="shared" si="2"/>
        <v>нд</v>
      </c>
      <c r="W22" s="71" t="str">
        <f t="shared" si="2"/>
        <v>нд</v>
      </c>
      <c r="X22" s="71" t="str">
        <f t="shared" si="2"/>
        <v>нд</v>
      </c>
      <c r="Y22" s="71" t="str">
        <f t="shared" si="2"/>
        <v>нд</v>
      </c>
      <c r="Z22" s="71" t="str">
        <f t="shared" si="2"/>
        <v>нд</v>
      </c>
      <c r="AA22" s="71" t="str">
        <f t="shared" si="2"/>
        <v>нд</v>
      </c>
      <c r="AB22" s="71" t="str">
        <f t="shared" si="2"/>
        <v>нд</v>
      </c>
      <c r="AC22" s="71" t="str">
        <f t="shared" si="2"/>
        <v>нд</v>
      </c>
      <c r="AD22" s="71" t="str">
        <f t="shared" si="2"/>
        <v>нд</v>
      </c>
      <c r="AE22" s="71" t="str">
        <f t="shared" si="2"/>
        <v>нд</v>
      </c>
      <c r="AF22" s="71" t="str">
        <f t="shared" si="2"/>
        <v>нд</v>
      </c>
      <c r="AG22" s="71" t="str">
        <f t="shared" si="2"/>
        <v>нд</v>
      </c>
      <c r="AH22" s="71" t="str">
        <f t="shared" si="2"/>
        <v>нд</v>
      </c>
      <c r="AI22" s="71" t="str">
        <f t="shared" si="2"/>
        <v>нд</v>
      </c>
      <c r="AJ22" s="71" t="str">
        <f t="shared" si="2"/>
        <v>нд</v>
      </c>
      <c r="AK22" s="71" t="str">
        <f t="shared" si="2"/>
        <v>нд</v>
      </c>
      <c r="AL22" s="71" t="str">
        <f t="shared" si="2"/>
        <v>нд</v>
      </c>
      <c r="AM22" s="71" t="str">
        <f t="shared" si="2"/>
        <v>нд</v>
      </c>
      <c r="AN22" s="71" t="str">
        <f t="shared" si="2"/>
        <v>нд</v>
      </c>
      <c r="AO22" s="71" t="str">
        <f t="shared" si="2"/>
        <v>нд</v>
      </c>
      <c r="AP22" s="71" t="str">
        <f t="shared" si="2"/>
        <v>нд</v>
      </c>
      <c r="AQ22" s="71" t="str">
        <f t="shared" si="2"/>
        <v>нд</v>
      </c>
      <c r="AR22" s="71">
        <f t="shared" si="2"/>
        <v>27.319999999999997</v>
      </c>
      <c r="AS22" s="71">
        <f t="shared" si="2"/>
        <v>27.839999999999996</v>
      </c>
      <c r="AT22" s="71" t="str">
        <f t="shared" si="2"/>
        <v>нд</v>
      </c>
      <c r="AU22" s="71" t="str">
        <f t="shared" si="2"/>
        <v>нд</v>
      </c>
      <c r="AV22" s="71" t="str">
        <f t="shared" si="2"/>
        <v>нд</v>
      </c>
      <c r="AW22" s="71" t="str">
        <f t="shared" si="2"/>
        <v>нд</v>
      </c>
    </row>
    <row r="23" spans="1:49" s="84" customFormat="1" ht="33" customHeight="1" x14ac:dyDescent="0.25">
      <c r="A23" s="82" t="s">
        <v>667</v>
      </c>
      <c r="B23" s="83" t="s">
        <v>682</v>
      </c>
      <c r="C23" s="71" t="s">
        <v>684</v>
      </c>
      <c r="D23" s="71" t="str">
        <f>IF(D39=0,"нд",D39)</f>
        <v>нд</v>
      </c>
      <c r="E23" s="71" t="str">
        <f t="shared" ref="E23:AW23" si="3">IF(E39=0,"нд",E39)</f>
        <v>нд</v>
      </c>
      <c r="F23" s="71" t="str">
        <f t="shared" si="3"/>
        <v>нд</v>
      </c>
      <c r="G23" s="71" t="str">
        <f t="shared" si="3"/>
        <v>нд</v>
      </c>
      <c r="H23" s="71" t="str">
        <f t="shared" si="3"/>
        <v>нд</v>
      </c>
      <c r="I23" s="71" t="str">
        <f t="shared" si="3"/>
        <v>нд</v>
      </c>
      <c r="J23" s="71" t="str">
        <f t="shared" si="3"/>
        <v>нд</v>
      </c>
      <c r="K23" s="71" t="str">
        <f t="shared" si="3"/>
        <v>нд</v>
      </c>
      <c r="L23" s="71" t="str">
        <f t="shared" si="3"/>
        <v>нд</v>
      </c>
      <c r="M23" s="71" t="str">
        <f t="shared" si="3"/>
        <v>нд</v>
      </c>
      <c r="N23" s="71" t="str">
        <f t="shared" si="3"/>
        <v>нд</v>
      </c>
      <c r="O23" s="71" t="str">
        <f t="shared" si="3"/>
        <v>нд</v>
      </c>
      <c r="P23" s="71" t="str">
        <f t="shared" si="3"/>
        <v>нд</v>
      </c>
      <c r="Q23" s="71" t="str">
        <f t="shared" si="3"/>
        <v>нд</v>
      </c>
      <c r="R23" s="71" t="str">
        <f t="shared" si="3"/>
        <v>нд</v>
      </c>
      <c r="S23" s="71" t="str">
        <f t="shared" si="3"/>
        <v>нд</v>
      </c>
      <c r="T23" s="71" t="str">
        <f t="shared" si="3"/>
        <v>нд</v>
      </c>
      <c r="U23" s="71" t="str">
        <f t="shared" si="3"/>
        <v>нд</v>
      </c>
      <c r="V23" s="71" t="str">
        <f t="shared" si="3"/>
        <v>нд</v>
      </c>
      <c r="W23" s="71" t="str">
        <f t="shared" si="3"/>
        <v>нд</v>
      </c>
      <c r="X23" s="71" t="str">
        <f t="shared" si="3"/>
        <v>нд</v>
      </c>
      <c r="Y23" s="71" t="str">
        <f t="shared" si="3"/>
        <v>нд</v>
      </c>
      <c r="Z23" s="71" t="str">
        <f t="shared" si="3"/>
        <v>нд</v>
      </c>
      <c r="AA23" s="71" t="str">
        <f t="shared" si="3"/>
        <v>нд</v>
      </c>
      <c r="AB23" s="71" t="str">
        <f t="shared" si="3"/>
        <v>нд</v>
      </c>
      <c r="AC23" s="71" t="str">
        <f t="shared" si="3"/>
        <v>нд</v>
      </c>
      <c r="AD23" s="71" t="str">
        <f t="shared" si="3"/>
        <v>нд</v>
      </c>
      <c r="AE23" s="71" t="str">
        <f t="shared" si="3"/>
        <v>нд</v>
      </c>
      <c r="AF23" s="71" t="str">
        <f t="shared" si="3"/>
        <v>нд</v>
      </c>
      <c r="AG23" s="71" t="str">
        <f t="shared" si="3"/>
        <v>нд</v>
      </c>
      <c r="AH23" s="71" t="str">
        <f t="shared" si="3"/>
        <v>нд</v>
      </c>
      <c r="AI23" s="71" t="str">
        <f t="shared" si="3"/>
        <v>нд</v>
      </c>
      <c r="AJ23" s="71" t="str">
        <f t="shared" si="3"/>
        <v>нд</v>
      </c>
      <c r="AK23" s="71" t="str">
        <f t="shared" si="3"/>
        <v>нд</v>
      </c>
      <c r="AL23" s="71" t="str">
        <f t="shared" si="3"/>
        <v>нд</v>
      </c>
      <c r="AM23" s="71" t="str">
        <f t="shared" si="3"/>
        <v>нд</v>
      </c>
      <c r="AN23" s="71" t="str">
        <f t="shared" si="3"/>
        <v>нд</v>
      </c>
      <c r="AO23" s="71" t="str">
        <f t="shared" si="3"/>
        <v>нд</v>
      </c>
      <c r="AP23" s="71" t="str">
        <f t="shared" si="3"/>
        <v>нд</v>
      </c>
      <c r="AQ23" s="71" t="str">
        <f t="shared" si="3"/>
        <v>нд</v>
      </c>
      <c r="AR23" s="71">
        <f t="shared" si="3"/>
        <v>1.5</v>
      </c>
      <c r="AS23" s="71">
        <f t="shared" si="3"/>
        <v>1.33</v>
      </c>
      <c r="AT23" s="71" t="str">
        <f t="shared" si="3"/>
        <v>нд</v>
      </c>
      <c r="AU23" s="71" t="str">
        <f t="shared" si="3"/>
        <v>нд</v>
      </c>
      <c r="AV23" s="71" t="str">
        <f t="shared" si="3"/>
        <v>нд</v>
      </c>
      <c r="AW23" s="71" t="str">
        <f t="shared" si="3"/>
        <v>нд</v>
      </c>
    </row>
    <row r="24" spans="1:49" s="86" customFormat="1" ht="15.75"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row>
    <row r="25" spans="1:49" s="84" customFormat="1" ht="33" customHeight="1" x14ac:dyDescent="0.25">
      <c r="A25" s="82" t="s">
        <v>671</v>
      </c>
      <c r="B25" s="83" t="s">
        <v>678</v>
      </c>
      <c r="C25" s="71" t="s">
        <v>684</v>
      </c>
      <c r="D25" s="71" t="str">
        <f>IF(SUM(D26,D34,D39)=0,"нд",SUM(D26,D34,D39))</f>
        <v>нд</v>
      </c>
      <c r="E25" s="71" t="str">
        <f t="shared" ref="E25:AW25" si="4">IF(SUM(E26,E34,E39)=0,"нд",SUM(E26,E34,E39))</f>
        <v>нд</v>
      </c>
      <c r="F25" s="71">
        <f t="shared" si="4"/>
        <v>3.2</v>
      </c>
      <c r="G25" s="71" t="str">
        <f t="shared" si="4"/>
        <v>нд</v>
      </c>
      <c r="H25" s="71" t="str">
        <f t="shared" si="4"/>
        <v>нд</v>
      </c>
      <c r="I25" s="71" t="str">
        <f t="shared" si="4"/>
        <v>нд</v>
      </c>
      <c r="J25" s="71">
        <f t="shared" si="4"/>
        <v>0.36</v>
      </c>
      <c r="K25" s="71" t="str">
        <f t="shared" si="4"/>
        <v>нд</v>
      </c>
      <c r="L25" s="71" t="str">
        <f t="shared" si="4"/>
        <v>нд</v>
      </c>
      <c r="M25" s="71" t="str">
        <f t="shared" si="4"/>
        <v>нд</v>
      </c>
      <c r="N25" s="71">
        <f t="shared" si="4"/>
        <v>1.82</v>
      </c>
      <c r="O25" s="71" t="str">
        <f t="shared" si="4"/>
        <v>нд</v>
      </c>
      <c r="P25" s="71" t="str">
        <f t="shared" si="4"/>
        <v>нд</v>
      </c>
      <c r="Q25" s="71" t="str">
        <f t="shared" si="4"/>
        <v>нд</v>
      </c>
      <c r="R25" s="71" t="str">
        <f t="shared" si="4"/>
        <v>нд</v>
      </c>
      <c r="S25" s="71" t="str">
        <f t="shared" si="4"/>
        <v>нд</v>
      </c>
      <c r="T25" s="71" t="str">
        <f t="shared" si="4"/>
        <v>нд</v>
      </c>
      <c r="U25" s="71" t="str">
        <f t="shared" si="4"/>
        <v>нд</v>
      </c>
      <c r="V25" s="71" t="str">
        <f t="shared" si="4"/>
        <v>нд</v>
      </c>
      <c r="W25" s="71" t="str">
        <f t="shared" si="4"/>
        <v>нд</v>
      </c>
      <c r="X25" s="71" t="str">
        <f t="shared" si="4"/>
        <v>нд</v>
      </c>
      <c r="Y25" s="71" t="str">
        <f t="shared" si="4"/>
        <v>нд</v>
      </c>
      <c r="Z25" s="71" t="str">
        <f t="shared" si="4"/>
        <v>нд</v>
      </c>
      <c r="AA25" s="71" t="str">
        <f t="shared" si="4"/>
        <v>нд</v>
      </c>
      <c r="AB25" s="71" t="str">
        <f t="shared" si="4"/>
        <v>нд</v>
      </c>
      <c r="AC25" s="71" t="str">
        <f t="shared" si="4"/>
        <v>нд</v>
      </c>
      <c r="AD25" s="71" t="str">
        <f t="shared" si="4"/>
        <v>нд</v>
      </c>
      <c r="AE25" s="71" t="str">
        <f t="shared" si="4"/>
        <v>нд</v>
      </c>
      <c r="AF25" s="71" t="str">
        <f t="shared" si="4"/>
        <v>нд</v>
      </c>
      <c r="AG25" s="71" t="str">
        <f t="shared" si="4"/>
        <v>нд</v>
      </c>
      <c r="AH25" s="71" t="str">
        <f t="shared" si="4"/>
        <v>нд</v>
      </c>
      <c r="AI25" s="71" t="str">
        <f t="shared" si="4"/>
        <v>нд</v>
      </c>
      <c r="AJ25" s="71" t="str">
        <f t="shared" si="4"/>
        <v>нд</v>
      </c>
      <c r="AK25" s="71" t="str">
        <f t="shared" si="4"/>
        <v>нд</v>
      </c>
      <c r="AL25" s="71" t="str">
        <f t="shared" si="4"/>
        <v>нд</v>
      </c>
      <c r="AM25" s="71" t="str">
        <f t="shared" si="4"/>
        <v>нд</v>
      </c>
      <c r="AN25" s="71" t="str">
        <f t="shared" si="4"/>
        <v>нд</v>
      </c>
      <c r="AO25" s="71" t="str">
        <f t="shared" si="4"/>
        <v>нд</v>
      </c>
      <c r="AP25" s="71" t="str">
        <f t="shared" si="4"/>
        <v>нд</v>
      </c>
      <c r="AQ25" s="71" t="str">
        <f t="shared" si="4"/>
        <v>нд</v>
      </c>
      <c r="AR25" s="71">
        <f t="shared" si="4"/>
        <v>159.87699999999998</v>
      </c>
      <c r="AS25" s="71">
        <f t="shared" si="4"/>
        <v>61.579999999999991</v>
      </c>
      <c r="AT25" s="71" t="str">
        <f t="shared" si="4"/>
        <v>нд</v>
      </c>
      <c r="AU25" s="71" t="str">
        <f t="shared" si="4"/>
        <v>нд</v>
      </c>
      <c r="AV25" s="71" t="str">
        <f t="shared" si="4"/>
        <v>нд</v>
      </c>
      <c r="AW25" s="71" t="str">
        <f t="shared" si="4"/>
        <v>нд</v>
      </c>
    </row>
    <row r="26" spans="1:49" s="84" customFormat="1" ht="33" customHeight="1" x14ac:dyDescent="0.25">
      <c r="A26" s="82" t="s">
        <v>535</v>
      </c>
      <c r="B26" s="83" t="s">
        <v>621</v>
      </c>
      <c r="C26" s="71" t="s">
        <v>684</v>
      </c>
      <c r="D26" s="71" t="str">
        <f>IF(SUM(D27)=0,"нд",SUM(D27))</f>
        <v>нд</v>
      </c>
      <c r="E26" s="71" t="str">
        <f t="shared" ref="E26:T27" si="5">IF(SUM(E27)=0,"нд",SUM(E27))</f>
        <v>нд</v>
      </c>
      <c r="F26" s="71">
        <f t="shared" si="5"/>
        <v>3.2</v>
      </c>
      <c r="G26" s="71" t="str">
        <f t="shared" si="5"/>
        <v>нд</v>
      </c>
      <c r="H26" s="71" t="str">
        <f t="shared" si="5"/>
        <v>нд</v>
      </c>
      <c r="I26" s="71" t="str">
        <f t="shared" si="5"/>
        <v>нд</v>
      </c>
      <c r="J26" s="71">
        <f t="shared" si="5"/>
        <v>0.36</v>
      </c>
      <c r="K26" s="71" t="str">
        <f t="shared" si="5"/>
        <v>нд</v>
      </c>
      <c r="L26" s="71" t="str">
        <f t="shared" si="5"/>
        <v>нд</v>
      </c>
      <c r="M26" s="71" t="str">
        <f t="shared" si="5"/>
        <v>нд</v>
      </c>
      <c r="N26" s="71">
        <f t="shared" si="5"/>
        <v>1.82</v>
      </c>
      <c r="O26" s="71" t="str">
        <f t="shared" si="5"/>
        <v>нд</v>
      </c>
      <c r="P26" s="71" t="str">
        <f t="shared" si="5"/>
        <v>нд</v>
      </c>
      <c r="Q26" s="71" t="str">
        <f t="shared" si="5"/>
        <v>нд</v>
      </c>
      <c r="R26" s="71" t="str">
        <f t="shared" si="5"/>
        <v>нд</v>
      </c>
      <c r="S26" s="71" t="str">
        <f t="shared" si="5"/>
        <v>нд</v>
      </c>
      <c r="T26" s="71" t="str">
        <f t="shared" si="5"/>
        <v>нд</v>
      </c>
      <c r="U26" s="71" t="str">
        <f t="shared" ref="U26:AJ27" si="6">IF(SUM(U27)=0,"нд",SUM(U27))</f>
        <v>нд</v>
      </c>
      <c r="V26" s="71" t="str">
        <f t="shared" si="6"/>
        <v>нд</v>
      </c>
      <c r="W26" s="71" t="str">
        <f t="shared" si="6"/>
        <v>нд</v>
      </c>
      <c r="X26" s="71" t="str">
        <f t="shared" si="6"/>
        <v>нд</v>
      </c>
      <c r="Y26" s="71" t="str">
        <f t="shared" si="6"/>
        <v>нд</v>
      </c>
      <c r="Z26" s="71" t="str">
        <f t="shared" si="6"/>
        <v>нд</v>
      </c>
      <c r="AA26" s="71" t="str">
        <f t="shared" si="6"/>
        <v>нд</v>
      </c>
      <c r="AB26" s="71" t="str">
        <f t="shared" si="6"/>
        <v>нд</v>
      </c>
      <c r="AC26" s="71" t="str">
        <f t="shared" si="6"/>
        <v>нд</v>
      </c>
      <c r="AD26" s="71" t="str">
        <f t="shared" si="6"/>
        <v>нд</v>
      </c>
      <c r="AE26" s="71" t="str">
        <f t="shared" si="6"/>
        <v>нд</v>
      </c>
      <c r="AF26" s="71" t="str">
        <f t="shared" si="6"/>
        <v>нд</v>
      </c>
      <c r="AG26" s="71" t="str">
        <f t="shared" si="6"/>
        <v>нд</v>
      </c>
      <c r="AH26" s="71" t="str">
        <f t="shared" si="6"/>
        <v>нд</v>
      </c>
      <c r="AI26" s="71" t="str">
        <f t="shared" si="6"/>
        <v>нд</v>
      </c>
      <c r="AJ26" s="71" t="str">
        <f t="shared" si="6"/>
        <v>нд</v>
      </c>
      <c r="AK26" s="71" t="str">
        <f t="shared" ref="AK26:AW27" si="7">IF(SUM(AK27)=0,"нд",SUM(AK27))</f>
        <v>нд</v>
      </c>
      <c r="AL26" s="71" t="str">
        <f t="shared" si="7"/>
        <v>нд</v>
      </c>
      <c r="AM26" s="71" t="str">
        <f t="shared" si="7"/>
        <v>нд</v>
      </c>
      <c r="AN26" s="71" t="str">
        <f t="shared" si="7"/>
        <v>нд</v>
      </c>
      <c r="AO26" s="71" t="str">
        <f t="shared" si="7"/>
        <v>нд</v>
      </c>
      <c r="AP26" s="71" t="str">
        <f t="shared" si="7"/>
        <v>нд</v>
      </c>
      <c r="AQ26" s="71" t="str">
        <f t="shared" si="7"/>
        <v>нд</v>
      </c>
      <c r="AR26" s="71">
        <f t="shared" si="7"/>
        <v>131.05699999999999</v>
      </c>
      <c r="AS26" s="71">
        <f t="shared" si="7"/>
        <v>32.409999999999997</v>
      </c>
      <c r="AT26" s="71" t="str">
        <f t="shared" si="7"/>
        <v>нд</v>
      </c>
      <c r="AU26" s="71" t="str">
        <f t="shared" si="7"/>
        <v>нд</v>
      </c>
      <c r="AV26" s="71" t="str">
        <f t="shared" si="7"/>
        <v>нд</v>
      </c>
      <c r="AW26" s="71" t="str">
        <f t="shared" si="7"/>
        <v>нд</v>
      </c>
    </row>
    <row r="27" spans="1:49" s="84" customFormat="1" ht="33" customHeight="1" x14ac:dyDescent="0.25">
      <c r="A27" s="82" t="s">
        <v>675</v>
      </c>
      <c r="B27" s="83" t="s">
        <v>668</v>
      </c>
      <c r="C27" s="71" t="s">
        <v>684</v>
      </c>
      <c r="D27" s="71" t="str">
        <f t="shared" ref="D27" si="8">IF(SUM(D28)=0,"нд",SUM(D28))</f>
        <v>нд</v>
      </c>
      <c r="E27" s="71" t="str">
        <f t="shared" si="5"/>
        <v>нд</v>
      </c>
      <c r="F27" s="71">
        <f t="shared" si="5"/>
        <v>3.2</v>
      </c>
      <c r="G27" s="71" t="str">
        <f t="shared" si="5"/>
        <v>нд</v>
      </c>
      <c r="H27" s="71" t="str">
        <f t="shared" si="5"/>
        <v>нд</v>
      </c>
      <c r="I27" s="71" t="str">
        <f t="shared" si="5"/>
        <v>нд</v>
      </c>
      <c r="J27" s="71">
        <f t="shared" si="5"/>
        <v>0.36</v>
      </c>
      <c r="K27" s="71" t="str">
        <f t="shared" si="5"/>
        <v>нд</v>
      </c>
      <c r="L27" s="71" t="str">
        <f t="shared" si="5"/>
        <v>нд</v>
      </c>
      <c r="M27" s="71" t="str">
        <f t="shared" si="5"/>
        <v>нд</v>
      </c>
      <c r="N27" s="71">
        <f t="shared" si="5"/>
        <v>1.82</v>
      </c>
      <c r="O27" s="71" t="str">
        <f t="shared" si="5"/>
        <v>нд</v>
      </c>
      <c r="P27" s="71" t="str">
        <f t="shared" si="5"/>
        <v>нд</v>
      </c>
      <c r="Q27" s="71" t="str">
        <f t="shared" si="5"/>
        <v>нд</v>
      </c>
      <c r="R27" s="71" t="str">
        <f t="shared" si="5"/>
        <v>нд</v>
      </c>
      <c r="S27" s="71" t="str">
        <f t="shared" si="5"/>
        <v>нд</v>
      </c>
      <c r="T27" s="71" t="str">
        <f t="shared" si="5"/>
        <v>нд</v>
      </c>
      <c r="U27" s="71" t="str">
        <f t="shared" si="6"/>
        <v>нд</v>
      </c>
      <c r="V27" s="71" t="str">
        <f t="shared" si="6"/>
        <v>нд</v>
      </c>
      <c r="W27" s="71" t="str">
        <f t="shared" si="6"/>
        <v>нд</v>
      </c>
      <c r="X27" s="71" t="str">
        <f t="shared" si="6"/>
        <v>нд</v>
      </c>
      <c r="Y27" s="71" t="str">
        <f t="shared" si="6"/>
        <v>нд</v>
      </c>
      <c r="Z27" s="71" t="str">
        <f t="shared" si="6"/>
        <v>нд</v>
      </c>
      <c r="AA27" s="71" t="str">
        <f t="shared" si="6"/>
        <v>нд</v>
      </c>
      <c r="AB27" s="71" t="str">
        <f t="shared" si="6"/>
        <v>нд</v>
      </c>
      <c r="AC27" s="71" t="str">
        <f t="shared" si="6"/>
        <v>нд</v>
      </c>
      <c r="AD27" s="71" t="str">
        <f t="shared" si="6"/>
        <v>нд</v>
      </c>
      <c r="AE27" s="71" t="str">
        <f t="shared" si="6"/>
        <v>нд</v>
      </c>
      <c r="AF27" s="71" t="str">
        <f t="shared" si="6"/>
        <v>нд</v>
      </c>
      <c r="AG27" s="71" t="str">
        <f t="shared" si="6"/>
        <v>нд</v>
      </c>
      <c r="AH27" s="71" t="str">
        <f t="shared" si="6"/>
        <v>нд</v>
      </c>
      <c r="AI27" s="71" t="str">
        <f t="shared" si="6"/>
        <v>нд</v>
      </c>
      <c r="AJ27" s="71" t="str">
        <f t="shared" si="6"/>
        <v>нд</v>
      </c>
      <c r="AK27" s="71" t="str">
        <f t="shared" si="7"/>
        <v>нд</v>
      </c>
      <c r="AL27" s="71" t="str">
        <f t="shared" si="7"/>
        <v>нд</v>
      </c>
      <c r="AM27" s="71" t="str">
        <f t="shared" si="7"/>
        <v>нд</v>
      </c>
      <c r="AN27" s="71" t="str">
        <f t="shared" si="7"/>
        <v>нд</v>
      </c>
      <c r="AO27" s="71" t="str">
        <f t="shared" si="7"/>
        <v>нд</v>
      </c>
      <c r="AP27" s="71" t="str">
        <f t="shared" si="7"/>
        <v>нд</v>
      </c>
      <c r="AQ27" s="71" t="str">
        <f t="shared" si="7"/>
        <v>нд</v>
      </c>
      <c r="AR27" s="71">
        <f t="shared" si="7"/>
        <v>131.05699999999999</v>
      </c>
      <c r="AS27" s="71">
        <f t="shared" si="7"/>
        <v>32.409999999999997</v>
      </c>
      <c r="AT27" s="71" t="str">
        <f t="shared" si="7"/>
        <v>нд</v>
      </c>
      <c r="AU27" s="71" t="str">
        <f t="shared" si="7"/>
        <v>нд</v>
      </c>
      <c r="AV27" s="71" t="str">
        <f t="shared" si="7"/>
        <v>нд</v>
      </c>
      <c r="AW27" s="71" t="str">
        <f t="shared" si="7"/>
        <v>нд</v>
      </c>
    </row>
    <row r="28" spans="1:49" s="84" customFormat="1" ht="33" customHeight="1" x14ac:dyDescent="0.25">
      <c r="A28" s="82" t="s">
        <v>669</v>
      </c>
      <c r="B28" s="83" t="s">
        <v>670</v>
      </c>
      <c r="C28" s="71" t="s">
        <v>684</v>
      </c>
      <c r="D28" s="71" t="str">
        <f>IF(SUM(D29:D33)=0,"нд",SUM(D29:D33))</f>
        <v>нд</v>
      </c>
      <c r="E28" s="71" t="str">
        <f t="shared" ref="E28:AW28" si="9">IF(SUM(E29:E33)=0,"нд",SUM(E29:E33))</f>
        <v>нд</v>
      </c>
      <c r="F28" s="71">
        <f t="shared" si="9"/>
        <v>3.2</v>
      </c>
      <c r="G28" s="71" t="str">
        <f t="shared" si="9"/>
        <v>нд</v>
      </c>
      <c r="H28" s="71" t="str">
        <f t="shared" si="9"/>
        <v>нд</v>
      </c>
      <c r="I28" s="71" t="str">
        <f t="shared" si="9"/>
        <v>нд</v>
      </c>
      <c r="J28" s="71">
        <f t="shared" si="9"/>
        <v>0.36</v>
      </c>
      <c r="K28" s="71" t="str">
        <f t="shared" si="9"/>
        <v>нд</v>
      </c>
      <c r="L28" s="71" t="str">
        <f t="shared" si="9"/>
        <v>нд</v>
      </c>
      <c r="M28" s="71" t="str">
        <f t="shared" si="9"/>
        <v>нд</v>
      </c>
      <c r="N28" s="71">
        <f t="shared" si="9"/>
        <v>1.82</v>
      </c>
      <c r="O28" s="71" t="str">
        <f t="shared" si="9"/>
        <v>нд</v>
      </c>
      <c r="P28" s="71" t="str">
        <f t="shared" si="9"/>
        <v>нд</v>
      </c>
      <c r="Q28" s="71" t="str">
        <f t="shared" si="9"/>
        <v>нд</v>
      </c>
      <c r="R28" s="71" t="str">
        <f t="shared" si="9"/>
        <v>нд</v>
      </c>
      <c r="S28" s="71" t="str">
        <f t="shared" si="9"/>
        <v>нд</v>
      </c>
      <c r="T28" s="71" t="str">
        <f t="shared" si="9"/>
        <v>нд</v>
      </c>
      <c r="U28" s="71" t="str">
        <f t="shared" si="9"/>
        <v>нд</v>
      </c>
      <c r="V28" s="71" t="str">
        <f t="shared" si="9"/>
        <v>нд</v>
      </c>
      <c r="W28" s="71" t="str">
        <f t="shared" si="9"/>
        <v>нд</v>
      </c>
      <c r="X28" s="71" t="str">
        <f t="shared" si="9"/>
        <v>нд</v>
      </c>
      <c r="Y28" s="71" t="str">
        <f t="shared" si="9"/>
        <v>нд</v>
      </c>
      <c r="Z28" s="71" t="str">
        <f t="shared" si="9"/>
        <v>нд</v>
      </c>
      <c r="AA28" s="71" t="str">
        <f t="shared" si="9"/>
        <v>нд</v>
      </c>
      <c r="AB28" s="71" t="str">
        <f t="shared" si="9"/>
        <v>нд</v>
      </c>
      <c r="AC28" s="71" t="str">
        <f t="shared" si="9"/>
        <v>нд</v>
      </c>
      <c r="AD28" s="71" t="str">
        <f t="shared" si="9"/>
        <v>нд</v>
      </c>
      <c r="AE28" s="71" t="str">
        <f t="shared" si="9"/>
        <v>нд</v>
      </c>
      <c r="AF28" s="71" t="str">
        <f t="shared" si="9"/>
        <v>нд</v>
      </c>
      <c r="AG28" s="71" t="str">
        <f t="shared" si="9"/>
        <v>нд</v>
      </c>
      <c r="AH28" s="71" t="str">
        <f t="shared" si="9"/>
        <v>нд</v>
      </c>
      <c r="AI28" s="71" t="str">
        <f t="shared" si="9"/>
        <v>нд</v>
      </c>
      <c r="AJ28" s="71" t="str">
        <f t="shared" si="9"/>
        <v>нд</v>
      </c>
      <c r="AK28" s="71" t="str">
        <f t="shared" si="9"/>
        <v>нд</v>
      </c>
      <c r="AL28" s="71" t="str">
        <f t="shared" si="9"/>
        <v>нд</v>
      </c>
      <c r="AM28" s="71" t="str">
        <f t="shared" si="9"/>
        <v>нд</v>
      </c>
      <c r="AN28" s="71" t="str">
        <f t="shared" si="9"/>
        <v>нд</v>
      </c>
      <c r="AO28" s="71" t="str">
        <f t="shared" si="9"/>
        <v>нд</v>
      </c>
      <c r="AP28" s="71" t="str">
        <f t="shared" si="9"/>
        <v>нд</v>
      </c>
      <c r="AQ28" s="71" t="str">
        <f t="shared" si="9"/>
        <v>нд</v>
      </c>
      <c r="AR28" s="71">
        <f t="shared" si="9"/>
        <v>131.05699999999999</v>
      </c>
      <c r="AS28" s="71">
        <f t="shared" si="9"/>
        <v>32.409999999999997</v>
      </c>
      <c r="AT28" s="71" t="str">
        <f t="shared" si="9"/>
        <v>нд</v>
      </c>
      <c r="AU28" s="71" t="str">
        <f t="shared" si="9"/>
        <v>нд</v>
      </c>
      <c r="AV28" s="71" t="str">
        <f t="shared" si="9"/>
        <v>нд</v>
      </c>
      <c r="AW28" s="71" t="str">
        <f t="shared" si="9"/>
        <v>нд</v>
      </c>
    </row>
    <row r="29" spans="1:49" s="86" customFormat="1" ht="67.5" customHeight="1" x14ac:dyDescent="0.25">
      <c r="A29" s="85" t="s">
        <v>669</v>
      </c>
      <c r="B29" s="87" t="str">
        <f>Лист1!C10</f>
        <v>ОАО ДКРС «Российские железные дороги» строительство распределительной сети 20 кВ от ПС "Красносельская" для присоединения Ленинградского вокзала, Казанского вокзала и Офисных зданий (КЛ 20 кВ L=8.6 км)</v>
      </c>
      <c r="C29" s="88" t="str">
        <f>Лист1!D10</f>
        <v>E_ПТП_РЖД</v>
      </c>
      <c r="D29" s="78" t="s">
        <v>534</v>
      </c>
      <c r="E29" s="78" t="s">
        <v>534</v>
      </c>
      <c r="F29" s="78" t="s">
        <v>534</v>
      </c>
      <c r="G29" s="78" t="s">
        <v>534</v>
      </c>
      <c r="H29" s="78" t="s">
        <v>534</v>
      </c>
      <c r="I29" s="78" t="s">
        <v>534</v>
      </c>
      <c r="J29" s="78" t="s">
        <v>534</v>
      </c>
      <c r="K29" s="78" t="s">
        <v>534</v>
      </c>
      <c r="L29" s="78" t="s">
        <v>534</v>
      </c>
      <c r="M29" s="78" t="s">
        <v>534</v>
      </c>
      <c r="N29" s="78" t="s">
        <v>534</v>
      </c>
      <c r="O29" s="78" t="s">
        <v>534</v>
      </c>
      <c r="P29" s="78" t="s">
        <v>534</v>
      </c>
      <c r="Q29" s="78" t="s">
        <v>534</v>
      </c>
      <c r="R29" s="78" t="s">
        <v>534</v>
      </c>
      <c r="S29" s="78" t="s">
        <v>534</v>
      </c>
      <c r="T29" s="78" t="s">
        <v>534</v>
      </c>
      <c r="U29" s="78" t="s">
        <v>534</v>
      </c>
      <c r="V29" s="78" t="s">
        <v>534</v>
      </c>
      <c r="W29" s="78" t="s">
        <v>534</v>
      </c>
      <c r="X29" s="78" t="s">
        <v>534</v>
      </c>
      <c r="Y29" s="78" t="s">
        <v>534</v>
      </c>
      <c r="Z29" s="78" t="s">
        <v>534</v>
      </c>
      <c r="AA29" s="78" t="s">
        <v>534</v>
      </c>
      <c r="AB29" s="78" t="s">
        <v>534</v>
      </c>
      <c r="AC29" s="78" t="s">
        <v>534</v>
      </c>
      <c r="AD29" s="78" t="s">
        <v>534</v>
      </c>
      <c r="AE29" s="78" t="s">
        <v>534</v>
      </c>
      <c r="AF29" s="78" t="s">
        <v>534</v>
      </c>
      <c r="AG29" s="78" t="s">
        <v>534</v>
      </c>
      <c r="AH29" s="78" t="s">
        <v>534</v>
      </c>
      <c r="AI29" s="78" t="s">
        <v>534</v>
      </c>
      <c r="AJ29" s="78" t="s">
        <v>534</v>
      </c>
      <c r="AK29" s="78" t="s">
        <v>534</v>
      </c>
      <c r="AL29" s="78" t="s">
        <v>534</v>
      </c>
      <c r="AM29" s="78" t="s">
        <v>534</v>
      </c>
      <c r="AN29" s="78" t="s">
        <v>534</v>
      </c>
      <c r="AO29" s="78" t="s">
        <v>534</v>
      </c>
      <c r="AP29" s="78" t="s">
        <v>534</v>
      </c>
      <c r="AQ29" s="78" t="s">
        <v>534</v>
      </c>
      <c r="AR29" s="78">
        <v>21.34</v>
      </c>
      <c r="AS29" s="78">
        <f>Лист1!S10</f>
        <v>0</v>
      </c>
      <c r="AT29" s="78" t="s">
        <v>534</v>
      </c>
      <c r="AU29" s="78" t="s">
        <v>534</v>
      </c>
      <c r="AV29" s="78" t="s">
        <v>534</v>
      </c>
      <c r="AW29" s="78" t="s">
        <v>534</v>
      </c>
    </row>
    <row r="30" spans="1:49" s="86" customFormat="1" ht="67.5" customHeight="1" x14ac:dyDescent="0.25">
      <c r="A30" s="85" t="s">
        <v>669</v>
      </c>
      <c r="B30" s="87" t="str">
        <f>Лист1!C11</f>
        <v>ООО «ПСФ «Крост» строительство распределительной сети 20 кВ от ПС "Яшино" для присоединения производственных и офисных помещений (КЛ 20 кВ L=0.5 км)</v>
      </c>
      <c r="C30" s="88" t="str">
        <f>Лист1!D11</f>
        <v>Е_ПТП_
КРОСТ</v>
      </c>
      <c r="D30" s="78" t="s">
        <v>534</v>
      </c>
      <c r="E30" s="78" t="s">
        <v>534</v>
      </c>
      <c r="F30" s="78" t="s">
        <v>534</v>
      </c>
      <c r="G30" s="78" t="s">
        <v>534</v>
      </c>
      <c r="H30" s="78" t="s">
        <v>534</v>
      </c>
      <c r="I30" s="78" t="s">
        <v>534</v>
      </c>
      <c r="J30" s="78" t="s">
        <v>534</v>
      </c>
      <c r="K30" s="78" t="s">
        <v>534</v>
      </c>
      <c r="L30" s="78" t="s">
        <v>534</v>
      </c>
      <c r="M30" s="78" t="s">
        <v>534</v>
      </c>
      <c r="N30" s="78" t="s">
        <v>534</v>
      </c>
      <c r="O30" s="78" t="s">
        <v>534</v>
      </c>
      <c r="P30" s="78" t="s">
        <v>534</v>
      </c>
      <c r="Q30" s="78" t="s">
        <v>534</v>
      </c>
      <c r="R30" s="78" t="s">
        <v>534</v>
      </c>
      <c r="S30" s="78" t="s">
        <v>534</v>
      </c>
      <c r="T30" s="78" t="s">
        <v>534</v>
      </c>
      <c r="U30" s="78" t="s">
        <v>534</v>
      </c>
      <c r="V30" s="78" t="s">
        <v>534</v>
      </c>
      <c r="W30" s="78" t="s">
        <v>534</v>
      </c>
      <c r="X30" s="78" t="s">
        <v>534</v>
      </c>
      <c r="Y30" s="78" t="s">
        <v>534</v>
      </c>
      <c r="Z30" s="78" t="s">
        <v>534</v>
      </c>
      <c r="AA30" s="78" t="s">
        <v>534</v>
      </c>
      <c r="AB30" s="78" t="s">
        <v>534</v>
      </c>
      <c r="AC30" s="78" t="s">
        <v>534</v>
      </c>
      <c r="AD30" s="78" t="s">
        <v>534</v>
      </c>
      <c r="AE30" s="78" t="s">
        <v>534</v>
      </c>
      <c r="AF30" s="78" t="s">
        <v>534</v>
      </c>
      <c r="AG30" s="78" t="s">
        <v>534</v>
      </c>
      <c r="AH30" s="78" t="s">
        <v>534</v>
      </c>
      <c r="AI30" s="78" t="s">
        <v>534</v>
      </c>
      <c r="AJ30" s="78" t="s">
        <v>534</v>
      </c>
      <c r="AK30" s="78" t="s">
        <v>534</v>
      </c>
      <c r="AL30" s="78" t="s">
        <v>534</v>
      </c>
      <c r="AM30" s="78" t="s">
        <v>534</v>
      </c>
      <c r="AN30" s="78" t="s">
        <v>534</v>
      </c>
      <c r="AO30" s="78" t="s">
        <v>534</v>
      </c>
      <c r="AP30" s="78" t="s">
        <v>534</v>
      </c>
      <c r="AQ30" s="78" t="s">
        <v>534</v>
      </c>
      <c r="AR30" s="78">
        <v>33.24</v>
      </c>
      <c r="AS30" s="78">
        <f>Лист1!S11</f>
        <v>0</v>
      </c>
      <c r="AT30" s="78" t="s">
        <v>534</v>
      </c>
      <c r="AU30" s="78" t="s">
        <v>534</v>
      </c>
      <c r="AV30" s="78" t="s">
        <v>534</v>
      </c>
      <c r="AW30" s="78" t="s">
        <v>534</v>
      </c>
    </row>
    <row r="31" spans="1:49" s="86" customFormat="1" ht="67.5" customHeight="1" x14ac:dyDescent="0.25">
      <c r="A31" s="85" t="s">
        <v>669</v>
      </c>
      <c r="B31" s="87" t="str">
        <f>Лист1!C12</f>
        <v>ОАО «Телекомпания НТВ» строительство распределительной сети 20 кВ от ПС "Мещанская" и ПС "Марфино" для присоединения телевизионного комплекса (КЛ 20 кВ L=11.2 км)</v>
      </c>
      <c r="C31" s="88" t="str">
        <f>Лист1!D12</f>
        <v>E_ПТП_НТВ</v>
      </c>
      <c r="D31" s="78" t="s">
        <v>534</v>
      </c>
      <c r="E31" s="78" t="s">
        <v>534</v>
      </c>
      <c r="F31" s="78" t="s">
        <v>534</v>
      </c>
      <c r="G31" s="78" t="s">
        <v>534</v>
      </c>
      <c r="H31" s="78" t="s">
        <v>534</v>
      </c>
      <c r="I31" s="78" t="s">
        <v>534</v>
      </c>
      <c r="J31" s="78" t="s">
        <v>534</v>
      </c>
      <c r="K31" s="78" t="s">
        <v>534</v>
      </c>
      <c r="L31" s="78" t="s">
        <v>534</v>
      </c>
      <c r="M31" s="78" t="s">
        <v>534</v>
      </c>
      <c r="N31" s="78" t="s">
        <v>534</v>
      </c>
      <c r="O31" s="78" t="s">
        <v>534</v>
      </c>
      <c r="P31" s="78" t="s">
        <v>534</v>
      </c>
      <c r="Q31" s="78" t="s">
        <v>534</v>
      </c>
      <c r="R31" s="78" t="s">
        <v>534</v>
      </c>
      <c r="S31" s="78" t="s">
        <v>534</v>
      </c>
      <c r="T31" s="78" t="s">
        <v>534</v>
      </c>
      <c r="U31" s="78" t="s">
        <v>534</v>
      </c>
      <c r="V31" s="78" t="s">
        <v>534</v>
      </c>
      <c r="W31" s="78" t="s">
        <v>534</v>
      </c>
      <c r="X31" s="78" t="s">
        <v>534</v>
      </c>
      <c r="Y31" s="78" t="s">
        <v>534</v>
      </c>
      <c r="Z31" s="78" t="s">
        <v>534</v>
      </c>
      <c r="AA31" s="78" t="s">
        <v>534</v>
      </c>
      <c r="AB31" s="78" t="s">
        <v>534</v>
      </c>
      <c r="AC31" s="78" t="s">
        <v>534</v>
      </c>
      <c r="AD31" s="78" t="s">
        <v>534</v>
      </c>
      <c r="AE31" s="78" t="s">
        <v>534</v>
      </c>
      <c r="AF31" s="78" t="s">
        <v>534</v>
      </c>
      <c r="AG31" s="78" t="s">
        <v>534</v>
      </c>
      <c r="AH31" s="78" t="s">
        <v>534</v>
      </c>
      <c r="AI31" s="78" t="s">
        <v>534</v>
      </c>
      <c r="AJ31" s="78" t="s">
        <v>534</v>
      </c>
      <c r="AK31" s="78" t="s">
        <v>534</v>
      </c>
      <c r="AL31" s="78" t="s">
        <v>534</v>
      </c>
      <c r="AM31" s="78" t="s">
        <v>534</v>
      </c>
      <c r="AN31" s="78" t="s">
        <v>534</v>
      </c>
      <c r="AO31" s="78" t="s">
        <v>534</v>
      </c>
      <c r="AP31" s="78" t="s">
        <v>534</v>
      </c>
      <c r="AQ31" s="78" t="s">
        <v>534</v>
      </c>
      <c r="AR31" s="78">
        <v>32.61</v>
      </c>
      <c r="AS31" s="78">
        <f>Лист1!S12</f>
        <v>0</v>
      </c>
      <c r="AT31" s="78" t="s">
        <v>534</v>
      </c>
      <c r="AU31" s="78" t="s">
        <v>534</v>
      </c>
      <c r="AV31" s="78" t="s">
        <v>534</v>
      </c>
      <c r="AW31" s="78" t="s">
        <v>534</v>
      </c>
    </row>
    <row r="32" spans="1:49" s="86" customFormat="1" ht="67.5" customHeight="1" x14ac:dyDescent="0.25">
      <c r="A32" s="85" t="s">
        <v>669</v>
      </c>
      <c r="B32" s="87" t="str">
        <f>Лист1!C13</f>
        <v>Строительство распределительной сети 20/0,4 кВ для присоединения транспортно-пересадочного узла "Рязанская" (КЛ 20 кВ L=5,2 км; 3 ТП 20/0,4 кВ (2х1250 кВа, 3х1250 кВа, 2х1600 кВа))</v>
      </c>
      <c r="C32" s="88" t="str">
        <f>Лист1!D13</f>
        <v>G_ПТП_ТПУ "Рязанская"</v>
      </c>
      <c r="D32" s="78" t="s">
        <v>534</v>
      </c>
      <c r="E32" s="78" t="s">
        <v>534</v>
      </c>
      <c r="F32" s="78" t="s">
        <v>534</v>
      </c>
      <c r="G32" s="78" t="s">
        <v>534</v>
      </c>
      <c r="H32" s="78" t="s">
        <v>534</v>
      </c>
      <c r="I32" s="78" t="s">
        <v>534</v>
      </c>
      <c r="J32" s="78" t="s">
        <v>534</v>
      </c>
      <c r="K32" s="78" t="s">
        <v>534</v>
      </c>
      <c r="L32" s="78" t="s">
        <v>534</v>
      </c>
      <c r="M32" s="78" t="s">
        <v>534</v>
      </c>
      <c r="N32" s="78" t="s">
        <v>534</v>
      </c>
      <c r="O32" s="78" t="s">
        <v>534</v>
      </c>
      <c r="P32" s="78" t="s">
        <v>534</v>
      </c>
      <c r="Q32" s="78" t="s">
        <v>534</v>
      </c>
      <c r="R32" s="78" t="s">
        <v>534</v>
      </c>
      <c r="S32" s="78" t="s">
        <v>534</v>
      </c>
      <c r="T32" s="78" t="s">
        <v>534</v>
      </c>
      <c r="U32" s="78" t="s">
        <v>534</v>
      </c>
      <c r="V32" s="78" t="s">
        <v>534</v>
      </c>
      <c r="W32" s="78" t="s">
        <v>534</v>
      </c>
      <c r="X32" s="78" t="s">
        <v>534</v>
      </c>
      <c r="Y32" s="78" t="s">
        <v>534</v>
      </c>
      <c r="Z32" s="78" t="s">
        <v>534</v>
      </c>
      <c r="AA32" s="78" t="s">
        <v>534</v>
      </c>
      <c r="AB32" s="78" t="s">
        <v>534</v>
      </c>
      <c r="AC32" s="78" t="s">
        <v>534</v>
      </c>
      <c r="AD32" s="78" t="s">
        <v>534</v>
      </c>
      <c r="AE32" s="78" t="s">
        <v>534</v>
      </c>
      <c r="AF32" s="78" t="s">
        <v>534</v>
      </c>
      <c r="AG32" s="78" t="s">
        <v>534</v>
      </c>
      <c r="AH32" s="78" t="s">
        <v>534</v>
      </c>
      <c r="AI32" s="78" t="s">
        <v>534</v>
      </c>
      <c r="AJ32" s="78" t="s">
        <v>534</v>
      </c>
      <c r="AK32" s="78" t="s">
        <v>534</v>
      </c>
      <c r="AL32" s="78" t="s">
        <v>534</v>
      </c>
      <c r="AM32" s="78" t="s">
        <v>534</v>
      </c>
      <c r="AN32" s="78" t="s">
        <v>534</v>
      </c>
      <c r="AO32" s="78" t="s">
        <v>534</v>
      </c>
      <c r="AP32" s="78" t="s">
        <v>534</v>
      </c>
      <c r="AQ32" s="78" t="s">
        <v>534</v>
      </c>
      <c r="AR32" s="78">
        <v>19.937000000000001</v>
      </c>
      <c r="AS32" s="78">
        <f>Лист1!S13</f>
        <v>9.7799999999999994</v>
      </c>
      <c r="AT32" s="78" t="s">
        <v>534</v>
      </c>
      <c r="AU32" s="78" t="s">
        <v>534</v>
      </c>
      <c r="AV32" s="78" t="s">
        <v>534</v>
      </c>
      <c r="AW32" s="78" t="s">
        <v>534</v>
      </c>
    </row>
    <row r="33" spans="1:49" s="86" customFormat="1" ht="67.5" customHeight="1" x14ac:dyDescent="0.25">
      <c r="A33" s="85" t="s">
        <v>669</v>
      </c>
      <c r="B33" s="87" t="s">
        <v>735</v>
      </c>
      <c r="C33" s="88" t="s">
        <v>631</v>
      </c>
      <c r="D33" s="78" t="s">
        <v>534</v>
      </c>
      <c r="E33" s="78" t="s">
        <v>534</v>
      </c>
      <c r="F33" s="78">
        <v>3.2</v>
      </c>
      <c r="G33" s="78">
        <v>0</v>
      </c>
      <c r="H33" s="78" t="s">
        <v>534</v>
      </c>
      <c r="I33" s="78" t="s">
        <v>534</v>
      </c>
      <c r="J33" s="78">
        <v>0.36</v>
      </c>
      <c r="K33" s="78">
        <v>0</v>
      </c>
      <c r="L33" s="78" t="s">
        <v>534</v>
      </c>
      <c r="M33" s="78" t="s">
        <v>534</v>
      </c>
      <c r="N33" s="78">
        <v>1.82</v>
      </c>
      <c r="O33" s="78">
        <v>0</v>
      </c>
      <c r="P33" s="78" t="s">
        <v>534</v>
      </c>
      <c r="Q33" s="78" t="s">
        <v>534</v>
      </c>
      <c r="R33" s="78" t="s">
        <v>534</v>
      </c>
      <c r="S33" s="78" t="s">
        <v>534</v>
      </c>
      <c r="T33" s="78" t="s">
        <v>534</v>
      </c>
      <c r="U33" s="78" t="s">
        <v>534</v>
      </c>
      <c r="V33" s="78" t="s">
        <v>534</v>
      </c>
      <c r="W33" s="78" t="s">
        <v>534</v>
      </c>
      <c r="X33" s="78" t="s">
        <v>534</v>
      </c>
      <c r="Y33" s="78" t="s">
        <v>534</v>
      </c>
      <c r="Z33" s="78" t="s">
        <v>534</v>
      </c>
      <c r="AA33" s="78" t="s">
        <v>534</v>
      </c>
      <c r="AB33" s="78" t="s">
        <v>534</v>
      </c>
      <c r="AC33" s="78" t="s">
        <v>534</v>
      </c>
      <c r="AD33" s="78" t="s">
        <v>534</v>
      </c>
      <c r="AE33" s="78" t="s">
        <v>534</v>
      </c>
      <c r="AF33" s="78" t="s">
        <v>534</v>
      </c>
      <c r="AG33" s="78" t="s">
        <v>534</v>
      </c>
      <c r="AH33" s="78" t="s">
        <v>534</v>
      </c>
      <c r="AI33" s="78" t="s">
        <v>534</v>
      </c>
      <c r="AJ33" s="78" t="s">
        <v>534</v>
      </c>
      <c r="AK33" s="78" t="s">
        <v>534</v>
      </c>
      <c r="AL33" s="78" t="s">
        <v>534</v>
      </c>
      <c r="AM33" s="78" t="s">
        <v>534</v>
      </c>
      <c r="AN33" s="78" t="s">
        <v>534</v>
      </c>
      <c r="AO33" s="78" t="s">
        <v>534</v>
      </c>
      <c r="AP33" s="78" t="s">
        <v>534</v>
      </c>
      <c r="AQ33" s="78" t="s">
        <v>534</v>
      </c>
      <c r="AR33" s="78">
        <v>23.93</v>
      </c>
      <c r="AS33" s="78">
        <f>Лист1!S14</f>
        <v>22.63</v>
      </c>
      <c r="AT33" s="78" t="s">
        <v>534</v>
      </c>
      <c r="AU33" s="78" t="s">
        <v>534</v>
      </c>
      <c r="AV33" s="78" t="s">
        <v>534</v>
      </c>
      <c r="AW33" s="78" t="s">
        <v>534</v>
      </c>
    </row>
    <row r="34" spans="1:49" s="84" customFormat="1" ht="33" customHeight="1" x14ac:dyDescent="0.25">
      <c r="A34" s="82" t="s">
        <v>676</v>
      </c>
      <c r="B34" s="83" t="s">
        <v>685</v>
      </c>
      <c r="C34" s="71" t="s">
        <v>684</v>
      </c>
      <c r="D34" s="71" t="str">
        <f t="shared" ref="D34:AQ34" si="10">IF(SUM(D35:D38)=0,"нд",SUM(D35:D38))</f>
        <v>нд</v>
      </c>
      <c r="E34" s="71" t="str">
        <f t="shared" si="10"/>
        <v>нд</v>
      </c>
      <c r="F34" s="71" t="str">
        <f t="shared" si="10"/>
        <v>нд</v>
      </c>
      <c r="G34" s="71" t="str">
        <f t="shared" si="10"/>
        <v>нд</v>
      </c>
      <c r="H34" s="71" t="str">
        <f t="shared" si="10"/>
        <v>нд</v>
      </c>
      <c r="I34" s="71" t="str">
        <f t="shared" si="10"/>
        <v>нд</v>
      </c>
      <c r="J34" s="71" t="str">
        <f t="shared" si="10"/>
        <v>нд</v>
      </c>
      <c r="K34" s="71" t="str">
        <f t="shared" si="10"/>
        <v>нд</v>
      </c>
      <c r="L34" s="71" t="str">
        <f t="shared" si="10"/>
        <v>нд</v>
      </c>
      <c r="M34" s="71" t="str">
        <f t="shared" si="10"/>
        <v>нд</v>
      </c>
      <c r="N34" s="71" t="str">
        <f t="shared" si="10"/>
        <v>нд</v>
      </c>
      <c r="O34" s="71" t="str">
        <f t="shared" si="10"/>
        <v>нд</v>
      </c>
      <c r="P34" s="71" t="str">
        <f t="shared" si="10"/>
        <v>нд</v>
      </c>
      <c r="Q34" s="71" t="str">
        <f t="shared" si="10"/>
        <v>нд</v>
      </c>
      <c r="R34" s="71" t="str">
        <f t="shared" si="10"/>
        <v>нд</v>
      </c>
      <c r="S34" s="71" t="str">
        <f t="shared" si="10"/>
        <v>нд</v>
      </c>
      <c r="T34" s="71" t="str">
        <f t="shared" si="10"/>
        <v>нд</v>
      </c>
      <c r="U34" s="71" t="str">
        <f t="shared" si="10"/>
        <v>нд</v>
      </c>
      <c r="V34" s="71" t="str">
        <f t="shared" si="10"/>
        <v>нд</v>
      </c>
      <c r="W34" s="71" t="str">
        <f t="shared" si="10"/>
        <v>нд</v>
      </c>
      <c r="X34" s="71" t="str">
        <f t="shared" si="10"/>
        <v>нд</v>
      </c>
      <c r="Y34" s="71" t="str">
        <f t="shared" si="10"/>
        <v>нд</v>
      </c>
      <c r="Z34" s="71" t="str">
        <f t="shared" si="10"/>
        <v>нд</v>
      </c>
      <c r="AA34" s="71" t="str">
        <f t="shared" si="10"/>
        <v>нд</v>
      </c>
      <c r="AB34" s="71" t="str">
        <f t="shared" si="10"/>
        <v>нд</v>
      </c>
      <c r="AC34" s="71" t="str">
        <f t="shared" si="10"/>
        <v>нд</v>
      </c>
      <c r="AD34" s="71" t="str">
        <f t="shared" si="10"/>
        <v>нд</v>
      </c>
      <c r="AE34" s="71" t="str">
        <f t="shared" si="10"/>
        <v>нд</v>
      </c>
      <c r="AF34" s="71" t="str">
        <f t="shared" si="10"/>
        <v>нд</v>
      </c>
      <c r="AG34" s="71" t="str">
        <f t="shared" si="10"/>
        <v>нд</v>
      </c>
      <c r="AH34" s="71" t="str">
        <f t="shared" si="10"/>
        <v>нд</v>
      </c>
      <c r="AI34" s="71" t="str">
        <f t="shared" si="10"/>
        <v>нд</v>
      </c>
      <c r="AJ34" s="71" t="str">
        <f t="shared" si="10"/>
        <v>нд</v>
      </c>
      <c r="AK34" s="71" t="str">
        <f t="shared" si="10"/>
        <v>нд</v>
      </c>
      <c r="AL34" s="71" t="str">
        <f t="shared" si="10"/>
        <v>нд</v>
      </c>
      <c r="AM34" s="71" t="str">
        <f t="shared" si="10"/>
        <v>нд</v>
      </c>
      <c r="AN34" s="71" t="str">
        <f t="shared" si="10"/>
        <v>нд</v>
      </c>
      <c r="AO34" s="71" t="str">
        <f t="shared" si="10"/>
        <v>нд</v>
      </c>
      <c r="AP34" s="71" t="str">
        <f t="shared" si="10"/>
        <v>нд</v>
      </c>
      <c r="AQ34" s="71" t="str">
        <f t="shared" si="10"/>
        <v>нд</v>
      </c>
      <c r="AR34" s="71">
        <f>IF(SUM(AR35:AR38)=0,"нд",SUM(AR35:AR38))</f>
        <v>27.319999999999997</v>
      </c>
      <c r="AS34" s="71">
        <f t="shared" ref="AS34:AW34" si="11">IF(SUM(AS35:AS38)=0,"нд",SUM(AS35:AS38))</f>
        <v>27.839999999999996</v>
      </c>
      <c r="AT34" s="71" t="str">
        <f t="shared" si="11"/>
        <v>нд</v>
      </c>
      <c r="AU34" s="71" t="str">
        <f t="shared" si="11"/>
        <v>нд</v>
      </c>
      <c r="AV34" s="71" t="str">
        <f t="shared" si="11"/>
        <v>нд</v>
      </c>
      <c r="AW34" s="71" t="str">
        <f t="shared" si="11"/>
        <v>нд</v>
      </c>
    </row>
    <row r="35" spans="1:49" s="86" customFormat="1" ht="67.5" customHeight="1" x14ac:dyDescent="0.25">
      <c r="A35" s="85" t="s">
        <v>676</v>
      </c>
      <c r="B35" s="87" t="str">
        <f>Лист1!C21</f>
        <v>покупка и монтаж систем ВОЛС, АСКУЭ, Телемеханика - СП 20 кВ встроен. (16 ячеек SM6, 2 ТСН) (ул. Н.Басманная, д.4/6, д.2/1, ул. Садовая-Черногрязская, д.3а)</v>
      </c>
      <c r="C35" s="78" t="str">
        <f>Лист1!D21</f>
        <v>E_ВАТ_
"РЖД2"</v>
      </c>
      <c r="D35" s="78" t="s">
        <v>534</v>
      </c>
      <c r="E35" s="78" t="s">
        <v>534</v>
      </c>
      <c r="F35" s="78" t="s">
        <v>534</v>
      </c>
      <c r="G35" s="78" t="s">
        <v>534</v>
      </c>
      <c r="H35" s="78" t="s">
        <v>534</v>
      </c>
      <c r="I35" s="78" t="s">
        <v>534</v>
      </c>
      <c r="J35" s="78" t="s">
        <v>534</v>
      </c>
      <c r="K35" s="78" t="s">
        <v>534</v>
      </c>
      <c r="L35" s="78" t="s">
        <v>534</v>
      </c>
      <c r="M35" s="78" t="s">
        <v>534</v>
      </c>
      <c r="N35" s="78" t="s">
        <v>534</v>
      </c>
      <c r="O35" s="78" t="s">
        <v>534</v>
      </c>
      <c r="P35" s="78" t="s">
        <v>534</v>
      </c>
      <c r="Q35" s="78" t="s">
        <v>534</v>
      </c>
      <c r="R35" s="78" t="s">
        <v>534</v>
      </c>
      <c r="S35" s="78" t="s">
        <v>534</v>
      </c>
      <c r="T35" s="78" t="s">
        <v>534</v>
      </c>
      <c r="U35" s="78" t="s">
        <v>534</v>
      </c>
      <c r="V35" s="78" t="s">
        <v>534</v>
      </c>
      <c r="W35" s="78" t="s">
        <v>534</v>
      </c>
      <c r="X35" s="78" t="s">
        <v>534</v>
      </c>
      <c r="Y35" s="78" t="s">
        <v>534</v>
      </c>
      <c r="Z35" s="78" t="s">
        <v>534</v>
      </c>
      <c r="AA35" s="78" t="s">
        <v>534</v>
      </c>
      <c r="AB35" s="78" t="s">
        <v>534</v>
      </c>
      <c r="AC35" s="78" t="s">
        <v>534</v>
      </c>
      <c r="AD35" s="78" t="s">
        <v>534</v>
      </c>
      <c r="AE35" s="78" t="s">
        <v>534</v>
      </c>
      <c r="AF35" s="78" t="s">
        <v>534</v>
      </c>
      <c r="AG35" s="78" t="s">
        <v>534</v>
      </c>
      <c r="AH35" s="78" t="s">
        <v>534</v>
      </c>
      <c r="AI35" s="78" t="s">
        <v>534</v>
      </c>
      <c r="AJ35" s="78" t="s">
        <v>534</v>
      </c>
      <c r="AK35" s="78" t="s">
        <v>534</v>
      </c>
      <c r="AL35" s="78" t="s">
        <v>534</v>
      </c>
      <c r="AM35" s="78" t="s">
        <v>534</v>
      </c>
      <c r="AN35" s="78" t="s">
        <v>534</v>
      </c>
      <c r="AO35" s="78" t="s">
        <v>534</v>
      </c>
      <c r="AP35" s="78" t="s">
        <v>534</v>
      </c>
      <c r="AQ35" s="78" t="s">
        <v>534</v>
      </c>
      <c r="AR35" s="78">
        <v>0</v>
      </c>
      <c r="AS35" s="78">
        <f>Лист1!S21</f>
        <v>0</v>
      </c>
      <c r="AT35" s="78" t="s">
        <v>534</v>
      </c>
      <c r="AU35" s="78" t="s">
        <v>534</v>
      </c>
      <c r="AV35" s="78" t="s">
        <v>534</v>
      </c>
      <c r="AW35" s="78" t="s">
        <v>534</v>
      </c>
    </row>
    <row r="36" spans="1:49" s="86" customFormat="1" ht="67.5" customHeight="1" x14ac:dyDescent="0.25">
      <c r="A36" s="85" t="s">
        <v>676</v>
      </c>
      <c r="B36" s="87" t="str">
        <f>Лист1!C22</f>
        <v>покупка и монтаж систем ВОЛС, АСКУЭ, Телемеханика - распредсеть для целей присоединения ТПУ "Рязанская"</v>
      </c>
      <c r="C36" s="78" t="str">
        <f>Лист1!D22</f>
        <v>G_ВАТ_ТПУ "Рязанская"</v>
      </c>
      <c r="D36" s="78" t="s">
        <v>534</v>
      </c>
      <c r="E36" s="78" t="s">
        <v>534</v>
      </c>
      <c r="F36" s="78" t="s">
        <v>534</v>
      </c>
      <c r="G36" s="78" t="s">
        <v>534</v>
      </c>
      <c r="H36" s="78" t="s">
        <v>534</v>
      </c>
      <c r="I36" s="78" t="s">
        <v>534</v>
      </c>
      <c r="J36" s="78" t="s">
        <v>534</v>
      </c>
      <c r="K36" s="78" t="s">
        <v>534</v>
      </c>
      <c r="L36" s="78" t="s">
        <v>534</v>
      </c>
      <c r="M36" s="78" t="s">
        <v>534</v>
      </c>
      <c r="N36" s="78" t="s">
        <v>534</v>
      </c>
      <c r="O36" s="78" t="s">
        <v>534</v>
      </c>
      <c r="P36" s="78" t="s">
        <v>534</v>
      </c>
      <c r="Q36" s="78" t="s">
        <v>534</v>
      </c>
      <c r="R36" s="78" t="s">
        <v>534</v>
      </c>
      <c r="S36" s="78" t="s">
        <v>534</v>
      </c>
      <c r="T36" s="78" t="s">
        <v>534</v>
      </c>
      <c r="U36" s="78" t="s">
        <v>534</v>
      </c>
      <c r="V36" s="78" t="s">
        <v>534</v>
      </c>
      <c r="W36" s="78" t="s">
        <v>534</v>
      </c>
      <c r="X36" s="78" t="s">
        <v>534</v>
      </c>
      <c r="Y36" s="78" t="s">
        <v>534</v>
      </c>
      <c r="Z36" s="78" t="s">
        <v>534</v>
      </c>
      <c r="AA36" s="78" t="s">
        <v>534</v>
      </c>
      <c r="AB36" s="78" t="s">
        <v>534</v>
      </c>
      <c r="AC36" s="78" t="s">
        <v>534</v>
      </c>
      <c r="AD36" s="78" t="s">
        <v>534</v>
      </c>
      <c r="AE36" s="78" t="s">
        <v>534</v>
      </c>
      <c r="AF36" s="78" t="s">
        <v>534</v>
      </c>
      <c r="AG36" s="78" t="s">
        <v>534</v>
      </c>
      <c r="AH36" s="78" t="s">
        <v>534</v>
      </c>
      <c r="AI36" s="78" t="s">
        <v>534</v>
      </c>
      <c r="AJ36" s="78" t="s">
        <v>534</v>
      </c>
      <c r="AK36" s="78" t="s">
        <v>534</v>
      </c>
      <c r="AL36" s="78" t="s">
        <v>534</v>
      </c>
      <c r="AM36" s="78" t="s">
        <v>534</v>
      </c>
      <c r="AN36" s="78" t="s">
        <v>534</v>
      </c>
      <c r="AO36" s="78" t="s">
        <v>534</v>
      </c>
      <c r="AP36" s="78" t="s">
        <v>534</v>
      </c>
      <c r="AQ36" s="78" t="s">
        <v>534</v>
      </c>
      <c r="AR36" s="78">
        <v>13.01</v>
      </c>
      <c r="AS36" s="78">
        <f>Лист1!S22</f>
        <v>13.01</v>
      </c>
      <c r="AT36" s="78" t="s">
        <v>534</v>
      </c>
      <c r="AU36" s="78" t="s">
        <v>534</v>
      </c>
      <c r="AV36" s="78" t="s">
        <v>534</v>
      </c>
      <c r="AW36" s="78" t="s">
        <v>534</v>
      </c>
    </row>
    <row r="37" spans="1:49" s="86" customFormat="1" ht="67.5" customHeight="1" x14ac:dyDescent="0.25">
      <c r="A37" s="85" t="s">
        <v>676</v>
      </c>
      <c r="B37" s="87" t="str">
        <f>Лист1!C23</f>
        <v>строительство кабельной линии 20 кВ направлением от ПС "Горьковская" до РП 20 кВ "ТПУ Рязанская" (КЛ 20 кВ L=6.0 км)</v>
      </c>
      <c r="C37" s="78" t="str">
        <f>Лист1!D23</f>
        <v>G_КЛ20_
Горьковская-Рязанская</v>
      </c>
      <c r="D37" s="78" t="s">
        <v>534</v>
      </c>
      <c r="E37" s="78" t="s">
        <v>534</v>
      </c>
      <c r="F37" s="78" t="s">
        <v>534</v>
      </c>
      <c r="G37" s="78" t="s">
        <v>534</v>
      </c>
      <c r="H37" s="78" t="s">
        <v>534</v>
      </c>
      <c r="I37" s="78" t="s">
        <v>534</v>
      </c>
      <c r="J37" s="78" t="s">
        <v>534</v>
      </c>
      <c r="K37" s="78" t="s">
        <v>534</v>
      </c>
      <c r="L37" s="78" t="s">
        <v>534</v>
      </c>
      <c r="M37" s="78" t="s">
        <v>534</v>
      </c>
      <c r="N37" s="78" t="s">
        <v>534</v>
      </c>
      <c r="O37" s="78" t="s">
        <v>534</v>
      </c>
      <c r="P37" s="78" t="s">
        <v>534</v>
      </c>
      <c r="Q37" s="78" t="s">
        <v>534</v>
      </c>
      <c r="R37" s="78" t="s">
        <v>534</v>
      </c>
      <c r="S37" s="78" t="s">
        <v>534</v>
      </c>
      <c r="T37" s="78" t="s">
        <v>534</v>
      </c>
      <c r="U37" s="78" t="s">
        <v>534</v>
      </c>
      <c r="V37" s="78" t="s">
        <v>534</v>
      </c>
      <c r="W37" s="78" t="s">
        <v>534</v>
      </c>
      <c r="X37" s="78" t="s">
        <v>534</v>
      </c>
      <c r="Y37" s="78" t="s">
        <v>534</v>
      </c>
      <c r="Z37" s="78" t="s">
        <v>534</v>
      </c>
      <c r="AA37" s="78" t="s">
        <v>534</v>
      </c>
      <c r="AB37" s="78" t="s">
        <v>534</v>
      </c>
      <c r="AC37" s="78" t="s">
        <v>534</v>
      </c>
      <c r="AD37" s="78" t="s">
        <v>534</v>
      </c>
      <c r="AE37" s="78" t="s">
        <v>534</v>
      </c>
      <c r="AF37" s="78" t="s">
        <v>534</v>
      </c>
      <c r="AG37" s="78" t="s">
        <v>534</v>
      </c>
      <c r="AH37" s="78" t="s">
        <v>534</v>
      </c>
      <c r="AI37" s="78" t="s">
        <v>534</v>
      </c>
      <c r="AJ37" s="78" t="s">
        <v>534</v>
      </c>
      <c r="AK37" s="78" t="s">
        <v>534</v>
      </c>
      <c r="AL37" s="78" t="s">
        <v>534</v>
      </c>
      <c r="AM37" s="78" t="s">
        <v>534</v>
      </c>
      <c r="AN37" s="78" t="s">
        <v>534</v>
      </c>
      <c r="AO37" s="78" t="s">
        <v>534</v>
      </c>
      <c r="AP37" s="78" t="s">
        <v>534</v>
      </c>
      <c r="AQ37" s="78" t="s">
        <v>534</v>
      </c>
      <c r="AR37" s="78">
        <v>8.5</v>
      </c>
      <c r="AS37" s="78">
        <f>Лист1!S23</f>
        <v>8.5</v>
      </c>
      <c r="AT37" s="78" t="s">
        <v>534</v>
      </c>
      <c r="AU37" s="78" t="s">
        <v>534</v>
      </c>
      <c r="AV37" s="78" t="s">
        <v>534</v>
      </c>
      <c r="AW37" s="78" t="s">
        <v>534</v>
      </c>
    </row>
    <row r="38" spans="1:49" s="86" customFormat="1" ht="67.5" customHeight="1" x14ac:dyDescent="0.25">
      <c r="A38" s="85" t="s">
        <v>676</v>
      </c>
      <c r="B38" s="87" t="s">
        <v>647</v>
      </c>
      <c r="C38" s="78" t="s">
        <v>648</v>
      </c>
      <c r="D38" s="78" t="s">
        <v>534</v>
      </c>
      <c r="E38" s="78" t="s">
        <v>534</v>
      </c>
      <c r="F38" s="78" t="s">
        <v>534</v>
      </c>
      <c r="G38" s="78" t="s">
        <v>534</v>
      </c>
      <c r="H38" s="78" t="s">
        <v>534</v>
      </c>
      <c r="I38" s="78" t="s">
        <v>534</v>
      </c>
      <c r="J38" s="78" t="s">
        <v>534</v>
      </c>
      <c r="K38" s="78" t="s">
        <v>534</v>
      </c>
      <c r="L38" s="78" t="s">
        <v>534</v>
      </c>
      <c r="M38" s="78" t="s">
        <v>534</v>
      </c>
      <c r="N38" s="78" t="s">
        <v>534</v>
      </c>
      <c r="O38" s="78" t="s">
        <v>534</v>
      </c>
      <c r="P38" s="78" t="s">
        <v>534</v>
      </c>
      <c r="Q38" s="78" t="s">
        <v>534</v>
      </c>
      <c r="R38" s="78" t="s">
        <v>534</v>
      </c>
      <c r="S38" s="78" t="s">
        <v>534</v>
      </c>
      <c r="T38" s="78" t="s">
        <v>534</v>
      </c>
      <c r="U38" s="78" t="s">
        <v>534</v>
      </c>
      <c r="V38" s="78" t="s">
        <v>534</v>
      </c>
      <c r="W38" s="78" t="s">
        <v>534</v>
      </c>
      <c r="X38" s="78" t="s">
        <v>534</v>
      </c>
      <c r="Y38" s="78" t="s">
        <v>534</v>
      </c>
      <c r="Z38" s="78" t="s">
        <v>534</v>
      </c>
      <c r="AA38" s="78" t="s">
        <v>534</v>
      </c>
      <c r="AB38" s="78" t="s">
        <v>534</v>
      </c>
      <c r="AC38" s="78" t="s">
        <v>534</v>
      </c>
      <c r="AD38" s="78" t="s">
        <v>534</v>
      </c>
      <c r="AE38" s="78" t="s">
        <v>534</v>
      </c>
      <c r="AF38" s="78" t="s">
        <v>534</v>
      </c>
      <c r="AG38" s="78" t="s">
        <v>534</v>
      </c>
      <c r="AH38" s="78" t="s">
        <v>534</v>
      </c>
      <c r="AI38" s="78" t="s">
        <v>534</v>
      </c>
      <c r="AJ38" s="78" t="s">
        <v>534</v>
      </c>
      <c r="AK38" s="78" t="s">
        <v>534</v>
      </c>
      <c r="AL38" s="78" t="s">
        <v>534</v>
      </c>
      <c r="AM38" s="78" t="s">
        <v>534</v>
      </c>
      <c r="AN38" s="78" t="s">
        <v>534</v>
      </c>
      <c r="AO38" s="78" t="s">
        <v>534</v>
      </c>
      <c r="AP38" s="78" t="s">
        <v>534</v>
      </c>
      <c r="AQ38" s="78" t="s">
        <v>534</v>
      </c>
      <c r="AR38" s="78">
        <v>5.81</v>
      </c>
      <c r="AS38" s="78">
        <f>Лист1!S24</f>
        <v>6.33</v>
      </c>
      <c r="AT38" s="78" t="s">
        <v>534</v>
      </c>
      <c r="AU38" s="78" t="s">
        <v>534</v>
      </c>
      <c r="AV38" s="78" t="s">
        <v>534</v>
      </c>
      <c r="AW38" s="78" t="s">
        <v>534</v>
      </c>
    </row>
    <row r="39" spans="1:49" s="84" customFormat="1" ht="33" customHeight="1" x14ac:dyDescent="0.25">
      <c r="A39" s="82" t="s">
        <v>677</v>
      </c>
      <c r="B39" s="83" t="s">
        <v>653</v>
      </c>
      <c r="C39" s="71" t="s">
        <v>684</v>
      </c>
      <c r="D39" s="71" t="str">
        <f t="shared" ref="D39:AW39" si="12">IF(SUM(D40)=0,"нд",SUM(D40))</f>
        <v>нд</v>
      </c>
      <c r="E39" s="71" t="str">
        <f t="shared" si="12"/>
        <v>нд</v>
      </c>
      <c r="F39" s="71" t="str">
        <f t="shared" si="12"/>
        <v>нд</v>
      </c>
      <c r="G39" s="71" t="str">
        <f t="shared" si="12"/>
        <v>нд</v>
      </c>
      <c r="H39" s="71" t="str">
        <f t="shared" si="12"/>
        <v>нд</v>
      </c>
      <c r="I39" s="71" t="str">
        <f t="shared" si="12"/>
        <v>нд</v>
      </c>
      <c r="J39" s="71" t="str">
        <f t="shared" si="12"/>
        <v>нд</v>
      </c>
      <c r="K39" s="71" t="str">
        <f t="shared" si="12"/>
        <v>нд</v>
      </c>
      <c r="L39" s="71" t="str">
        <f t="shared" si="12"/>
        <v>нд</v>
      </c>
      <c r="M39" s="71" t="str">
        <f t="shared" si="12"/>
        <v>нд</v>
      </c>
      <c r="N39" s="71" t="str">
        <f t="shared" si="12"/>
        <v>нд</v>
      </c>
      <c r="O39" s="71" t="str">
        <f t="shared" si="12"/>
        <v>нд</v>
      </c>
      <c r="P39" s="71" t="str">
        <f t="shared" si="12"/>
        <v>нд</v>
      </c>
      <c r="Q39" s="71" t="str">
        <f t="shared" si="12"/>
        <v>нд</v>
      </c>
      <c r="R39" s="71" t="str">
        <f t="shared" si="12"/>
        <v>нд</v>
      </c>
      <c r="S39" s="71" t="str">
        <f t="shared" si="12"/>
        <v>нд</v>
      </c>
      <c r="T39" s="71" t="str">
        <f t="shared" si="12"/>
        <v>нд</v>
      </c>
      <c r="U39" s="71" t="str">
        <f t="shared" si="12"/>
        <v>нд</v>
      </c>
      <c r="V39" s="71" t="str">
        <f t="shared" si="12"/>
        <v>нд</v>
      </c>
      <c r="W39" s="71" t="str">
        <f t="shared" si="12"/>
        <v>нд</v>
      </c>
      <c r="X39" s="71" t="str">
        <f t="shared" si="12"/>
        <v>нд</v>
      </c>
      <c r="Y39" s="71" t="str">
        <f t="shared" si="12"/>
        <v>нд</v>
      </c>
      <c r="Z39" s="71" t="str">
        <f t="shared" si="12"/>
        <v>нд</v>
      </c>
      <c r="AA39" s="71" t="str">
        <f t="shared" si="12"/>
        <v>нд</v>
      </c>
      <c r="AB39" s="71" t="str">
        <f t="shared" si="12"/>
        <v>нд</v>
      </c>
      <c r="AC39" s="71" t="str">
        <f t="shared" si="12"/>
        <v>нд</v>
      </c>
      <c r="AD39" s="71" t="str">
        <f t="shared" si="12"/>
        <v>нд</v>
      </c>
      <c r="AE39" s="71" t="str">
        <f t="shared" si="12"/>
        <v>нд</v>
      </c>
      <c r="AF39" s="71" t="str">
        <f t="shared" si="12"/>
        <v>нд</v>
      </c>
      <c r="AG39" s="71" t="str">
        <f t="shared" si="12"/>
        <v>нд</v>
      </c>
      <c r="AH39" s="71" t="str">
        <f t="shared" si="12"/>
        <v>нд</v>
      </c>
      <c r="AI39" s="71" t="str">
        <f t="shared" si="12"/>
        <v>нд</v>
      </c>
      <c r="AJ39" s="71" t="str">
        <f t="shared" si="12"/>
        <v>нд</v>
      </c>
      <c r="AK39" s="71" t="str">
        <f t="shared" si="12"/>
        <v>нд</v>
      </c>
      <c r="AL39" s="71" t="str">
        <f t="shared" si="12"/>
        <v>нд</v>
      </c>
      <c r="AM39" s="71" t="str">
        <f t="shared" si="12"/>
        <v>нд</v>
      </c>
      <c r="AN39" s="71" t="str">
        <f t="shared" si="12"/>
        <v>нд</v>
      </c>
      <c r="AO39" s="71" t="str">
        <f t="shared" si="12"/>
        <v>нд</v>
      </c>
      <c r="AP39" s="71" t="str">
        <f t="shared" si="12"/>
        <v>нд</v>
      </c>
      <c r="AQ39" s="71" t="str">
        <f t="shared" si="12"/>
        <v>нд</v>
      </c>
      <c r="AR39" s="71">
        <f t="shared" si="12"/>
        <v>1.5</v>
      </c>
      <c r="AS39" s="71">
        <f t="shared" si="12"/>
        <v>1.33</v>
      </c>
      <c r="AT39" s="71" t="str">
        <f t="shared" si="12"/>
        <v>нд</v>
      </c>
      <c r="AU39" s="71" t="str">
        <f t="shared" si="12"/>
        <v>нд</v>
      </c>
      <c r="AV39" s="71" t="str">
        <f t="shared" si="12"/>
        <v>нд</v>
      </c>
      <c r="AW39" s="71" t="str">
        <f t="shared" si="12"/>
        <v>нд</v>
      </c>
    </row>
    <row r="40" spans="1:49" s="86" customFormat="1" ht="67.5" customHeight="1" x14ac:dyDescent="0.25">
      <c r="A40" s="85" t="s">
        <v>677</v>
      </c>
      <c r="B40" s="87" t="str">
        <f>Лист1!C29</f>
        <v>покупка и установка Автоматизированного рабочего места для целей управления системами телемеханики, АСКУЭ на объектах АО "Синтез Групп"</v>
      </c>
      <c r="C40" s="78" t="str">
        <f>Лист1!D29</f>
        <v>G_АРМ_СГ</v>
      </c>
      <c r="D40" s="78" t="s">
        <v>534</v>
      </c>
      <c r="E40" s="78" t="s">
        <v>534</v>
      </c>
      <c r="F40" s="78" t="s">
        <v>534</v>
      </c>
      <c r="G40" s="78" t="s">
        <v>534</v>
      </c>
      <c r="H40" s="78" t="s">
        <v>534</v>
      </c>
      <c r="I40" s="78" t="s">
        <v>534</v>
      </c>
      <c r="J40" s="78" t="s">
        <v>534</v>
      </c>
      <c r="K40" s="78" t="s">
        <v>534</v>
      </c>
      <c r="L40" s="78" t="s">
        <v>534</v>
      </c>
      <c r="M40" s="78" t="s">
        <v>534</v>
      </c>
      <c r="N40" s="78" t="s">
        <v>534</v>
      </c>
      <c r="O40" s="78" t="s">
        <v>534</v>
      </c>
      <c r="P40" s="78" t="s">
        <v>534</v>
      </c>
      <c r="Q40" s="78" t="s">
        <v>534</v>
      </c>
      <c r="R40" s="78" t="s">
        <v>534</v>
      </c>
      <c r="S40" s="78" t="s">
        <v>534</v>
      </c>
      <c r="T40" s="78" t="s">
        <v>534</v>
      </c>
      <c r="U40" s="78" t="s">
        <v>534</v>
      </c>
      <c r="V40" s="78" t="s">
        <v>534</v>
      </c>
      <c r="W40" s="78" t="s">
        <v>534</v>
      </c>
      <c r="X40" s="78" t="s">
        <v>534</v>
      </c>
      <c r="Y40" s="78" t="s">
        <v>534</v>
      </c>
      <c r="Z40" s="78" t="s">
        <v>534</v>
      </c>
      <c r="AA40" s="78" t="s">
        <v>534</v>
      </c>
      <c r="AB40" s="78" t="s">
        <v>534</v>
      </c>
      <c r="AC40" s="78" t="s">
        <v>534</v>
      </c>
      <c r="AD40" s="78" t="s">
        <v>534</v>
      </c>
      <c r="AE40" s="78" t="s">
        <v>534</v>
      </c>
      <c r="AF40" s="78" t="s">
        <v>534</v>
      </c>
      <c r="AG40" s="78" t="s">
        <v>534</v>
      </c>
      <c r="AH40" s="78" t="s">
        <v>534</v>
      </c>
      <c r="AI40" s="78" t="s">
        <v>534</v>
      </c>
      <c r="AJ40" s="78" t="s">
        <v>534</v>
      </c>
      <c r="AK40" s="78" t="s">
        <v>534</v>
      </c>
      <c r="AL40" s="78" t="s">
        <v>534</v>
      </c>
      <c r="AM40" s="78" t="s">
        <v>534</v>
      </c>
      <c r="AN40" s="78" t="s">
        <v>534</v>
      </c>
      <c r="AO40" s="78" t="s">
        <v>534</v>
      </c>
      <c r="AP40" s="78" t="s">
        <v>534</v>
      </c>
      <c r="AQ40" s="78" t="s">
        <v>534</v>
      </c>
      <c r="AR40" s="78">
        <v>1.5</v>
      </c>
      <c r="AS40" s="78">
        <f>Лист1!S29</f>
        <v>1.33</v>
      </c>
      <c r="AT40" s="78" t="s">
        <v>534</v>
      </c>
      <c r="AU40" s="78" t="s">
        <v>534</v>
      </c>
      <c r="AV40" s="78" t="s">
        <v>534</v>
      </c>
      <c r="AW40" s="78" t="s">
        <v>534</v>
      </c>
    </row>
    <row r="41" spans="1:49" x14ac:dyDescent="0.25">
      <c r="A41" s="69" t="s">
        <v>534</v>
      </c>
    </row>
  </sheetData>
  <mergeCells count="44">
    <mergeCell ref="AV17:AW17"/>
    <mergeCell ref="Z17:AA17"/>
    <mergeCell ref="AB17:AC17"/>
    <mergeCell ref="AD17:AE17"/>
    <mergeCell ref="AF17:AG17"/>
    <mergeCell ref="AH17:AI17"/>
    <mergeCell ref="AJ17:AK17"/>
    <mergeCell ref="AL17:AM17"/>
    <mergeCell ref="AN17:AO17"/>
    <mergeCell ref="AP17:AQ17"/>
    <mergeCell ref="AR17:AS17"/>
    <mergeCell ref="AT17:AU17"/>
    <mergeCell ref="N17:O17"/>
    <mergeCell ref="P17:Q17"/>
    <mergeCell ref="R17:S17"/>
    <mergeCell ref="T17:U17"/>
    <mergeCell ref="V17:W17"/>
    <mergeCell ref="X17:Y17"/>
    <mergeCell ref="AB16:AG16"/>
    <mergeCell ref="AH16:AK16"/>
    <mergeCell ref="AL16:AQ16"/>
    <mergeCell ref="AR16:AU16"/>
    <mergeCell ref="A10:AW10"/>
    <mergeCell ref="A12:AW12"/>
    <mergeCell ref="A13:AW13"/>
    <mergeCell ref="A14:AW14"/>
    <mergeCell ref="A15:A18"/>
    <mergeCell ref="B15:B18"/>
    <mergeCell ref="C15:C18"/>
    <mergeCell ref="D15:AW15"/>
    <mergeCell ref="D16:Q16"/>
    <mergeCell ref="R16:AA16"/>
    <mergeCell ref="AV16:AW16"/>
    <mergeCell ref="D17:E17"/>
    <mergeCell ref="F17:G17"/>
    <mergeCell ref="H17:I17"/>
    <mergeCell ref="J17:K17"/>
    <mergeCell ref="L17:M17"/>
    <mergeCell ref="A8:AW8"/>
    <mergeCell ref="S2:T2"/>
    <mergeCell ref="U2:Z2"/>
    <mergeCell ref="A4:AW4"/>
    <mergeCell ref="A5:AW5"/>
    <mergeCell ref="A7:AW7"/>
  </mergeCells>
  <conditionalFormatting sqref="D20:AW40">
    <cfRule type="cellIs" dxfId="29" priority="2" operator="equal">
      <formula>$A$1</formula>
    </cfRule>
  </conditionalFormatting>
  <pageMargins left="0.39370078740157483" right="0.39370078740157483" top="0.78740157480314965" bottom="0.39370078740157483" header="0.27559055118110237" footer="0.27559055118110237"/>
  <pageSetup paperSize="8" scale="26" orientation="landscape" r:id="rId1"/>
  <headerFooter alignWithMargins="0">
    <oddHeader>&amp;L&amp;"Arial,обычный"&amp;6Подготовлено с использованием системы ГАРАНТ</oddHeader>
  </headerFooter>
  <extLst>
    <ext xmlns:x14="http://schemas.microsoft.com/office/spreadsheetml/2009/9/main" uri="{78C0D931-6437-407d-A8EE-F0AAD7539E65}">
      <x14:conditionalFormattings>
        <x14:conditionalFormatting xmlns:xm="http://schemas.microsoft.com/office/excel/2006/main">
          <x14:cfRule type="cellIs" priority="1" operator="notEqual" id="{24EC249D-5786-4B8D-826D-055B6BBC272F}">
            <xm:f>УФ!$B$2</xm:f>
            <x14:dxf>
              <fill>
                <patternFill>
                  <bgColor theme="4" tint="0.59996337778862885"/>
                </patternFill>
              </fill>
            </x14:dxf>
          </x14:cfRule>
          <xm:sqref>D29:AW33 D35:AW38 D40:AW40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sheetPr>
  <dimension ref="A1:BJ49"/>
  <sheetViews>
    <sheetView view="pageBreakPreview" topLeftCell="A15" zoomScale="55" zoomScaleNormal="100" zoomScaleSheetLayoutView="55" workbookViewId="0">
      <selection activeCell="I18" sqref="I18"/>
    </sheetView>
  </sheetViews>
  <sheetFormatPr defaultRowHeight="12" x14ac:dyDescent="0.25"/>
  <cols>
    <col min="1" max="1" width="11.7109375" style="69" customWidth="1"/>
    <col min="2" max="2" width="68.5703125" style="69" customWidth="1"/>
    <col min="3" max="3" width="14.5703125" style="69" customWidth="1"/>
    <col min="4" max="49" width="9.28515625" style="69" customWidth="1"/>
    <col min="50" max="260" width="9.140625" style="69"/>
    <col min="261" max="261" width="11.140625" style="69" customWidth="1"/>
    <col min="262" max="262" width="38.7109375" style="69" customWidth="1"/>
    <col min="263" max="263" width="14.5703125" style="69" customWidth="1"/>
    <col min="264" max="305" width="9.28515625" style="69" customWidth="1"/>
    <col min="306" max="516" width="9.140625" style="69"/>
    <col min="517" max="517" width="11.140625" style="69" customWidth="1"/>
    <col min="518" max="518" width="38.7109375" style="69" customWidth="1"/>
    <col min="519" max="519" width="14.5703125" style="69" customWidth="1"/>
    <col min="520" max="561" width="9.28515625" style="69" customWidth="1"/>
    <col min="562" max="772" width="9.140625" style="69"/>
    <col min="773" max="773" width="11.140625" style="69" customWidth="1"/>
    <col min="774" max="774" width="38.7109375" style="69" customWidth="1"/>
    <col min="775" max="775" width="14.5703125" style="69" customWidth="1"/>
    <col min="776" max="817" width="9.28515625" style="69" customWidth="1"/>
    <col min="818" max="1028" width="9.140625" style="69"/>
    <col min="1029" max="1029" width="11.140625" style="69" customWidth="1"/>
    <col min="1030" max="1030" width="38.7109375" style="69" customWidth="1"/>
    <col min="1031" max="1031" width="14.5703125" style="69" customWidth="1"/>
    <col min="1032" max="1073" width="9.28515625" style="69" customWidth="1"/>
    <col min="1074" max="1284" width="9.140625" style="69"/>
    <col min="1285" max="1285" width="11.140625" style="69" customWidth="1"/>
    <col min="1286" max="1286" width="38.7109375" style="69" customWidth="1"/>
    <col min="1287" max="1287" width="14.5703125" style="69" customWidth="1"/>
    <col min="1288" max="1329" width="9.28515625" style="69" customWidth="1"/>
    <col min="1330" max="1540" width="9.140625" style="69"/>
    <col min="1541" max="1541" width="11.140625" style="69" customWidth="1"/>
    <col min="1542" max="1542" width="38.7109375" style="69" customWidth="1"/>
    <col min="1543" max="1543" width="14.5703125" style="69" customWidth="1"/>
    <col min="1544" max="1585" width="9.28515625" style="69" customWidth="1"/>
    <col min="1586" max="1796" width="9.140625" style="69"/>
    <col min="1797" max="1797" width="11.140625" style="69" customWidth="1"/>
    <col min="1798" max="1798" width="38.7109375" style="69" customWidth="1"/>
    <col min="1799" max="1799" width="14.5703125" style="69" customWidth="1"/>
    <col min="1800" max="1841" width="9.28515625" style="69" customWidth="1"/>
    <col min="1842" max="2052" width="9.140625" style="69"/>
    <col min="2053" max="2053" width="11.140625" style="69" customWidth="1"/>
    <col min="2054" max="2054" width="38.7109375" style="69" customWidth="1"/>
    <col min="2055" max="2055" width="14.5703125" style="69" customWidth="1"/>
    <col min="2056" max="2097" width="9.28515625" style="69" customWidth="1"/>
    <col min="2098" max="2308" width="9.140625" style="69"/>
    <col min="2309" max="2309" width="11.140625" style="69" customWidth="1"/>
    <col min="2310" max="2310" width="38.7109375" style="69" customWidth="1"/>
    <col min="2311" max="2311" width="14.5703125" style="69" customWidth="1"/>
    <col min="2312" max="2353" width="9.28515625" style="69" customWidth="1"/>
    <col min="2354" max="2564" width="9.140625" style="69"/>
    <col min="2565" max="2565" width="11.140625" style="69" customWidth="1"/>
    <col min="2566" max="2566" width="38.7109375" style="69" customWidth="1"/>
    <col min="2567" max="2567" width="14.5703125" style="69" customWidth="1"/>
    <col min="2568" max="2609" width="9.28515625" style="69" customWidth="1"/>
    <col min="2610" max="2820" width="9.140625" style="69"/>
    <col min="2821" max="2821" width="11.140625" style="69" customWidth="1"/>
    <col min="2822" max="2822" width="38.7109375" style="69" customWidth="1"/>
    <col min="2823" max="2823" width="14.5703125" style="69" customWidth="1"/>
    <col min="2824" max="2865" width="9.28515625" style="69" customWidth="1"/>
    <col min="2866" max="3076" width="9.140625" style="69"/>
    <col min="3077" max="3077" width="11.140625" style="69" customWidth="1"/>
    <col min="3078" max="3078" width="38.7109375" style="69" customWidth="1"/>
    <col min="3079" max="3079" width="14.5703125" style="69" customWidth="1"/>
    <col min="3080" max="3121" width="9.28515625" style="69" customWidth="1"/>
    <col min="3122" max="3332" width="9.140625" style="69"/>
    <col min="3333" max="3333" width="11.140625" style="69" customWidth="1"/>
    <col min="3334" max="3334" width="38.7109375" style="69" customWidth="1"/>
    <col min="3335" max="3335" width="14.5703125" style="69" customWidth="1"/>
    <col min="3336" max="3377" width="9.28515625" style="69" customWidth="1"/>
    <col min="3378" max="3588" width="9.140625" style="69"/>
    <col min="3589" max="3589" width="11.140625" style="69" customWidth="1"/>
    <col min="3590" max="3590" width="38.7109375" style="69" customWidth="1"/>
    <col min="3591" max="3591" width="14.5703125" style="69" customWidth="1"/>
    <col min="3592" max="3633" width="9.28515625" style="69" customWidth="1"/>
    <col min="3634" max="3844" width="9.140625" style="69"/>
    <col min="3845" max="3845" width="11.140625" style="69" customWidth="1"/>
    <col min="3846" max="3846" width="38.7109375" style="69" customWidth="1"/>
    <col min="3847" max="3847" width="14.5703125" style="69" customWidth="1"/>
    <col min="3848" max="3889" width="9.28515625" style="69" customWidth="1"/>
    <col min="3890" max="4100" width="9.140625" style="69"/>
    <col min="4101" max="4101" width="11.140625" style="69" customWidth="1"/>
    <col min="4102" max="4102" width="38.7109375" style="69" customWidth="1"/>
    <col min="4103" max="4103" width="14.5703125" style="69" customWidth="1"/>
    <col min="4104" max="4145" width="9.28515625" style="69" customWidth="1"/>
    <col min="4146" max="4356" width="9.140625" style="69"/>
    <col min="4357" max="4357" width="11.140625" style="69" customWidth="1"/>
    <col min="4358" max="4358" width="38.7109375" style="69" customWidth="1"/>
    <col min="4359" max="4359" width="14.5703125" style="69" customWidth="1"/>
    <col min="4360" max="4401" width="9.28515625" style="69" customWidth="1"/>
    <col min="4402" max="4612" width="9.140625" style="69"/>
    <col min="4613" max="4613" width="11.140625" style="69" customWidth="1"/>
    <col min="4614" max="4614" width="38.7109375" style="69" customWidth="1"/>
    <col min="4615" max="4615" width="14.5703125" style="69" customWidth="1"/>
    <col min="4616" max="4657" width="9.28515625" style="69" customWidth="1"/>
    <col min="4658" max="4868" width="9.140625" style="69"/>
    <col min="4869" max="4869" width="11.140625" style="69" customWidth="1"/>
    <col min="4870" max="4870" width="38.7109375" style="69" customWidth="1"/>
    <col min="4871" max="4871" width="14.5703125" style="69" customWidth="1"/>
    <col min="4872" max="4913" width="9.28515625" style="69" customWidth="1"/>
    <col min="4914" max="5124" width="9.140625" style="69"/>
    <col min="5125" max="5125" width="11.140625" style="69" customWidth="1"/>
    <col min="5126" max="5126" width="38.7109375" style="69" customWidth="1"/>
    <col min="5127" max="5127" width="14.5703125" style="69" customWidth="1"/>
    <col min="5128" max="5169" width="9.28515625" style="69" customWidth="1"/>
    <col min="5170" max="5380" width="9.140625" style="69"/>
    <col min="5381" max="5381" width="11.140625" style="69" customWidth="1"/>
    <col min="5382" max="5382" width="38.7109375" style="69" customWidth="1"/>
    <col min="5383" max="5383" width="14.5703125" style="69" customWidth="1"/>
    <col min="5384" max="5425" width="9.28515625" style="69" customWidth="1"/>
    <col min="5426" max="5636" width="9.140625" style="69"/>
    <col min="5637" max="5637" width="11.140625" style="69" customWidth="1"/>
    <col min="5638" max="5638" width="38.7109375" style="69" customWidth="1"/>
    <col min="5639" max="5639" width="14.5703125" style="69" customWidth="1"/>
    <col min="5640" max="5681" width="9.28515625" style="69" customWidth="1"/>
    <col min="5682" max="5892" width="9.140625" style="69"/>
    <col min="5893" max="5893" width="11.140625" style="69" customWidth="1"/>
    <col min="5894" max="5894" width="38.7109375" style="69" customWidth="1"/>
    <col min="5895" max="5895" width="14.5703125" style="69" customWidth="1"/>
    <col min="5896" max="5937" width="9.28515625" style="69" customWidth="1"/>
    <col min="5938" max="6148" width="9.140625" style="69"/>
    <col min="6149" max="6149" width="11.140625" style="69" customWidth="1"/>
    <col min="6150" max="6150" width="38.7109375" style="69" customWidth="1"/>
    <col min="6151" max="6151" width="14.5703125" style="69" customWidth="1"/>
    <col min="6152" max="6193" width="9.28515625" style="69" customWidth="1"/>
    <col min="6194" max="6404" width="9.140625" style="69"/>
    <col min="6405" max="6405" width="11.140625" style="69" customWidth="1"/>
    <col min="6406" max="6406" width="38.7109375" style="69" customWidth="1"/>
    <col min="6407" max="6407" width="14.5703125" style="69" customWidth="1"/>
    <col min="6408" max="6449" width="9.28515625" style="69" customWidth="1"/>
    <col min="6450" max="6660" width="9.140625" style="69"/>
    <col min="6661" max="6661" width="11.140625" style="69" customWidth="1"/>
    <col min="6662" max="6662" width="38.7109375" style="69" customWidth="1"/>
    <col min="6663" max="6663" width="14.5703125" style="69" customWidth="1"/>
    <col min="6664" max="6705" width="9.28515625" style="69" customWidth="1"/>
    <col min="6706" max="6916" width="9.140625" style="69"/>
    <col min="6917" max="6917" width="11.140625" style="69" customWidth="1"/>
    <col min="6918" max="6918" width="38.7109375" style="69" customWidth="1"/>
    <col min="6919" max="6919" width="14.5703125" style="69" customWidth="1"/>
    <col min="6920" max="6961" width="9.28515625" style="69" customWidth="1"/>
    <col min="6962" max="7172" width="9.140625" style="69"/>
    <col min="7173" max="7173" width="11.140625" style="69" customWidth="1"/>
    <col min="7174" max="7174" width="38.7109375" style="69" customWidth="1"/>
    <col min="7175" max="7175" width="14.5703125" style="69" customWidth="1"/>
    <col min="7176" max="7217" width="9.28515625" style="69" customWidth="1"/>
    <col min="7218" max="7428" width="9.140625" style="69"/>
    <col min="7429" max="7429" width="11.140625" style="69" customWidth="1"/>
    <col min="7430" max="7430" width="38.7109375" style="69" customWidth="1"/>
    <col min="7431" max="7431" width="14.5703125" style="69" customWidth="1"/>
    <col min="7432" max="7473" width="9.28515625" style="69" customWidth="1"/>
    <col min="7474" max="7684" width="9.140625" style="69"/>
    <col min="7685" max="7685" width="11.140625" style="69" customWidth="1"/>
    <col min="7686" max="7686" width="38.7109375" style="69" customWidth="1"/>
    <col min="7687" max="7687" width="14.5703125" style="69" customWidth="1"/>
    <col min="7688" max="7729" width="9.28515625" style="69" customWidth="1"/>
    <col min="7730" max="7940" width="9.140625" style="69"/>
    <col min="7941" max="7941" width="11.140625" style="69" customWidth="1"/>
    <col min="7942" max="7942" width="38.7109375" style="69" customWidth="1"/>
    <col min="7943" max="7943" width="14.5703125" style="69" customWidth="1"/>
    <col min="7944" max="7985" width="9.28515625" style="69" customWidth="1"/>
    <col min="7986" max="8196" width="9.140625" style="69"/>
    <col min="8197" max="8197" width="11.140625" style="69" customWidth="1"/>
    <col min="8198" max="8198" width="38.7109375" style="69" customWidth="1"/>
    <col min="8199" max="8199" width="14.5703125" style="69" customWidth="1"/>
    <col min="8200" max="8241" width="9.28515625" style="69" customWidth="1"/>
    <col min="8242" max="8452" width="9.140625" style="69"/>
    <col min="8453" max="8453" width="11.140625" style="69" customWidth="1"/>
    <col min="8454" max="8454" width="38.7109375" style="69" customWidth="1"/>
    <col min="8455" max="8455" width="14.5703125" style="69" customWidth="1"/>
    <col min="8456" max="8497" width="9.28515625" style="69" customWidth="1"/>
    <col min="8498" max="8708" width="9.140625" style="69"/>
    <col min="8709" max="8709" width="11.140625" style="69" customWidth="1"/>
    <col min="8710" max="8710" width="38.7109375" style="69" customWidth="1"/>
    <col min="8711" max="8711" width="14.5703125" style="69" customWidth="1"/>
    <col min="8712" max="8753" width="9.28515625" style="69" customWidth="1"/>
    <col min="8754" max="8964" width="9.140625" style="69"/>
    <col min="8965" max="8965" width="11.140625" style="69" customWidth="1"/>
    <col min="8966" max="8966" width="38.7109375" style="69" customWidth="1"/>
    <col min="8967" max="8967" width="14.5703125" style="69" customWidth="1"/>
    <col min="8968" max="9009" width="9.28515625" style="69" customWidth="1"/>
    <col min="9010" max="9220" width="9.140625" style="69"/>
    <col min="9221" max="9221" width="11.140625" style="69" customWidth="1"/>
    <col min="9222" max="9222" width="38.7109375" style="69" customWidth="1"/>
    <col min="9223" max="9223" width="14.5703125" style="69" customWidth="1"/>
    <col min="9224" max="9265" width="9.28515625" style="69" customWidth="1"/>
    <col min="9266" max="9476" width="9.140625" style="69"/>
    <col min="9477" max="9477" width="11.140625" style="69" customWidth="1"/>
    <col min="9478" max="9478" width="38.7109375" style="69" customWidth="1"/>
    <col min="9479" max="9479" width="14.5703125" style="69" customWidth="1"/>
    <col min="9480" max="9521" width="9.28515625" style="69" customWidth="1"/>
    <col min="9522" max="9732" width="9.140625" style="69"/>
    <col min="9733" max="9733" width="11.140625" style="69" customWidth="1"/>
    <col min="9734" max="9734" width="38.7109375" style="69" customWidth="1"/>
    <col min="9735" max="9735" width="14.5703125" style="69" customWidth="1"/>
    <col min="9736" max="9777" width="9.28515625" style="69" customWidth="1"/>
    <col min="9778" max="9988" width="9.140625" style="69"/>
    <col min="9989" max="9989" width="11.140625" style="69" customWidth="1"/>
    <col min="9990" max="9990" width="38.7109375" style="69" customWidth="1"/>
    <col min="9991" max="9991" width="14.5703125" style="69" customWidth="1"/>
    <col min="9992" max="10033" width="9.28515625" style="69" customWidth="1"/>
    <col min="10034" max="10244" width="9.140625" style="69"/>
    <col min="10245" max="10245" width="11.140625" style="69" customWidth="1"/>
    <col min="10246" max="10246" width="38.7109375" style="69" customWidth="1"/>
    <col min="10247" max="10247" width="14.5703125" style="69" customWidth="1"/>
    <col min="10248" max="10289" width="9.28515625" style="69" customWidth="1"/>
    <col min="10290" max="10500" width="9.140625" style="69"/>
    <col min="10501" max="10501" width="11.140625" style="69" customWidth="1"/>
    <col min="10502" max="10502" width="38.7109375" style="69" customWidth="1"/>
    <col min="10503" max="10503" width="14.5703125" style="69" customWidth="1"/>
    <col min="10504" max="10545" width="9.28515625" style="69" customWidth="1"/>
    <col min="10546" max="10756" width="9.140625" style="69"/>
    <col min="10757" max="10757" width="11.140625" style="69" customWidth="1"/>
    <col min="10758" max="10758" width="38.7109375" style="69" customWidth="1"/>
    <col min="10759" max="10759" width="14.5703125" style="69" customWidth="1"/>
    <col min="10760" max="10801" width="9.28515625" style="69" customWidth="1"/>
    <col min="10802" max="11012" width="9.140625" style="69"/>
    <col min="11013" max="11013" width="11.140625" style="69" customWidth="1"/>
    <col min="11014" max="11014" width="38.7109375" style="69" customWidth="1"/>
    <col min="11015" max="11015" width="14.5703125" style="69" customWidth="1"/>
    <col min="11016" max="11057" width="9.28515625" style="69" customWidth="1"/>
    <col min="11058" max="11268" width="9.140625" style="69"/>
    <col min="11269" max="11269" width="11.140625" style="69" customWidth="1"/>
    <col min="11270" max="11270" width="38.7109375" style="69" customWidth="1"/>
    <col min="11271" max="11271" width="14.5703125" style="69" customWidth="1"/>
    <col min="11272" max="11313" width="9.28515625" style="69" customWidth="1"/>
    <col min="11314" max="11524" width="9.140625" style="69"/>
    <col min="11525" max="11525" width="11.140625" style="69" customWidth="1"/>
    <col min="11526" max="11526" width="38.7109375" style="69" customWidth="1"/>
    <col min="11527" max="11527" width="14.5703125" style="69" customWidth="1"/>
    <col min="11528" max="11569" width="9.28515625" style="69" customWidth="1"/>
    <col min="11570" max="11780" width="9.140625" style="69"/>
    <col min="11781" max="11781" width="11.140625" style="69" customWidth="1"/>
    <col min="11782" max="11782" width="38.7109375" style="69" customWidth="1"/>
    <col min="11783" max="11783" width="14.5703125" style="69" customWidth="1"/>
    <col min="11784" max="11825" width="9.28515625" style="69" customWidth="1"/>
    <col min="11826" max="12036" width="9.140625" style="69"/>
    <col min="12037" max="12037" width="11.140625" style="69" customWidth="1"/>
    <col min="12038" max="12038" width="38.7109375" style="69" customWidth="1"/>
    <col min="12039" max="12039" width="14.5703125" style="69" customWidth="1"/>
    <col min="12040" max="12081" width="9.28515625" style="69" customWidth="1"/>
    <col min="12082" max="12292" width="9.140625" style="69"/>
    <col min="12293" max="12293" width="11.140625" style="69" customWidth="1"/>
    <col min="12294" max="12294" width="38.7109375" style="69" customWidth="1"/>
    <col min="12295" max="12295" width="14.5703125" style="69" customWidth="1"/>
    <col min="12296" max="12337" width="9.28515625" style="69" customWidth="1"/>
    <col min="12338" max="12548" width="9.140625" style="69"/>
    <col min="12549" max="12549" width="11.140625" style="69" customWidth="1"/>
    <col min="12550" max="12550" width="38.7109375" style="69" customWidth="1"/>
    <col min="12551" max="12551" width="14.5703125" style="69" customWidth="1"/>
    <col min="12552" max="12593" width="9.28515625" style="69" customWidth="1"/>
    <col min="12594" max="12804" width="9.140625" style="69"/>
    <col min="12805" max="12805" width="11.140625" style="69" customWidth="1"/>
    <col min="12806" max="12806" width="38.7109375" style="69" customWidth="1"/>
    <col min="12807" max="12807" width="14.5703125" style="69" customWidth="1"/>
    <col min="12808" max="12849" width="9.28515625" style="69" customWidth="1"/>
    <col min="12850" max="13060" width="9.140625" style="69"/>
    <col min="13061" max="13061" width="11.140625" style="69" customWidth="1"/>
    <col min="13062" max="13062" width="38.7109375" style="69" customWidth="1"/>
    <col min="13063" max="13063" width="14.5703125" style="69" customWidth="1"/>
    <col min="13064" max="13105" width="9.28515625" style="69" customWidth="1"/>
    <col min="13106" max="13316" width="9.140625" style="69"/>
    <col min="13317" max="13317" width="11.140625" style="69" customWidth="1"/>
    <col min="13318" max="13318" width="38.7109375" style="69" customWidth="1"/>
    <col min="13319" max="13319" width="14.5703125" style="69" customWidth="1"/>
    <col min="13320" max="13361" width="9.28515625" style="69" customWidth="1"/>
    <col min="13362" max="13572" width="9.140625" style="69"/>
    <col min="13573" max="13573" width="11.140625" style="69" customWidth="1"/>
    <col min="13574" max="13574" width="38.7109375" style="69" customWidth="1"/>
    <col min="13575" max="13575" width="14.5703125" style="69" customWidth="1"/>
    <col min="13576" max="13617" width="9.28515625" style="69" customWidth="1"/>
    <col min="13618" max="13828" width="9.140625" style="69"/>
    <col min="13829" max="13829" width="11.140625" style="69" customWidth="1"/>
    <col min="13830" max="13830" width="38.7109375" style="69" customWidth="1"/>
    <col min="13831" max="13831" width="14.5703125" style="69" customWidth="1"/>
    <col min="13832" max="13873" width="9.28515625" style="69" customWidth="1"/>
    <col min="13874" max="14084" width="9.140625" style="69"/>
    <col min="14085" max="14085" width="11.140625" style="69" customWidth="1"/>
    <col min="14086" max="14086" width="38.7109375" style="69" customWidth="1"/>
    <col min="14087" max="14087" width="14.5703125" style="69" customWidth="1"/>
    <col min="14088" max="14129" width="9.28515625" style="69" customWidth="1"/>
    <col min="14130" max="14340" width="9.140625" style="69"/>
    <col min="14341" max="14341" width="11.140625" style="69" customWidth="1"/>
    <col min="14342" max="14342" width="38.7109375" style="69" customWidth="1"/>
    <col min="14343" max="14343" width="14.5703125" style="69" customWidth="1"/>
    <col min="14344" max="14385" width="9.28515625" style="69" customWidth="1"/>
    <col min="14386" max="14596" width="9.140625" style="69"/>
    <col min="14597" max="14597" width="11.140625" style="69" customWidth="1"/>
    <col min="14598" max="14598" width="38.7109375" style="69" customWidth="1"/>
    <col min="14599" max="14599" width="14.5703125" style="69" customWidth="1"/>
    <col min="14600" max="14641" width="9.28515625" style="69" customWidth="1"/>
    <col min="14642" max="14852" width="9.140625" style="69"/>
    <col min="14853" max="14853" width="11.140625" style="69" customWidth="1"/>
    <col min="14854" max="14854" width="38.7109375" style="69" customWidth="1"/>
    <col min="14855" max="14855" width="14.5703125" style="69" customWidth="1"/>
    <col min="14856" max="14897" width="9.28515625" style="69" customWidth="1"/>
    <col min="14898" max="15108" width="9.140625" style="69"/>
    <col min="15109" max="15109" width="11.140625" style="69" customWidth="1"/>
    <col min="15110" max="15110" width="38.7109375" style="69" customWidth="1"/>
    <col min="15111" max="15111" width="14.5703125" style="69" customWidth="1"/>
    <col min="15112" max="15153" width="9.28515625" style="69" customWidth="1"/>
    <col min="15154" max="15364" width="9.140625" style="69"/>
    <col min="15365" max="15365" width="11.140625" style="69" customWidth="1"/>
    <col min="15366" max="15366" width="38.7109375" style="69" customWidth="1"/>
    <col min="15367" max="15367" width="14.5703125" style="69" customWidth="1"/>
    <col min="15368" max="15409" width="9.28515625" style="69" customWidth="1"/>
    <col min="15410" max="15620" width="9.140625" style="69"/>
    <col min="15621" max="15621" width="11.140625" style="69" customWidth="1"/>
    <col min="15622" max="15622" width="38.7109375" style="69" customWidth="1"/>
    <col min="15623" max="15623" width="14.5703125" style="69" customWidth="1"/>
    <col min="15624" max="15665" width="9.28515625" style="69" customWidth="1"/>
    <col min="15666" max="15876" width="9.140625" style="69"/>
    <col min="15877" max="15877" width="11.140625" style="69" customWidth="1"/>
    <col min="15878" max="15878" width="38.7109375" style="69" customWidth="1"/>
    <col min="15879" max="15879" width="14.5703125" style="69" customWidth="1"/>
    <col min="15880" max="15921" width="9.28515625" style="69" customWidth="1"/>
    <col min="15922" max="16132" width="9.140625" style="69"/>
    <col min="16133" max="16133" width="11.140625" style="69" customWidth="1"/>
    <col min="16134" max="16134" width="38.7109375" style="69" customWidth="1"/>
    <col min="16135" max="16135" width="14.5703125" style="69" customWidth="1"/>
    <col min="16136" max="16177" width="9.28515625" style="69" customWidth="1"/>
    <col min="16178" max="16384" width="9.140625" style="69"/>
  </cols>
  <sheetData>
    <row r="1" spans="1:62" s="72" customFormat="1" ht="11.25" x14ac:dyDescent="0.25">
      <c r="A1" s="89" t="s">
        <v>534</v>
      </c>
      <c r="AW1" s="1" t="s">
        <v>0</v>
      </c>
    </row>
    <row r="2" spans="1:62" s="72" customFormat="1" ht="11.25" x14ac:dyDescent="0.25">
      <c r="R2" s="73"/>
      <c r="S2" s="790"/>
      <c r="T2" s="790"/>
      <c r="U2" s="790"/>
      <c r="V2" s="790"/>
      <c r="W2" s="790"/>
      <c r="X2" s="790"/>
      <c r="Y2" s="790"/>
      <c r="Z2" s="790"/>
      <c r="AA2" s="73"/>
      <c r="AW2" s="1" t="s">
        <v>1</v>
      </c>
    </row>
    <row r="3" spans="1:62" s="72" customFormat="1" ht="11.25" x14ac:dyDescent="0.25">
      <c r="AW3" s="1" t="s">
        <v>2</v>
      </c>
    </row>
    <row r="4" spans="1:62" ht="18.75" customHeight="1" x14ac:dyDescent="0.25">
      <c r="A4" s="786" t="s">
        <v>3</v>
      </c>
      <c r="B4" s="786"/>
      <c r="C4" s="786"/>
      <c r="D4" s="786"/>
      <c r="E4" s="786"/>
      <c r="F4" s="786"/>
      <c r="G4" s="786"/>
      <c r="H4" s="786"/>
      <c r="I4" s="786"/>
      <c r="J4" s="786"/>
      <c r="K4" s="786"/>
      <c r="L4" s="786"/>
      <c r="M4" s="786"/>
      <c r="N4" s="786"/>
      <c r="O4" s="786"/>
      <c r="P4" s="786"/>
      <c r="Q4" s="786"/>
      <c r="R4" s="786"/>
      <c r="S4" s="786"/>
      <c r="T4" s="786"/>
      <c r="U4" s="786"/>
      <c r="V4" s="786"/>
      <c r="W4" s="786"/>
      <c r="X4" s="786"/>
      <c r="Y4" s="786"/>
      <c r="Z4" s="786"/>
      <c r="AA4" s="786"/>
      <c r="AB4" s="786"/>
      <c r="AC4" s="786"/>
      <c r="AD4" s="786"/>
      <c r="AE4" s="786"/>
      <c r="AF4" s="786"/>
      <c r="AG4" s="786"/>
      <c r="AH4" s="786"/>
      <c r="AI4" s="786"/>
      <c r="AJ4" s="786"/>
      <c r="AK4" s="786"/>
      <c r="AL4" s="786"/>
      <c r="AM4" s="786"/>
      <c r="AN4" s="786"/>
      <c r="AO4" s="786"/>
      <c r="AP4" s="786"/>
      <c r="AQ4" s="786"/>
      <c r="AR4" s="786"/>
      <c r="AS4" s="786"/>
      <c r="AT4" s="786"/>
      <c r="AU4" s="786"/>
      <c r="AV4" s="786"/>
      <c r="AW4" s="786"/>
    </row>
    <row r="5" spans="1:62" ht="18.75" customHeight="1" x14ac:dyDescent="0.25">
      <c r="A5" s="786" t="s">
        <v>743</v>
      </c>
      <c r="B5" s="786"/>
      <c r="C5" s="786"/>
      <c r="D5" s="786"/>
      <c r="E5" s="786"/>
      <c r="F5" s="786"/>
      <c r="G5" s="786"/>
      <c r="H5" s="786"/>
      <c r="I5" s="786"/>
      <c r="J5" s="786"/>
      <c r="K5" s="786"/>
      <c r="L5" s="786"/>
      <c r="M5" s="786"/>
      <c r="N5" s="786"/>
      <c r="O5" s="786"/>
      <c r="P5" s="786"/>
      <c r="Q5" s="786"/>
      <c r="R5" s="786"/>
      <c r="S5" s="786"/>
      <c r="T5" s="786"/>
      <c r="U5" s="786"/>
      <c r="V5" s="786"/>
      <c r="W5" s="786"/>
      <c r="X5" s="786"/>
      <c r="Y5" s="786"/>
      <c r="Z5" s="786"/>
      <c r="AA5" s="786"/>
      <c r="AB5" s="786"/>
      <c r="AC5" s="786"/>
      <c r="AD5" s="786"/>
      <c r="AE5" s="786"/>
      <c r="AF5" s="786"/>
      <c r="AG5" s="786"/>
      <c r="AH5" s="786"/>
      <c r="AI5" s="786"/>
      <c r="AJ5" s="786"/>
      <c r="AK5" s="786"/>
      <c r="AL5" s="786"/>
      <c r="AM5" s="786"/>
      <c r="AN5" s="786"/>
      <c r="AO5" s="786"/>
      <c r="AP5" s="786"/>
      <c r="AQ5" s="786"/>
      <c r="AR5" s="786"/>
      <c r="AS5" s="786"/>
      <c r="AT5" s="786"/>
      <c r="AU5" s="786"/>
      <c r="AV5" s="786"/>
      <c r="AW5" s="786"/>
    </row>
    <row r="6" spans="1:62" ht="15.75" customHeight="1" x14ac:dyDescent="0.25"/>
    <row r="7" spans="1:62" ht="21.75" customHeight="1" x14ac:dyDescent="0.25">
      <c r="A7" s="787" t="s">
        <v>729</v>
      </c>
      <c r="B7" s="787"/>
      <c r="C7" s="787"/>
      <c r="D7" s="787"/>
      <c r="E7" s="787"/>
      <c r="F7" s="787"/>
      <c r="G7" s="787"/>
      <c r="H7" s="787"/>
      <c r="I7" s="787"/>
      <c r="J7" s="787"/>
      <c r="K7" s="787"/>
      <c r="L7" s="787"/>
      <c r="M7" s="787"/>
      <c r="N7" s="787"/>
      <c r="O7" s="787"/>
      <c r="P7" s="787"/>
      <c r="Q7" s="787"/>
      <c r="R7" s="787"/>
      <c r="S7" s="787"/>
      <c r="T7" s="787"/>
      <c r="U7" s="787"/>
      <c r="V7" s="787"/>
      <c r="W7" s="787"/>
      <c r="X7" s="787"/>
      <c r="Y7" s="787"/>
      <c r="Z7" s="787"/>
      <c r="AA7" s="787"/>
      <c r="AB7" s="787"/>
      <c r="AC7" s="787"/>
      <c r="AD7" s="787"/>
      <c r="AE7" s="787"/>
      <c r="AF7" s="787"/>
      <c r="AG7" s="787"/>
      <c r="AH7" s="787"/>
      <c r="AI7" s="787"/>
      <c r="AJ7" s="787"/>
      <c r="AK7" s="787"/>
      <c r="AL7" s="787"/>
      <c r="AM7" s="787"/>
      <c r="AN7" s="787"/>
      <c r="AO7" s="787"/>
      <c r="AP7" s="787"/>
      <c r="AQ7" s="787"/>
      <c r="AR7" s="787"/>
      <c r="AS7" s="787"/>
      <c r="AT7" s="787"/>
      <c r="AU7" s="787"/>
      <c r="AV7" s="787"/>
      <c r="AW7" s="787"/>
    </row>
    <row r="8" spans="1:62" ht="15.75" customHeight="1" x14ac:dyDescent="0.25">
      <c r="A8" s="791" t="s">
        <v>4</v>
      </c>
      <c r="B8" s="791"/>
      <c r="C8" s="791"/>
      <c r="D8" s="791"/>
      <c r="E8" s="791"/>
      <c r="F8" s="791"/>
      <c r="G8" s="791"/>
      <c r="H8" s="791"/>
      <c r="I8" s="791"/>
      <c r="J8" s="791"/>
      <c r="K8" s="791"/>
      <c r="L8" s="791"/>
      <c r="M8" s="791"/>
      <c r="N8" s="791"/>
      <c r="O8" s="791"/>
      <c r="P8" s="791"/>
      <c r="Q8" s="791"/>
      <c r="R8" s="791"/>
      <c r="S8" s="791"/>
      <c r="T8" s="791"/>
      <c r="U8" s="791"/>
      <c r="V8" s="791"/>
      <c r="W8" s="791"/>
      <c r="X8" s="791"/>
      <c r="Y8" s="791"/>
      <c r="Z8" s="791"/>
      <c r="AA8" s="791"/>
      <c r="AB8" s="791"/>
      <c r="AC8" s="791"/>
      <c r="AD8" s="791"/>
      <c r="AE8" s="791"/>
      <c r="AF8" s="791"/>
      <c r="AG8" s="791"/>
      <c r="AH8" s="791"/>
      <c r="AI8" s="791"/>
      <c r="AJ8" s="791"/>
      <c r="AK8" s="791"/>
      <c r="AL8" s="791"/>
      <c r="AM8" s="791"/>
      <c r="AN8" s="791"/>
      <c r="AO8" s="791"/>
      <c r="AP8" s="791"/>
      <c r="AQ8" s="791"/>
      <c r="AR8" s="791"/>
      <c r="AS8" s="791"/>
      <c r="AT8" s="791"/>
      <c r="AU8" s="791"/>
      <c r="AV8" s="791"/>
      <c r="AW8" s="791"/>
    </row>
    <row r="9" spans="1:62" ht="12" customHeight="1" x14ac:dyDescent="0.25"/>
    <row r="10" spans="1:62" ht="16.5" customHeight="1" x14ac:dyDescent="0.25">
      <c r="A10" s="787" t="s">
        <v>730</v>
      </c>
      <c r="B10" s="787"/>
      <c r="C10" s="787"/>
      <c r="D10" s="787"/>
      <c r="E10" s="787"/>
      <c r="F10" s="787"/>
      <c r="G10" s="787"/>
      <c r="H10" s="787"/>
      <c r="I10" s="787"/>
      <c r="J10" s="787"/>
      <c r="K10" s="787"/>
      <c r="L10" s="787"/>
      <c r="M10" s="787"/>
      <c r="N10" s="787"/>
      <c r="O10" s="787"/>
      <c r="P10" s="787"/>
      <c r="Q10" s="787"/>
      <c r="R10" s="787"/>
      <c r="S10" s="787"/>
      <c r="T10" s="787"/>
      <c r="U10" s="787"/>
      <c r="V10" s="787"/>
      <c r="W10" s="787"/>
      <c r="X10" s="787"/>
      <c r="Y10" s="787"/>
      <c r="Z10" s="787"/>
      <c r="AA10" s="787"/>
      <c r="AB10" s="787"/>
      <c r="AC10" s="787"/>
      <c r="AD10" s="787"/>
      <c r="AE10" s="787"/>
      <c r="AF10" s="787"/>
      <c r="AG10" s="787"/>
      <c r="AH10" s="787"/>
      <c r="AI10" s="787"/>
      <c r="AJ10" s="787"/>
      <c r="AK10" s="787"/>
      <c r="AL10" s="787"/>
      <c r="AM10" s="787"/>
      <c r="AN10" s="787"/>
      <c r="AO10" s="787"/>
      <c r="AP10" s="787"/>
      <c r="AQ10" s="787"/>
      <c r="AR10" s="787"/>
      <c r="AS10" s="787"/>
      <c r="AT10" s="787"/>
      <c r="AU10" s="787"/>
      <c r="AV10" s="787"/>
      <c r="AW10" s="787"/>
    </row>
    <row r="11" spans="1:62" ht="15" customHeight="1" x14ac:dyDescent="0.25">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5"/>
      <c r="AC11" s="75"/>
      <c r="AD11" s="75"/>
      <c r="AE11" s="75"/>
      <c r="AF11" s="75"/>
      <c r="AG11" s="75"/>
      <c r="AH11" s="75"/>
      <c r="AI11" s="75"/>
      <c r="AJ11" s="75"/>
      <c r="AK11" s="75"/>
      <c r="AL11" s="75"/>
      <c r="AM11" s="75"/>
      <c r="AN11" s="75"/>
      <c r="AO11" s="75"/>
      <c r="AP11" s="75"/>
      <c r="AQ11" s="75"/>
      <c r="AR11" s="74"/>
      <c r="AS11" s="74"/>
      <c r="AT11" s="74"/>
      <c r="AU11" s="74"/>
      <c r="AV11" s="74"/>
      <c r="AW11" s="74"/>
    </row>
    <row r="12" spans="1:62" ht="15.75" customHeight="1" x14ac:dyDescent="0.25">
      <c r="A12" s="787" t="s">
        <v>732</v>
      </c>
      <c r="B12" s="787"/>
      <c r="C12" s="787"/>
      <c r="D12" s="787"/>
      <c r="E12" s="787"/>
      <c r="F12" s="787"/>
      <c r="G12" s="787"/>
      <c r="H12" s="787"/>
      <c r="I12" s="787"/>
      <c r="J12" s="787"/>
      <c r="K12" s="787"/>
      <c r="L12" s="787"/>
      <c r="M12" s="787"/>
      <c r="N12" s="787"/>
      <c r="O12" s="787"/>
      <c r="P12" s="787"/>
      <c r="Q12" s="787"/>
      <c r="R12" s="787"/>
      <c r="S12" s="787"/>
      <c r="T12" s="787"/>
      <c r="U12" s="787"/>
      <c r="V12" s="787"/>
      <c r="W12" s="787"/>
      <c r="X12" s="787"/>
      <c r="Y12" s="787"/>
      <c r="Z12" s="787"/>
      <c r="AA12" s="787"/>
      <c r="AB12" s="787"/>
      <c r="AC12" s="787"/>
      <c r="AD12" s="787"/>
      <c r="AE12" s="787"/>
      <c r="AF12" s="787"/>
      <c r="AG12" s="787"/>
      <c r="AH12" s="787"/>
      <c r="AI12" s="787"/>
      <c r="AJ12" s="787"/>
      <c r="AK12" s="787"/>
      <c r="AL12" s="787"/>
      <c r="AM12" s="787"/>
      <c r="AN12" s="787"/>
      <c r="AO12" s="787"/>
      <c r="AP12" s="787"/>
      <c r="AQ12" s="787"/>
      <c r="AR12" s="787"/>
      <c r="AS12" s="787"/>
      <c r="AT12" s="787"/>
      <c r="AU12" s="787"/>
      <c r="AV12" s="787"/>
      <c r="AW12" s="787"/>
      <c r="AX12" s="68"/>
      <c r="AY12" s="68"/>
      <c r="AZ12" s="68"/>
      <c r="BA12" s="68"/>
      <c r="BB12" s="68"/>
      <c r="BC12" s="68"/>
      <c r="BD12" s="68"/>
      <c r="BE12" s="68"/>
      <c r="BF12" s="68"/>
      <c r="BG12" s="68"/>
      <c r="BH12" s="68"/>
      <c r="BI12" s="68"/>
      <c r="BJ12" s="68"/>
    </row>
    <row r="13" spans="1:62" ht="15.75" customHeight="1" x14ac:dyDescent="0.25">
      <c r="A13" s="792" t="s">
        <v>6</v>
      </c>
      <c r="B13" s="792"/>
      <c r="C13" s="792"/>
      <c r="D13" s="792"/>
      <c r="E13" s="792"/>
      <c r="F13" s="792"/>
      <c r="G13" s="792"/>
      <c r="H13" s="792"/>
      <c r="I13" s="792"/>
      <c r="J13" s="792"/>
      <c r="K13" s="792"/>
      <c r="L13" s="792"/>
      <c r="M13" s="792"/>
      <c r="N13" s="792"/>
      <c r="O13" s="792"/>
      <c r="P13" s="792"/>
      <c r="Q13" s="792"/>
      <c r="R13" s="792"/>
      <c r="S13" s="792"/>
      <c r="T13" s="792"/>
      <c r="U13" s="792"/>
      <c r="V13" s="792"/>
      <c r="W13" s="792"/>
      <c r="X13" s="792"/>
      <c r="Y13" s="792"/>
      <c r="Z13" s="792"/>
      <c r="AA13" s="792"/>
      <c r="AB13" s="792"/>
      <c r="AC13" s="792"/>
      <c r="AD13" s="792"/>
      <c r="AE13" s="792"/>
      <c r="AF13" s="792"/>
      <c r="AG13" s="792"/>
      <c r="AH13" s="792"/>
      <c r="AI13" s="792"/>
      <c r="AJ13" s="792"/>
      <c r="AK13" s="792"/>
      <c r="AL13" s="792"/>
      <c r="AM13" s="792"/>
      <c r="AN13" s="792"/>
      <c r="AO13" s="792"/>
      <c r="AP13" s="792"/>
      <c r="AQ13" s="792"/>
      <c r="AR13" s="792"/>
      <c r="AS13" s="792"/>
      <c r="AT13" s="792"/>
      <c r="AU13" s="792"/>
      <c r="AV13" s="792"/>
      <c r="AW13" s="792"/>
      <c r="AX13" s="79"/>
      <c r="AY13" s="79"/>
      <c r="AZ13" s="79"/>
      <c r="BA13" s="79"/>
      <c r="BB13" s="79"/>
      <c r="BC13" s="79"/>
      <c r="BD13" s="79"/>
      <c r="BE13" s="79"/>
      <c r="BF13" s="79"/>
      <c r="BG13" s="79"/>
      <c r="BH13" s="79"/>
      <c r="BI13" s="79"/>
      <c r="BJ13" s="79"/>
    </row>
    <row r="14" spans="1:62" ht="15.75" customHeight="1" x14ac:dyDescent="0.25">
      <c r="A14" s="787"/>
      <c r="B14" s="787"/>
      <c r="C14" s="787"/>
      <c r="D14" s="787"/>
      <c r="E14" s="787"/>
      <c r="F14" s="787"/>
      <c r="G14" s="787"/>
      <c r="H14" s="787"/>
      <c r="I14" s="787"/>
      <c r="J14" s="787"/>
      <c r="K14" s="787"/>
      <c r="L14" s="787"/>
      <c r="M14" s="787"/>
      <c r="N14" s="787"/>
      <c r="O14" s="787"/>
      <c r="P14" s="787"/>
      <c r="Q14" s="787"/>
      <c r="R14" s="787"/>
      <c r="S14" s="787"/>
      <c r="T14" s="787"/>
      <c r="U14" s="787"/>
      <c r="V14" s="787"/>
      <c r="W14" s="787"/>
      <c r="X14" s="787"/>
      <c r="Y14" s="787"/>
      <c r="Z14" s="787"/>
      <c r="AA14" s="787"/>
      <c r="AB14" s="787"/>
      <c r="AC14" s="787"/>
      <c r="AD14" s="787"/>
      <c r="AE14" s="787"/>
      <c r="AF14" s="787"/>
      <c r="AG14" s="787"/>
      <c r="AH14" s="787"/>
      <c r="AI14" s="787"/>
      <c r="AJ14" s="787"/>
      <c r="AK14" s="787"/>
      <c r="AL14" s="787"/>
      <c r="AM14" s="787"/>
      <c r="AN14" s="787"/>
      <c r="AO14" s="787"/>
      <c r="AP14" s="787"/>
      <c r="AQ14" s="787"/>
      <c r="AR14" s="787"/>
      <c r="AS14" s="787"/>
      <c r="AT14" s="787"/>
      <c r="AU14" s="787"/>
      <c r="AV14" s="787"/>
      <c r="AW14" s="787"/>
      <c r="AX14" s="68"/>
      <c r="AY14" s="68"/>
      <c r="AZ14" s="68"/>
      <c r="BA14" s="68"/>
      <c r="BB14" s="68"/>
      <c r="BC14" s="68"/>
      <c r="BD14" s="68"/>
      <c r="BE14" s="68"/>
      <c r="BF14" s="68"/>
      <c r="BG14" s="68"/>
      <c r="BH14" s="68"/>
      <c r="BI14" s="68"/>
      <c r="BJ14" s="68"/>
    </row>
    <row r="15" spans="1:62" ht="33.75" customHeight="1" x14ac:dyDescent="0.25">
      <c r="A15" s="789" t="s">
        <v>7</v>
      </c>
      <c r="B15" s="789" t="s">
        <v>8</v>
      </c>
      <c r="C15" s="789" t="s">
        <v>9</v>
      </c>
      <c r="D15" s="789" t="s">
        <v>10</v>
      </c>
      <c r="E15" s="789"/>
      <c r="F15" s="789"/>
      <c r="G15" s="789"/>
      <c r="H15" s="789"/>
      <c r="I15" s="789"/>
      <c r="J15" s="789"/>
      <c r="K15" s="789"/>
      <c r="L15" s="789"/>
      <c r="M15" s="789"/>
      <c r="N15" s="789"/>
      <c r="O15" s="789"/>
      <c r="P15" s="789"/>
      <c r="Q15" s="789"/>
      <c r="R15" s="789"/>
      <c r="S15" s="789"/>
      <c r="T15" s="789"/>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c r="AT15" s="789"/>
      <c r="AU15" s="789"/>
      <c r="AV15" s="789"/>
      <c r="AW15" s="789"/>
    </row>
    <row r="16" spans="1:62" ht="145.5" customHeight="1" x14ac:dyDescent="0.25">
      <c r="A16" s="789"/>
      <c r="B16" s="789"/>
      <c r="C16" s="789"/>
      <c r="D16" s="789" t="s">
        <v>11</v>
      </c>
      <c r="E16" s="789"/>
      <c r="F16" s="789"/>
      <c r="G16" s="789"/>
      <c r="H16" s="789"/>
      <c r="I16" s="789"/>
      <c r="J16" s="789"/>
      <c r="K16" s="789"/>
      <c r="L16" s="789"/>
      <c r="M16" s="789"/>
      <c r="N16" s="789"/>
      <c r="O16" s="789"/>
      <c r="P16" s="789"/>
      <c r="Q16" s="789"/>
      <c r="R16" s="789" t="s">
        <v>12</v>
      </c>
      <c r="S16" s="789"/>
      <c r="T16" s="789"/>
      <c r="U16" s="789"/>
      <c r="V16" s="789"/>
      <c r="W16" s="789"/>
      <c r="X16" s="789"/>
      <c r="Y16" s="789"/>
      <c r="Z16" s="789"/>
      <c r="AA16" s="789"/>
      <c r="AB16" s="789" t="s">
        <v>13</v>
      </c>
      <c r="AC16" s="789"/>
      <c r="AD16" s="789"/>
      <c r="AE16" s="789"/>
      <c r="AF16" s="789"/>
      <c r="AG16" s="789"/>
      <c r="AH16" s="789" t="s">
        <v>14</v>
      </c>
      <c r="AI16" s="789"/>
      <c r="AJ16" s="789"/>
      <c r="AK16" s="789"/>
      <c r="AL16" s="789" t="s">
        <v>15</v>
      </c>
      <c r="AM16" s="789"/>
      <c r="AN16" s="789"/>
      <c r="AO16" s="789"/>
      <c r="AP16" s="789"/>
      <c r="AQ16" s="789"/>
      <c r="AR16" s="789" t="s">
        <v>16</v>
      </c>
      <c r="AS16" s="789"/>
      <c r="AT16" s="789"/>
      <c r="AU16" s="789"/>
      <c r="AV16" s="789" t="s">
        <v>17</v>
      </c>
      <c r="AW16" s="789"/>
    </row>
    <row r="17" spans="1:49" ht="192" customHeight="1" x14ac:dyDescent="0.25">
      <c r="A17" s="789"/>
      <c r="B17" s="789"/>
      <c r="C17" s="789"/>
      <c r="D17" s="788" t="s">
        <v>687</v>
      </c>
      <c r="E17" s="788"/>
      <c r="F17" s="788" t="s">
        <v>688</v>
      </c>
      <c r="G17" s="788"/>
      <c r="H17" s="788" t="s">
        <v>689</v>
      </c>
      <c r="I17" s="788"/>
      <c r="J17" s="788" t="s">
        <v>690</v>
      </c>
      <c r="K17" s="788"/>
      <c r="L17" s="788" t="s">
        <v>691</v>
      </c>
      <c r="M17" s="788"/>
      <c r="N17" s="788" t="s">
        <v>692</v>
      </c>
      <c r="O17" s="788"/>
      <c r="P17" s="788" t="s">
        <v>693</v>
      </c>
      <c r="Q17" s="788"/>
      <c r="R17" s="788" t="s">
        <v>704</v>
      </c>
      <c r="S17" s="788"/>
      <c r="T17" s="788" t="s">
        <v>705</v>
      </c>
      <c r="U17" s="788"/>
      <c r="V17" s="788" t="s">
        <v>706</v>
      </c>
      <c r="W17" s="788"/>
      <c r="X17" s="788" t="s">
        <v>707</v>
      </c>
      <c r="Y17" s="788"/>
      <c r="Z17" s="788" t="s">
        <v>708</v>
      </c>
      <c r="AA17" s="788"/>
      <c r="AB17" s="788" t="s">
        <v>714</v>
      </c>
      <c r="AC17" s="788"/>
      <c r="AD17" s="788" t="s">
        <v>715</v>
      </c>
      <c r="AE17" s="788"/>
      <c r="AF17" s="788" t="s">
        <v>716</v>
      </c>
      <c r="AG17" s="788"/>
      <c r="AH17" s="788" t="s">
        <v>719</v>
      </c>
      <c r="AI17" s="788"/>
      <c r="AJ17" s="788" t="s">
        <v>720</v>
      </c>
      <c r="AK17" s="788"/>
      <c r="AL17" s="788" t="s">
        <v>15</v>
      </c>
      <c r="AM17" s="788"/>
      <c r="AN17" s="788" t="s">
        <v>721</v>
      </c>
      <c r="AO17" s="788"/>
      <c r="AP17" s="788" t="s">
        <v>722</v>
      </c>
      <c r="AQ17" s="788"/>
      <c r="AR17" s="788" t="s">
        <v>725</v>
      </c>
      <c r="AS17" s="788"/>
      <c r="AT17" s="788" t="s">
        <v>726</v>
      </c>
      <c r="AU17" s="788"/>
      <c r="AV17" s="788" t="s">
        <v>727</v>
      </c>
      <c r="AW17" s="788"/>
    </row>
    <row r="18" spans="1:49" ht="128.25" customHeight="1" x14ac:dyDescent="0.25">
      <c r="A18" s="789"/>
      <c r="B18" s="789"/>
      <c r="C18" s="789"/>
      <c r="D18" s="76" t="s">
        <v>19</v>
      </c>
      <c r="E18" s="76" t="s">
        <v>20</v>
      </c>
      <c r="F18" s="76" t="s">
        <v>19</v>
      </c>
      <c r="G18" s="76" t="s">
        <v>20</v>
      </c>
      <c r="H18" s="76" t="s">
        <v>19</v>
      </c>
      <c r="I18" s="76" t="s">
        <v>20</v>
      </c>
      <c r="J18" s="76" t="s">
        <v>19</v>
      </c>
      <c r="K18" s="76" t="s">
        <v>20</v>
      </c>
      <c r="L18" s="76" t="s">
        <v>19</v>
      </c>
      <c r="M18" s="76" t="s">
        <v>20</v>
      </c>
      <c r="N18" s="76" t="s">
        <v>19</v>
      </c>
      <c r="O18" s="76" t="s">
        <v>20</v>
      </c>
      <c r="P18" s="76" t="s">
        <v>19</v>
      </c>
      <c r="Q18" s="76" t="s">
        <v>20</v>
      </c>
      <c r="R18" s="76" t="s">
        <v>19</v>
      </c>
      <c r="S18" s="76" t="s">
        <v>20</v>
      </c>
      <c r="T18" s="76" t="s">
        <v>19</v>
      </c>
      <c r="U18" s="76" t="s">
        <v>20</v>
      </c>
      <c r="V18" s="76" t="s">
        <v>19</v>
      </c>
      <c r="W18" s="76" t="s">
        <v>20</v>
      </c>
      <c r="X18" s="76" t="s">
        <v>19</v>
      </c>
      <c r="Y18" s="76" t="s">
        <v>20</v>
      </c>
      <c r="Z18" s="76" t="s">
        <v>19</v>
      </c>
      <c r="AA18" s="76" t="s">
        <v>20</v>
      </c>
      <c r="AB18" s="76" t="s">
        <v>19</v>
      </c>
      <c r="AC18" s="76" t="s">
        <v>20</v>
      </c>
      <c r="AD18" s="76" t="s">
        <v>19</v>
      </c>
      <c r="AE18" s="76" t="s">
        <v>20</v>
      </c>
      <c r="AF18" s="76" t="s">
        <v>19</v>
      </c>
      <c r="AG18" s="76" t="s">
        <v>20</v>
      </c>
      <c r="AH18" s="76" t="s">
        <v>19</v>
      </c>
      <c r="AI18" s="76" t="s">
        <v>20</v>
      </c>
      <c r="AJ18" s="76" t="s">
        <v>19</v>
      </c>
      <c r="AK18" s="76" t="s">
        <v>20</v>
      </c>
      <c r="AL18" s="76" t="s">
        <v>19</v>
      </c>
      <c r="AM18" s="76" t="s">
        <v>20</v>
      </c>
      <c r="AN18" s="76" t="s">
        <v>19</v>
      </c>
      <c r="AO18" s="76" t="s">
        <v>20</v>
      </c>
      <c r="AP18" s="76" t="s">
        <v>19</v>
      </c>
      <c r="AQ18" s="76" t="s">
        <v>20</v>
      </c>
      <c r="AR18" s="76" t="s">
        <v>19</v>
      </c>
      <c r="AS18" s="76" t="s">
        <v>20</v>
      </c>
      <c r="AT18" s="76" t="s">
        <v>19</v>
      </c>
      <c r="AU18" s="76" t="s">
        <v>20</v>
      </c>
      <c r="AV18" s="76" t="s">
        <v>19</v>
      </c>
      <c r="AW18" s="76" t="s">
        <v>20</v>
      </c>
    </row>
    <row r="19" spans="1:49" s="81" customFormat="1" ht="15.75" customHeight="1" x14ac:dyDescent="0.25">
      <c r="A19" s="77">
        <v>1</v>
      </c>
      <c r="B19" s="80">
        <v>2</v>
      </c>
      <c r="C19" s="80">
        <v>3</v>
      </c>
      <c r="D19" s="77" t="s">
        <v>21</v>
      </c>
      <c r="E19" s="77" t="s">
        <v>22</v>
      </c>
      <c r="F19" s="77" t="s">
        <v>23</v>
      </c>
      <c r="G19" s="77" t="s">
        <v>24</v>
      </c>
      <c r="H19" s="77" t="s">
        <v>694</v>
      </c>
      <c r="I19" s="77" t="s">
        <v>695</v>
      </c>
      <c r="J19" s="77" t="s">
        <v>696</v>
      </c>
      <c r="K19" s="77" t="s">
        <v>697</v>
      </c>
      <c r="L19" s="77" t="s">
        <v>698</v>
      </c>
      <c r="M19" s="77" t="s">
        <v>699</v>
      </c>
      <c r="N19" s="77" t="s">
        <v>700</v>
      </c>
      <c r="O19" s="77" t="s">
        <v>701</v>
      </c>
      <c r="P19" s="77" t="s">
        <v>702</v>
      </c>
      <c r="Q19" s="77" t="s">
        <v>703</v>
      </c>
      <c r="R19" s="77" t="s">
        <v>26</v>
      </c>
      <c r="S19" s="77" t="s">
        <v>27</v>
      </c>
      <c r="T19" s="77" t="s">
        <v>28</v>
      </c>
      <c r="U19" s="77" t="s">
        <v>29</v>
      </c>
      <c r="V19" s="77" t="s">
        <v>508</v>
      </c>
      <c r="W19" s="77" t="s">
        <v>709</v>
      </c>
      <c r="X19" s="77" t="s">
        <v>710</v>
      </c>
      <c r="Y19" s="77" t="s">
        <v>711</v>
      </c>
      <c r="Z19" s="77" t="s">
        <v>712</v>
      </c>
      <c r="AA19" s="77" t="s">
        <v>713</v>
      </c>
      <c r="AB19" s="77" t="s">
        <v>31</v>
      </c>
      <c r="AC19" s="77" t="s">
        <v>32</v>
      </c>
      <c r="AD19" s="77" t="s">
        <v>33</v>
      </c>
      <c r="AE19" s="77" t="s">
        <v>34</v>
      </c>
      <c r="AF19" s="77" t="s">
        <v>717</v>
      </c>
      <c r="AG19" s="77" t="s">
        <v>718</v>
      </c>
      <c r="AH19" s="77" t="s">
        <v>36</v>
      </c>
      <c r="AI19" s="77" t="s">
        <v>37</v>
      </c>
      <c r="AJ19" s="77" t="s">
        <v>38</v>
      </c>
      <c r="AK19" s="77" t="s">
        <v>39</v>
      </c>
      <c r="AL19" s="77" t="s">
        <v>40</v>
      </c>
      <c r="AM19" s="77" t="s">
        <v>41</v>
      </c>
      <c r="AN19" s="77" t="s">
        <v>42</v>
      </c>
      <c r="AO19" s="77" t="s">
        <v>43</v>
      </c>
      <c r="AP19" s="77" t="s">
        <v>723</v>
      </c>
      <c r="AQ19" s="77" t="s">
        <v>724</v>
      </c>
      <c r="AR19" s="77" t="s">
        <v>44</v>
      </c>
      <c r="AS19" s="77" t="s">
        <v>45</v>
      </c>
      <c r="AT19" s="77" t="s">
        <v>46</v>
      </c>
      <c r="AU19" s="77" t="s">
        <v>47</v>
      </c>
      <c r="AV19" s="77" t="s">
        <v>48</v>
      </c>
      <c r="AW19" s="77" t="s">
        <v>49</v>
      </c>
    </row>
    <row r="20" spans="1:49" s="84" customFormat="1" ht="33" customHeight="1" x14ac:dyDescent="0.25">
      <c r="A20" s="82" t="s">
        <v>672</v>
      </c>
      <c r="B20" s="83" t="s">
        <v>680</v>
      </c>
      <c r="C20" s="71" t="s">
        <v>684</v>
      </c>
      <c r="D20" s="71" t="str">
        <f>IF(SUM(D21:D23)=0,"нд",SUM(D21:D23))</f>
        <v>нд</v>
      </c>
      <c r="E20" s="71">
        <f t="shared" ref="E20:AW20" si="0">IF(SUM(E21:E23)=0,"нд",SUM(E21:E23))</f>
        <v>2.8</v>
      </c>
      <c r="F20" s="71" t="str">
        <f t="shared" si="0"/>
        <v>нд</v>
      </c>
      <c r="G20" s="71">
        <f t="shared" si="0"/>
        <v>9.6999999999999993</v>
      </c>
      <c r="H20" s="71">
        <f t="shared" si="0"/>
        <v>6</v>
      </c>
      <c r="I20" s="71">
        <f t="shared" si="0"/>
        <v>0.9</v>
      </c>
      <c r="J20" s="71" t="str">
        <f t="shared" si="0"/>
        <v>нд</v>
      </c>
      <c r="K20" s="71">
        <f t="shared" si="0"/>
        <v>11.899999999999999</v>
      </c>
      <c r="L20" s="71" t="str">
        <f t="shared" si="0"/>
        <v>нд</v>
      </c>
      <c r="M20" s="71" t="str">
        <f t="shared" si="0"/>
        <v>нд</v>
      </c>
      <c r="N20" s="71" t="str">
        <f t="shared" si="0"/>
        <v>нд</v>
      </c>
      <c r="O20" s="71" t="str">
        <f t="shared" si="0"/>
        <v>нд</v>
      </c>
      <c r="P20" s="71" t="str">
        <f t="shared" si="0"/>
        <v>нд</v>
      </c>
      <c r="Q20" s="71" t="str">
        <f t="shared" si="0"/>
        <v>нд</v>
      </c>
      <c r="R20" s="71" t="str">
        <f t="shared" si="0"/>
        <v>нд</v>
      </c>
      <c r="S20" s="71" t="str">
        <f t="shared" si="0"/>
        <v>нд</v>
      </c>
      <c r="T20" s="71" t="str">
        <f t="shared" si="0"/>
        <v>нд</v>
      </c>
      <c r="U20" s="71" t="str">
        <f t="shared" si="0"/>
        <v>нд</v>
      </c>
      <c r="V20" s="71" t="str">
        <f t="shared" si="0"/>
        <v>нд</v>
      </c>
      <c r="W20" s="71" t="str">
        <f t="shared" si="0"/>
        <v>нд</v>
      </c>
      <c r="X20" s="71" t="str">
        <f t="shared" si="0"/>
        <v>нд</v>
      </c>
      <c r="Y20" s="71" t="str">
        <f t="shared" si="0"/>
        <v>нд</v>
      </c>
      <c r="Z20" s="71" t="str">
        <f t="shared" si="0"/>
        <v>нд</v>
      </c>
      <c r="AA20" s="71" t="str">
        <f t="shared" si="0"/>
        <v>нд</v>
      </c>
      <c r="AB20" s="71" t="str">
        <f t="shared" si="0"/>
        <v>нд</v>
      </c>
      <c r="AC20" s="71" t="str">
        <f t="shared" si="0"/>
        <v>нд</v>
      </c>
      <c r="AD20" s="71" t="str">
        <f t="shared" si="0"/>
        <v>нд</v>
      </c>
      <c r="AE20" s="71" t="str">
        <f t="shared" si="0"/>
        <v>нд</v>
      </c>
      <c r="AF20" s="71" t="str">
        <f t="shared" si="0"/>
        <v>нд</v>
      </c>
      <c r="AG20" s="71" t="str">
        <f t="shared" si="0"/>
        <v>нд</v>
      </c>
      <c r="AH20" s="71" t="str">
        <f t="shared" si="0"/>
        <v>нд</v>
      </c>
      <c r="AI20" s="71" t="str">
        <f t="shared" si="0"/>
        <v>нд</v>
      </c>
      <c r="AJ20" s="71" t="str">
        <f t="shared" si="0"/>
        <v>нд</v>
      </c>
      <c r="AK20" s="71" t="str">
        <f t="shared" si="0"/>
        <v>нд</v>
      </c>
      <c r="AL20" s="71" t="str">
        <f t="shared" si="0"/>
        <v>нд</v>
      </c>
      <c r="AM20" s="71" t="str">
        <f t="shared" si="0"/>
        <v>нд</v>
      </c>
      <c r="AN20" s="71" t="str">
        <f t="shared" si="0"/>
        <v>нд</v>
      </c>
      <c r="AO20" s="71" t="str">
        <f t="shared" si="0"/>
        <v>нд</v>
      </c>
      <c r="AP20" s="71" t="str">
        <f t="shared" si="0"/>
        <v>нд</v>
      </c>
      <c r="AQ20" s="71" t="str">
        <f t="shared" si="0"/>
        <v>нд</v>
      </c>
      <c r="AR20" s="71">
        <f t="shared" si="0"/>
        <v>152.66999999999999</v>
      </c>
      <c r="AS20" s="71">
        <f t="shared" si="0"/>
        <v>619.81299999999999</v>
      </c>
      <c r="AT20" s="71">
        <f t="shared" si="0"/>
        <v>0.48</v>
      </c>
      <c r="AU20" s="71">
        <f t="shared" si="0"/>
        <v>0.75</v>
      </c>
      <c r="AV20" s="71" t="str">
        <f t="shared" si="0"/>
        <v>нд</v>
      </c>
      <c r="AW20" s="71" t="str">
        <f t="shared" si="0"/>
        <v>нд</v>
      </c>
    </row>
    <row r="21" spans="1:49" s="84" customFormat="1" ht="33" customHeight="1" x14ac:dyDescent="0.25">
      <c r="A21" s="82" t="s">
        <v>673</v>
      </c>
      <c r="B21" s="83" t="s">
        <v>681</v>
      </c>
      <c r="C21" s="71" t="s">
        <v>684</v>
      </c>
      <c r="D21" s="71" t="str">
        <f>IF(D26=0,"нд",D26)</f>
        <v>нд</v>
      </c>
      <c r="E21" s="71" t="str">
        <f t="shared" ref="E21:AW21" si="1">IF(E26=0,"нд",E26)</f>
        <v>нд</v>
      </c>
      <c r="F21" s="71" t="str">
        <f t="shared" si="1"/>
        <v>нд</v>
      </c>
      <c r="G21" s="71">
        <f t="shared" si="1"/>
        <v>9.6999999999999993</v>
      </c>
      <c r="H21" s="71" t="str">
        <f t="shared" si="1"/>
        <v>нд</v>
      </c>
      <c r="I21" s="71" t="str">
        <f t="shared" si="1"/>
        <v>нд</v>
      </c>
      <c r="J21" s="71" t="str">
        <f t="shared" si="1"/>
        <v>нд</v>
      </c>
      <c r="K21" s="71">
        <f t="shared" si="1"/>
        <v>11.899999999999999</v>
      </c>
      <c r="L21" s="71" t="str">
        <f t="shared" si="1"/>
        <v>нд</v>
      </c>
      <c r="M21" s="71" t="str">
        <f t="shared" si="1"/>
        <v>нд</v>
      </c>
      <c r="N21" s="71" t="str">
        <f t="shared" si="1"/>
        <v>нд</v>
      </c>
      <c r="O21" s="71" t="str">
        <f t="shared" si="1"/>
        <v>нд</v>
      </c>
      <c r="P21" s="71" t="str">
        <f t="shared" si="1"/>
        <v>нд</v>
      </c>
      <c r="Q21" s="71" t="str">
        <f t="shared" si="1"/>
        <v>нд</v>
      </c>
      <c r="R21" s="71" t="str">
        <f t="shared" si="1"/>
        <v>нд</v>
      </c>
      <c r="S21" s="71" t="str">
        <f t="shared" si="1"/>
        <v>нд</v>
      </c>
      <c r="T21" s="71" t="str">
        <f t="shared" si="1"/>
        <v>нд</v>
      </c>
      <c r="U21" s="71" t="str">
        <f t="shared" si="1"/>
        <v>нд</v>
      </c>
      <c r="V21" s="71" t="str">
        <f t="shared" si="1"/>
        <v>нд</v>
      </c>
      <c r="W21" s="71" t="str">
        <f t="shared" si="1"/>
        <v>нд</v>
      </c>
      <c r="X21" s="71" t="str">
        <f t="shared" si="1"/>
        <v>нд</v>
      </c>
      <c r="Y21" s="71" t="str">
        <f t="shared" si="1"/>
        <v>нд</v>
      </c>
      <c r="Z21" s="71" t="str">
        <f t="shared" si="1"/>
        <v>нд</v>
      </c>
      <c r="AA21" s="71" t="str">
        <f t="shared" si="1"/>
        <v>нд</v>
      </c>
      <c r="AB21" s="71" t="str">
        <f t="shared" si="1"/>
        <v>нд</v>
      </c>
      <c r="AC21" s="71" t="str">
        <f t="shared" si="1"/>
        <v>нд</v>
      </c>
      <c r="AD21" s="71" t="str">
        <f t="shared" si="1"/>
        <v>нд</v>
      </c>
      <c r="AE21" s="71" t="str">
        <f t="shared" si="1"/>
        <v>нд</v>
      </c>
      <c r="AF21" s="71" t="str">
        <f t="shared" si="1"/>
        <v>нд</v>
      </c>
      <c r="AG21" s="71" t="str">
        <f t="shared" si="1"/>
        <v>нд</v>
      </c>
      <c r="AH21" s="71" t="str">
        <f t="shared" si="1"/>
        <v>нд</v>
      </c>
      <c r="AI21" s="71" t="str">
        <f t="shared" si="1"/>
        <v>нд</v>
      </c>
      <c r="AJ21" s="71" t="str">
        <f t="shared" si="1"/>
        <v>нд</v>
      </c>
      <c r="AK21" s="71" t="str">
        <f t="shared" si="1"/>
        <v>нд</v>
      </c>
      <c r="AL21" s="71" t="str">
        <f t="shared" si="1"/>
        <v>нд</v>
      </c>
      <c r="AM21" s="71" t="str">
        <f t="shared" si="1"/>
        <v>нд</v>
      </c>
      <c r="AN21" s="71" t="str">
        <f t="shared" si="1"/>
        <v>нд</v>
      </c>
      <c r="AO21" s="71" t="str">
        <f t="shared" si="1"/>
        <v>нд</v>
      </c>
      <c r="AP21" s="71" t="str">
        <f t="shared" si="1"/>
        <v>нд</v>
      </c>
      <c r="AQ21" s="71" t="str">
        <f t="shared" si="1"/>
        <v>нд</v>
      </c>
      <c r="AR21" s="71">
        <f t="shared" si="1"/>
        <v>87.92</v>
      </c>
      <c r="AS21" s="71">
        <f t="shared" si="1"/>
        <v>568.66300000000001</v>
      </c>
      <c r="AT21" s="71" t="str">
        <f t="shared" si="1"/>
        <v>нд</v>
      </c>
      <c r="AU21" s="71" t="str">
        <f t="shared" si="1"/>
        <v>нд</v>
      </c>
      <c r="AV21" s="71" t="str">
        <f t="shared" si="1"/>
        <v>нд</v>
      </c>
      <c r="AW21" s="71" t="str">
        <f t="shared" si="1"/>
        <v>нд</v>
      </c>
    </row>
    <row r="22" spans="1:49" s="84" customFormat="1" ht="33" customHeight="1" x14ac:dyDescent="0.25">
      <c r="A22" s="82" t="s">
        <v>674</v>
      </c>
      <c r="B22" s="83" t="s">
        <v>679</v>
      </c>
      <c r="C22" s="71" t="s">
        <v>684</v>
      </c>
      <c r="D22" s="71" t="str">
        <f>IF(D38=0,"нд",D38)</f>
        <v>нд</v>
      </c>
      <c r="E22" s="71">
        <f t="shared" ref="E22:AW22" si="2">IF(E38=0,"нд",E38)</f>
        <v>2.8</v>
      </c>
      <c r="F22" s="71" t="str">
        <f t="shared" si="2"/>
        <v>нд</v>
      </c>
      <c r="G22" s="71" t="str">
        <f t="shared" si="2"/>
        <v>нд</v>
      </c>
      <c r="H22" s="71">
        <f t="shared" si="2"/>
        <v>6</v>
      </c>
      <c r="I22" s="71">
        <f t="shared" si="2"/>
        <v>0.9</v>
      </c>
      <c r="J22" s="71" t="str">
        <f t="shared" si="2"/>
        <v>нд</v>
      </c>
      <c r="K22" s="71" t="str">
        <f t="shared" si="2"/>
        <v>нд</v>
      </c>
      <c r="L22" s="71" t="str">
        <f t="shared" si="2"/>
        <v>нд</v>
      </c>
      <c r="M22" s="71" t="str">
        <f t="shared" si="2"/>
        <v>нд</v>
      </c>
      <c r="N22" s="71" t="str">
        <f t="shared" si="2"/>
        <v>нд</v>
      </c>
      <c r="O22" s="71" t="str">
        <f t="shared" si="2"/>
        <v>нд</v>
      </c>
      <c r="P22" s="71" t="str">
        <f t="shared" si="2"/>
        <v>нд</v>
      </c>
      <c r="Q22" s="71" t="str">
        <f t="shared" si="2"/>
        <v>нд</v>
      </c>
      <c r="R22" s="71" t="str">
        <f t="shared" si="2"/>
        <v>нд</v>
      </c>
      <c r="S22" s="71" t="str">
        <f t="shared" si="2"/>
        <v>нд</v>
      </c>
      <c r="T22" s="71" t="str">
        <f t="shared" si="2"/>
        <v>нд</v>
      </c>
      <c r="U22" s="71" t="str">
        <f t="shared" si="2"/>
        <v>нд</v>
      </c>
      <c r="V22" s="71" t="str">
        <f t="shared" si="2"/>
        <v>нд</v>
      </c>
      <c r="W22" s="71" t="str">
        <f t="shared" si="2"/>
        <v>нд</v>
      </c>
      <c r="X22" s="71" t="str">
        <f t="shared" si="2"/>
        <v>нд</v>
      </c>
      <c r="Y22" s="71" t="str">
        <f t="shared" si="2"/>
        <v>нд</v>
      </c>
      <c r="Z22" s="71" t="str">
        <f t="shared" si="2"/>
        <v>нд</v>
      </c>
      <c r="AA22" s="71" t="str">
        <f t="shared" si="2"/>
        <v>нд</v>
      </c>
      <c r="AB22" s="71" t="str">
        <f t="shared" si="2"/>
        <v>нд</v>
      </c>
      <c r="AC22" s="71" t="str">
        <f t="shared" si="2"/>
        <v>нд</v>
      </c>
      <c r="AD22" s="71" t="str">
        <f t="shared" si="2"/>
        <v>нд</v>
      </c>
      <c r="AE22" s="71" t="str">
        <f t="shared" si="2"/>
        <v>нд</v>
      </c>
      <c r="AF22" s="71" t="str">
        <f t="shared" si="2"/>
        <v>нд</v>
      </c>
      <c r="AG22" s="71" t="str">
        <f t="shared" si="2"/>
        <v>нд</v>
      </c>
      <c r="AH22" s="71" t="str">
        <f t="shared" si="2"/>
        <v>нд</v>
      </c>
      <c r="AI22" s="71" t="str">
        <f t="shared" si="2"/>
        <v>нд</v>
      </c>
      <c r="AJ22" s="71" t="str">
        <f t="shared" si="2"/>
        <v>нд</v>
      </c>
      <c r="AK22" s="71" t="str">
        <f t="shared" si="2"/>
        <v>нд</v>
      </c>
      <c r="AL22" s="71" t="str">
        <f t="shared" si="2"/>
        <v>нд</v>
      </c>
      <c r="AM22" s="71" t="str">
        <f t="shared" si="2"/>
        <v>нд</v>
      </c>
      <c r="AN22" s="71" t="str">
        <f t="shared" si="2"/>
        <v>нд</v>
      </c>
      <c r="AO22" s="71" t="str">
        <f t="shared" si="2"/>
        <v>нд</v>
      </c>
      <c r="AP22" s="71" t="str">
        <f t="shared" si="2"/>
        <v>нд</v>
      </c>
      <c r="AQ22" s="71" t="str">
        <f t="shared" si="2"/>
        <v>нд</v>
      </c>
      <c r="AR22" s="71">
        <f t="shared" si="2"/>
        <v>64.53</v>
      </c>
      <c r="AS22" s="71">
        <f t="shared" si="2"/>
        <v>50.76</v>
      </c>
      <c r="AT22" s="71" t="str">
        <f t="shared" si="2"/>
        <v>нд</v>
      </c>
      <c r="AU22" s="71" t="str">
        <f t="shared" si="2"/>
        <v>нд</v>
      </c>
      <c r="AV22" s="71" t="str">
        <f t="shared" si="2"/>
        <v>нд</v>
      </c>
      <c r="AW22" s="71" t="str">
        <f t="shared" si="2"/>
        <v>нд</v>
      </c>
    </row>
    <row r="23" spans="1:49" s="84" customFormat="1" ht="33" customHeight="1" x14ac:dyDescent="0.25">
      <c r="A23" s="82" t="s">
        <v>667</v>
      </c>
      <c r="B23" s="83" t="s">
        <v>682</v>
      </c>
      <c r="C23" s="71" t="s">
        <v>684</v>
      </c>
      <c r="D23" s="71" t="str">
        <f>IF(D45=0,"нд",D45)</f>
        <v>нд</v>
      </c>
      <c r="E23" s="71" t="str">
        <f t="shared" ref="E23:AW23" si="3">IF(E45=0,"нд",E45)</f>
        <v>нд</v>
      </c>
      <c r="F23" s="71" t="str">
        <f t="shared" si="3"/>
        <v>нд</v>
      </c>
      <c r="G23" s="71" t="str">
        <f t="shared" si="3"/>
        <v>нд</v>
      </c>
      <c r="H23" s="71" t="str">
        <f t="shared" si="3"/>
        <v>нд</v>
      </c>
      <c r="I23" s="71" t="str">
        <f t="shared" si="3"/>
        <v>нд</v>
      </c>
      <c r="J23" s="71" t="str">
        <f t="shared" si="3"/>
        <v>нд</v>
      </c>
      <c r="K23" s="71" t="str">
        <f t="shared" si="3"/>
        <v>нд</v>
      </c>
      <c r="L23" s="71" t="str">
        <f t="shared" si="3"/>
        <v>нд</v>
      </c>
      <c r="M23" s="71" t="str">
        <f t="shared" si="3"/>
        <v>нд</v>
      </c>
      <c r="N23" s="71" t="str">
        <f t="shared" si="3"/>
        <v>нд</v>
      </c>
      <c r="O23" s="71" t="str">
        <f t="shared" si="3"/>
        <v>нд</v>
      </c>
      <c r="P23" s="71" t="str">
        <f t="shared" si="3"/>
        <v>нд</v>
      </c>
      <c r="Q23" s="71" t="str">
        <f t="shared" si="3"/>
        <v>нд</v>
      </c>
      <c r="R23" s="71" t="str">
        <f t="shared" si="3"/>
        <v>нд</v>
      </c>
      <c r="S23" s="71" t="str">
        <f t="shared" si="3"/>
        <v>нд</v>
      </c>
      <c r="T23" s="71" t="str">
        <f t="shared" si="3"/>
        <v>нд</v>
      </c>
      <c r="U23" s="71" t="str">
        <f t="shared" si="3"/>
        <v>нд</v>
      </c>
      <c r="V23" s="71" t="str">
        <f t="shared" si="3"/>
        <v>нд</v>
      </c>
      <c r="W23" s="71" t="str">
        <f t="shared" si="3"/>
        <v>нд</v>
      </c>
      <c r="X23" s="71" t="str">
        <f t="shared" si="3"/>
        <v>нд</v>
      </c>
      <c r="Y23" s="71" t="str">
        <f t="shared" si="3"/>
        <v>нд</v>
      </c>
      <c r="Z23" s="71" t="str">
        <f t="shared" si="3"/>
        <v>нд</v>
      </c>
      <c r="AA23" s="71" t="str">
        <f t="shared" si="3"/>
        <v>нд</v>
      </c>
      <c r="AB23" s="71" t="str">
        <f t="shared" si="3"/>
        <v>нд</v>
      </c>
      <c r="AC23" s="71" t="str">
        <f t="shared" si="3"/>
        <v>нд</v>
      </c>
      <c r="AD23" s="71" t="str">
        <f t="shared" si="3"/>
        <v>нд</v>
      </c>
      <c r="AE23" s="71" t="str">
        <f t="shared" si="3"/>
        <v>нд</v>
      </c>
      <c r="AF23" s="71" t="str">
        <f t="shared" si="3"/>
        <v>нд</v>
      </c>
      <c r="AG23" s="71" t="str">
        <f t="shared" si="3"/>
        <v>нд</v>
      </c>
      <c r="AH23" s="71" t="str">
        <f t="shared" si="3"/>
        <v>нд</v>
      </c>
      <c r="AI23" s="71" t="str">
        <f t="shared" si="3"/>
        <v>нд</v>
      </c>
      <c r="AJ23" s="71" t="str">
        <f t="shared" si="3"/>
        <v>нд</v>
      </c>
      <c r="AK23" s="71" t="str">
        <f t="shared" si="3"/>
        <v>нд</v>
      </c>
      <c r="AL23" s="71" t="str">
        <f t="shared" si="3"/>
        <v>нд</v>
      </c>
      <c r="AM23" s="71" t="str">
        <f t="shared" si="3"/>
        <v>нд</v>
      </c>
      <c r="AN23" s="71" t="str">
        <f t="shared" si="3"/>
        <v>нд</v>
      </c>
      <c r="AO23" s="71" t="str">
        <f t="shared" si="3"/>
        <v>нд</v>
      </c>
      <c r="AP23" s="71" t="str">
        <f t="shared" si="3"/>
        <v>нд</v>
      </c>
      <c r="AQ23" s="71" t="str">
        <f t="shared" si="3"/>
        <v>нд</v>
      </c>
      <c r="AR23" s="71">
        <f t="shared" si="3"/>
        <v>0.22</v>
      </c>
      <c r="AS23" s="71">
        <f t="shared" si="3"/>
        <v>0.3899999999999999</v>
      </c>
      <c r="AT23" s="71">
        <f t="shared" si="3"/>
        <v>0.48</v>
      </c>
      <c r="AU23" s="71">
        <f t="shared" si="3"/>
        <v>0.75</v>
      </c>
      <c r="AV23" s="71" t="str">
        <f t="shared" si="3"/>
        <v>нд</v>
      </c>
      <c r="AW23" s="71" t="str">
        <f t="shared" si="3"/>
        <v>нд</v>
      </c>
    </row>
    <row r="24" spans="1:49" s="86" customFormat="1" ht="15.75"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row>
    <row r="25" spans="1:49" s="84" customFormat="1" ht="33" customHeight="1" x14ac:dyDescent="0.25">
      <c r="A25" s="82" t="s">
        <v>671</v>
      </c>
      <c r="B25" s="83" t="s">
        <v>678</v>
      </c>
      <c r="C25" s="71" t="s">
        <v>684</v>
      </c>
      <c r="D25" s="71" t="str">
        <f t="shared" ref="D25:AW25" si="4">IF(SUM(D26,D38,D45)=0,"нд",SUM(D26,D38,D45))</f>
        <v>нд</v>
      </c>
      <c r="E25" s="71">
        <f t="shared" si="4"/>
        <v>2.8</v>
      </c>
      <c r="F25" s="71" t="str">
        <f t="shared" si="4"/>
        <v>нд</v>
      </c>
      <c r="G25" s="71">
        <f t="shared" si="4"/>
        <v>9.6999999999999993</v>
      </c>
      <c r="H25" s="71">
        <f t="shared" si="4"/>
        <v>6</v>
      </c>
      <c r="I25" s="71">
        <f t="shared" si="4"/>
        <v>0.9</v>
      </c>
      <c r="J25" s="71" t="str">
        <f t="shared" si="4"/>
        <v>нд</v>
      </c>
      <c r="K25" s="71">
        <f t="shared" si="4"/>
        <v>11.899999999999999</v>
      </c>
      <c r="L25" s="71" t="str">
        <f t="shared" si="4"/>
        <v>нд</v>
      </c>
      <c r="M25" s="71" t="str">
        <f t="shared" si="4"/>
        <v>нд</v>
      </c>
      <c r="N25" s="71" t="str">
        <f t="shared" si="4"/>
        <v>нд</v>
      </c>
      <c r="O25" s="71" t="str">
        <f t="shared" si="4"/>
        <v>нд</v>
      </c>
      <c r="P25" s="71" t="str">
        <f t="shared" si="4"/>
        <v>нд</v>
      </c>
      <c r="Q25" s="71" t="str">
        <f t="shared" si="4"/>
        <v>нд</v>
      </c>
      <c r="R25" s="71" t="str">
        <f t="shared" si="4"/>
        <v>нд</v>
      </c>
      <c r="S25" s="71" t="str">
        <f t="shared" si="4"/>
        <v>нд</v>
      </c>
      <c r="T25" s="71" t="str">
        <f t="shared" si="4"/>
        <v>нд</v>
      </c>
      <c r="U25" s="71" t="str">
        <f t="shared" si="4"/>
        <v>нд</v>
      </c>
      <c r="V25" s="71" t="str">
        <f t="shared" si="4"/>
        <v>нд</v>
      </c>
      <c r="W25" s="71" t="str">
        <f t="shared" si="4"/>
        <v>нд</v>
      </c>
      <c r="X25" s="71" t="str">
        <f t="shared" si="4"/>
        <v>нд</v>
      </c>
      <c r="Y25" s="71" t="str">
        <f t="shared" si="4"/>
        <v>нд</v>
      </c>
      <c r="Z25" s="71" t="str">
        <f t="shared" si="4"/>
        <v>нд</v>
      </c>
      <c r="AA25" s="71" t="str">
        <f t="shared" si="4"/>
        <v>нд</v>
      </c>
      <c r="AB25" s="71" t="str">
        <f t="shared" si="4"/>
        <v>нд</v>
      </c>
      <c r="AC25" s="71" t="str">
        <f t="shared" si="4"/>
        <v>нд</v>
      </c>
      <c r="AD25" s="71" t="str">
        <f t="shared" si="4"/>
        <v>нд</v>
      </c>
      <c r="AE25" s="71" t="str">
        <f t="shared" si="4"/>
        <v>нд</v>
      </c>
      <c r="AF25" s="71" t="str">
        <f t="shared" si="4"/>
        <v>нд</v>
      </c>
      <c r="AG25" s="71" t="str">
        <f t="shared" si="4"/>
        <v>нд</v>
      </c>
      <c r="AH25" s="71" t="str">
        <f t="shared" si="4"/>
        <v>нд</v>
      </c>
      <c r="AI25" s="71" t="str">
        <f t="shared" si="4"/>
        <v>нд</v>
      </c>
      <c r="AJ25" s="71" t="str">
        <f t="shared" si="4"/>
        <v>нд</v>
      </c>
      <c r="AK25" s="71" t="str">
        <f t="shared" si="4"/>
        <v>нд</v>
      </c>
      <c r="AL25" s="71" t="str">
        <f t="shared" si="4"/>
        <v>нд</v>
      </c>
      <c r="AM25" s="71" t="str">
        <f t="shared" si="4"/>
        <v>нд</v>
      </c>
      <c r="AN25" s="71" t="str">
        <f t="shared" si="4"/>
        <v>нд</v>
      </c>
      <c r="AO25" s="71" t="str">
        <f t="shared" si="4"/>
        <v>нд</v>
      </c>
      <c r="AP25" s="71" t="str">
        <f t="shared" si="4"/>
        <v>нд</v>
      </c>
      <c r="AQ25" s="71" t="str">
        <f t="shared" si="4"/>
        <v>нд</v>
      </c>
      <c r="AR25" s="71">
        <f t="shared" si="4"/>
        <v>152.66999999999999</v>
      </c>
      <c r="AS25" s="71">
        <f t="shared" si="4"/>
        <v>619.81299999999999</v>
      </c>
      <c r="AT25" s="71">
        <f t="shared" si="4"/>
        <v>0.48</v>
      </c>
      <c r="AU25" s="71">
        <f t="shared" si="4"/>
        <v>0.75</v>
      </c>
      <c r="AV25" s="71" t="str">
        <f t="shared" si="4"/>
        <v>нд</v>
      </c>
      <c r="AW25" s="71" t="str">
        <f t="shared" si="4"/>
        <v>нд</v>
      </c>
    </row>
    <row r="26" spans="1:49" s="84" customFormat="1" ht="33" customHeight="1" x14ac:dyDescent="0.25">
      <c r="A26" s="82" t="s">
        <v>535</v>
      </c>
      <c r="B26" s="83" t="s">
        <v>621</v>
      </c>
      <c r="C26" s="71" t="s">
        <v>684</v>
      </c>
      <c r="D26" s="71" t="str">
        <f>IF(SUM(D27)=0,"нд",SUM(D27))</f>
        <v>нд</v>
      </c>
      <c r="E26" s="71" t="str">
        <f t="shared" ref="E26:T27" si="5">IF(SUM(E27)=0,"нд",SUM(E27))</f>
        <v>нд</v>
      </c>
      <c r="F26" s="71" t="str">
        <f t="shared" si="5"/>
        <v>нд</v>
      </c>
      <c r="G26" s="71">
        <f t="shared" si="5"/>
        <v>9.6999999999999993</v>
      </c>
      <c r="H26" s="71" t="str">
        <f t="shared" si="5"/>
        <v>нд</v>
      </c>
      <c r="I26" s="71" t="str">
        <f t="shared" si="5"/>
        <v>нд</v>
      </c>
      <c r="J26" s="71" t="str">
        <f t="shared" si="5"/>
        <v>нд</v>
      </c>
      <c r="K26" s="71">
        <f t="shared" si="5"/>
        <v>11.899999999999999</v>
      </c>
      <c r="L26" s="71" t="str">
        <f t="shared" si="5"/>
        <v>нд</v>
      </c>
      <c r="M26" s="71" t="str">
        <f t="shared" si="5"/>
        <v>нд</v>
      </c>
      <c r="N26" s="71" t="str">
        <f t="shared" si="5"/>
        <v>нд</v>
      </c>
      <c r="O26" s="71" t="str">
        <f t="shared" si="5"/>
        <v>нд</v>
      </c>
      <c r="P26" s="71" t="str">
        <f t="shared" si="5"/>
        <v>нд</v>
      </c>
      <c r="Q26" s="71" t="str">
        <f t="shared" si="5"/>
        <v>нд</v>
      </c>
      <c r="R26" s="71" t="str">
        <f t="shared" si="5"/>
        <v>нд</v>
      </c>
      <c r="S26" s="71" t="str">
        <f t="shared" si="5"/>
        <v>нд</v>
      </c>
      <c r="T26" s="71" t="str">
        <f t="shared" si="5"/>
        <v>нд</v>
      </c>
      <c r="U26" s="71" t="str">
        <f t="shared" ref="U26:AJ27" si="6">IF(SUM(U27)=0,"нд",SUM(U27))</f>
        <v>нд</v>
      </c>
      <c r="V26" s="71" t="str">
        <f t="shared" si="6"/>
        <v>нд</v>
      </c>
      <c r="W26" s="71" t="str">
        <f t="shared" si="6"/>
        <v>нд</v>
      </c>
      <c r="X26" s="71" t="str">
        <f t="shared" si="6"/>
        <v>нд</v>
      </c>
      <c r="Y26" s="71" t="str">
        <f t="shared" si="6"/>
        <v>нд</v>
      </c>
      <c r="Z26" s="71" t="str">
        <f t="shared" si="6"/>
        <v>нд</v>
      </c>
      <c r="AA26" s="71" t="str">
        <f t="shared" si="6"/>
        <v>нд</v>
      </c>
      <c r="AB26" s="71" t="str">
        <f t="shared" si="6"/>
        <v>нд</v>
      </c>
      <c r="AC26" s="71" t="str">
        <f t="shared" si="6"/>
        <v>нд</v>
      </c>
      <c r="AD26" s="71" t="str">
        <f t="shared" si="6"/>
        <v>нд</v>
      </c>
      <c r="AE26" s="71" t="str">
        <f t="shared" si="6"/>
        <v>нд</v>
      </c>
      <c r="AF26" s="71" t="str">
        <f t="shared" si="6"/>
        <v>нд</v>
      </c>
      <c r="AG26" s="71" t="str">
        <f t="shared" si="6"/>
        <v>нд</v>
      </c>
      <c r="AH26" s="71" t="str">
        <f t="shared" si="6"/>
        <v>нд</v>
      </c>
      <c r="AI26" s="71" t="str">
        <f t="shared" si="6"/>
        <v>нд</v>
      </c>
      <c r="AJ26" s="71" t="str">
        <f t="shared" si="6"/>
        <v>нд</v>
      </c>
      <c r="AK26" s="71" t="str">
        <f t="shared" ref="AK26:AW27" si="7">IF(SUM(AK27)=0,"нд",SUM(AK27))</f>
        <v>нд</v>
      </c>
      <c r="AL26" s="71" t="str">
        <f t="shared" si="7"/>
        <v>нд</v>
      </c>
      <c r="AM26" s="71" t="str">
        <f t="shared" si="7"/>
        <v>нд</v>
      </c>
      <c r="AN26" s="71" t="str">
        <f t="shared" si="7"/>
        <v>нд</v>
      </c>
      <c r="AO26" s="71" t="str">
        <f t="shared" si="7"/>
        <v>нд</v>
      </c>
      <c r="AP26" s="71" t="str">
        <f t="shared" si="7"/>
        <v>нд</v>
      </c>
      <c r="AQ26" s="71" t="str">
        <f t="shared" si="7"/>
        <v>нд</v>
      </c>
      <c r="AR26" s="71">
        <f t="shared" si="7"/>
        <v>87.92</v>
      </c>
      <c r="AS26" s="71">
        <f t="shared" si="7"/>
        <v>568.66300000000001</v>
      </c>
      <c r="AT26" s="71" t="str">
        <f t="shared" si="7"/>
        <v>нд</v>
      </c>
      <c r="AU26" s="71" t="str">
        <f t="shared" si="7"/>
        <v>нд</v>
      </c>
      <c r="AV26" s="71" t="str">
        <f t="shared" si="7"/>
        <v>нд</v>
      </c>
      <c r="AW26" s="71" t="str">
        <f t="shared" si="7"/>
        <v>нд</v>
      </c>
    </row>
    <row r="27" spans="1:49" s="84" customFormat="1" ht="33" customHeight="1" x14ac:dyDescent="0.25">
      <c r="A27" s="82" t="s">
        <v>675</v>
      </c>
      <c r="B27" s="83" t="s">
        <v>668</v>
      </c>
      <c r="C27" s="71" t="s">
        <v>684</v>
      </c>
      <c r="D27" s="71" t="str">
        <f t="shared" ref="D27" si="8">IF(SUM(D28)=0,"нд",SUM(D28))</f>
        <v>нд</v>
      </c>
      <c r="E27" s="71" t="str">
        <f t="shared" si="5"/>
        <v>нд</v>
      </c>
      <c r="F27" s="71" t="str">
        <f t="shared" si="5"/>
        <v>нд</v>
      </c>
      <c r="G27" s="71">
        <f t="shared" si="5"/>
        <v>9.6999999999999993</v>
      </c>
      <c r="H27" s="71" t="str">
        <f t="shared" si="5"/>
        <v>нд</v>
      </c>
      <c r="I27" s="71" t="str">
        <f t="shared" si="5"/>
        <v>нд</v>
      </c>
      <c r="J27" s="71" t="str">
        <f t="shared" si="5"/>
        <v>нд</v>
      </c>
      <c r="K27" s="71">
        <f t="shared" si="5"/>
        <v>11.899999999999999</v>
      </c>
      <c r="L27" s="71" t="str">
        <f t="shared" si="5"/>
        <v>нд</v>
      </c>
      <c r="M27" s="71" t="str">
        <f t="shared" si="5"/>
        <v>нд</v>
      </c>
      <c r="N27" s="71" t="str">
        <f t="shared" si="5"/>
        <v>нд</v>
      </c>
      <c r="O27" s="71" t="str">
        <f t="shared" si="5"/>
        <v>нд</v>
      </c>
      <c r="P27" s="71" t="str">
        <f t="shared" si="5"/>
        <v>нд</v>
      </c>
      <c r="Q27" s="71" t="str">
        <f t="shared" si="5"/>
        <v>нд</v>
      </c>
      <c r="R27" s="71" t="str">
        <f t="shared" si="5"/>
        <v>нд</v>
      </c>
      <c r="S27" s="71" t="str">
        <f t="shared" si="5"/>
        <v>нд</v>
      </c>
      <c r="T27" s="71" t="str">
        <f t="shared" si="5"/>
        <v>нд</v>
      </c>
      <c r="U27" s="71" t="str">
        <f t="shared" si="6"/>
        <v>нд</v>
      </c>
      <c r="V27" s="71" t="str">
        <f t="shared" si="6"/>
        <v>нд</v>
      </c>
      <c r="W27" s="71" t="str">
        <f t="shared" si="6"/>
        <v>нд</v>
      </c>
      <c r="X27" s="71" t="str">
        <f t="shared" si="6"/>
        <v>нд</v>
      </c>
      <c r="Y27" s="71" t="str">
        <f t="shared" si="6"/>
        <v>нд</v>
      </c>
      <c r="Z27" s="71" t="str">
        <f t="shared" si="6"/>
        <v>нд</v>
      </c>
      <c r="AA27" s="71" t="str">
        <f t="shared" si="6"/>
        <v>нд</v>
      </c>
      <c r="AB27" s="71" t="str">
        <f t="shared" si="6"/>
        <v>нд</v>
      </c>
      <c r="AC27" s="71" t="str">
        <f t="shared" si="6"/>
        <v>нд</v>
      </c>
      <c r="AD27" s="71" t="str">
        <f t="shared" si="6"/>
        <v>нд</v>
      </c>
      <c r="AE27" s="71" t="str">
        <f t="shared" si="6"/>
        <v>нд</v>
      </c>
      <c r="AF27" s="71" t="str">
        <f t="shared" si="6"/>
        <v>нд</v>
      </c>
      <c r="AG27" s="71" t="str">
        <f t="shared" si="6"/>
        <v>нд</v>
      </c>
      <c r="AH27" s="71" t="str">
        <f t="shared" si="6"/>
        <v>нд</v>
      </c>
      <c r="AI27" s="71" t="str">
        <f t="shared" si="6"/>
        <v>нд</v>
      </c>
      <c r="AJ27" s="71" t="str">
        <f t="shared" si="6"/>
        <v>нд</v>
      </c>
      <c r="AK27" s="71" t="str">
        <f t="shared" si="7"/>
        <v>нд</v>
      </c>
      <c r="AL27" s="71" t="str">
        <f t="shared" si="7"/>
        <v>нд</v>
      </c>
      <c r="AM27" s="71" t="str">
        <f t="shared" si="7"/>
        <v>нд</v>
      </c>
      <c r="AN27" s="71" t="str">
        <f t="shared" si="7"/>
        <v>нд</v>
      </c>
      <c r="AO27" s="71" t="str">
        <f t="shared" si="7"/>
        <v>нд</v>
      </c>
      <c r="AP27" s="71" t="str">
        <f t="shared" si="7"/>
        <v>нд</v>
      </c>
      <c r="AQ27" s="71" t="str">
        <f t="shared" si="7"/>
        <v>нд</v>
      </c>
      <c r="AR27" s="71">
        <f t="shared" si="7"/>
        <v>87.92</v>
      </c>
      <c r="AS27" s="71">
        <f t="shared" si="7"/>
        <v>568.66300000000001</v>
      </c>
      <c r="AT27" s="71" t="str">
        <f t="shared" si="7"/>
        <v>нд</v>
      </c>
      <c r="AU27" s="71" t="str">
        <f t="shared" si="7"/>
        <v>нд</v>
      </c>
      <c r="AV27" s="71" t="str">
        <f t="shared" si="7"/>
        <v>нд</v>
      </c>
      <c r="AW27" s="71" t="str">
        <f t="shared" si="7"/>
        <v>нд</v>
      </c>
    </row>
    <row r="28" spans="1:49" s="84" customFormat="1" ht="33" customHeight="1" x14ac:dyDescent="0.25">
      <c r="A28" s="82" t="s">
        <v>669</v>
      </c>
      <c r="B28" s="83" t="s">
        <v>670</v>
      </c>
      <c r="C28" s="71" t="s">
        <v>684</v>
      </c>
      <c r="D28" s="71" t="str">
        <f>IF(SUM(D29:D37)=0,"нд",SUM(D29:D37))</f>
        <v>нд</v>
      </c>
      <c r="E28" s="71" t="str">
        <f t="shared" ref="E28:AW28" si="9">IF(SUM(E29:E37)=0,"нд",SUM(E29:E37))</f>
        <v>нд</v>
      </c>
      <c r="F28" s="71" t="str">
        <f t="shared" si="9"/>
        <v>нд</v>
      </c>
      <c r="G28" s="71">
        <f t="shared" si="9"/>
        <v>9.6999999999999993</v>
      </c>
      <c r="H28" s="71" t="str">
        <f t="shared" si="9"/>
        <v>нд</v>
      </c>
      <c r="I28" s="71" t="str">
        <f t="shared" si="9"/>
        <v>нд</v>
      </c>
      <c r="J28" s="71" t="str">
        <f t="shared" si="9"/>
        <v>нд</v>
      </c>
      <c r="K28" s="71">
        <f t="shared" si="9"/>
        <v>11.899999999999999</v>
      </c>
      <c r="L28" s="71" t="str">
        <f t="shared" si="9"/>
        <v>нд</v>
      </c>
      <c r="M28" s="71" t="str">
        <f t="shared" si="9"/>
        <v>нд</v>
      </c>
      <c r="N28" s="71" t="str">
        <f t="shared" si="9"/>
        <v>нд</v>
      </c>
      <c r="O28" s="71" t="str">
        <f t="shared" si="9"/>
        <v>нд</v>
      </c>
      <c r="P28" s="71" t="str">
        <f t="shared" si="9"/>
        <v>нд</v>
      </c>
      <c r="Q28" s="71" t="str">
        <f t="shared" si="9"/>
        <v>нд</v>
      </c>
      <c r="R28" s="71" t="str">
        <f t="shared" si="9"/>
        <v>нд</v>
      </c>
      <c r="S28" s="71" t="str">
        <f t="shared" si="9"/>
        <v>нд</v>
      </c>
      <c r="T28" s="71" t="str">
        <f t="shared" si="9"/>
        <v>нд</v>
      </c>
      <c r="U28" s="71" t="str">
        <f t="shared" si="9"/>
        <v>нд</v>
      </c>
      <c r="V28" s="71" t="str">
        <f t="shared" si="9"/>
        <v>нд</v>
      </c>
      <c r="W28" s="71" t="str">
        <f t="shared" si="9"/>
        <v>нд</v>
      </c>
      <c r="X28" s="71" t="str">
        <f t="shared" si="9"/>
        <v>нд</v>
      </c>
      <c r="Y28" s="71" t="str">
        <f t="shared" si="9"/>
        <v>нд</v>
      </c>
      <c r="Z28" s="71" t="str">
        <f t="shared" si="9"/>
        <v>нд</v>
      </c>
      <c r="AA28" s="71" t="str">
        <f t="shared" si="9"/>
        <v>нд</v>
      </c>
      <c r="AB28" s="71" t="str">
        <f t="shared" si="9"/>
        <v>нд</v>
      </c>
      <c r="AC28" s="71" t="str">
        <f t="shared" si="9"/>
        <v>нд</v>
      </c>
      <c r="AD28" s="71" t="str">
        <f t="shared" si="9"/>
        <v>нд</v>
      </c>
      <c r="AE28" s="71" t="str">
        <f t="shared" si="9"/>
        <v>нд</v>
      </c>
      <c r="AF28" s="71" t="str">
        <f t="shared" si="9"/>
        <v>нд</v>
      </c>
      <c r="AG28" s="71" t="str">
        <f t="shared" si="9"/>
        <v>нд</v>
      </c>
      <c r="AH28" s="71" t="str">
        <f t="shared" si="9"/>
        <v>нд</v>
      </c>
      <c r="AI28" s="71" t="str">
        <f t="shared" si="9"/>
        <v>нд</v>
      </c>
      <c r="AJ28" s="71" t="str">
        <f t="shared" si="9"/>
        <v>нд</v>
      </c>
      <c r="AK28" s="71" t="str">
        <f t="shared" si="9"/>
        <v>нд</v>
      </c>
      <c r="AL28" s="71" t="str">
        <f t="shared" si="9"/>
        <v>нд</v>
      </c>
      <c r="AM28" s="71" t="str">
        <f t="shared" si="9"/>
        <v>нд</v>
      </c>
      <c r="AN28" s="71" t="str">
        <f t="shared" si="9"/>
        <v>нд</v>
      </c>
      <c r="AO28" s="71" t="str">
        <f t="shared" si="9"/>
        <v>нд</v>
      </c>
      <c r="AP28" s="71" t="str">
        <f t="shared" si="9"/>
        <v>нд</v>
      </c>
      <c r="AQ28" s="71" t="str">
        <f t="shared" si="9"/>
        <v>нд</v>
      </c>
      <c r="AR28" s="71">
        <f>IF(SUM(AR29:AR37)=0,"нд",SUM(AR29:AR37))</f>
        <v>87.92</v>
      </c>
      <c r="AS28" s="71">
        <f t="shared" si="9"/>
        <v>568.66300000000001</v>
      </c>
      <c r="AT28" s="71" t="str">
        <f t="shared" si="9"/>
        <v>нд</v>
      </c>
      <c r="AU28" s="71" t="str">
        <f t="shared" si="9"/>
        <v>нд</v>
      </c>
      <c r="AV28" s="71" t="str">
        <f t="shared" si="9"/>
        <v>нд</v>
      </c>
      <c r="AW28" s="71" t="str">
        <f t="shared" si="9"/>
        <v>нд</v>
      </c>
    </row>
    <row r="29" spans="1:49" s="86" customFormat="1" ht="67.5" customHeight="1" x14ac:dyDescent="0.25">
      <c r="A29" s="85" t="s">
        <v>669</v>
      </c>
      <c r="B29" s="87" t="str">
        <f>Лист1!C10</f>
        <v>ОАО ДКРС «Российские железные дороги» строительство распределительной сети 20 кВ от ПС "Красносельская" для присоединения Ленинградского вокзала, Казанского вокзала и Офисных зданий (КЛ 20 кВ L=8.6 км)</v>
      </c>
      <c r="C29" s="275" t="str">
        <f>Лист1!D10</f>
        <v>E_ПТП_РЖД</v>
      </c>
      <c r="D29" s="78" t="s">
        <v>534</v>
      </c>
      <c r="E29" s="78" t="s">
        <v>534</v>
      </c>
      <c r="F29" s="78" t="s">
        <v>534</v>
      </c>
      <c r="G29" s="78" t="s">
        <v>534</v>
      </c>
      <c r="H29" s="78" t="s">
        <v>534</v>
      </c>
      <c r="I29" s="78" t="s">
        <v>534</v>
      </c>
      <c r="J29" s="78" t="s">
        <v>534</v>
      </c>
      <c r="K29" s="78">
        <v>1.2</v>
      </c>
      <c r="L29" s="78" t="s">
        <v>534</v>
      </c>
      <c r="M29" s="78" t="s">
        <v>534</v>
      </c>
      <c r="N29" s="78" t="s">
        <v>534</v>
      </c>
      <c r="O29" s="78" t="s">
        <v>534</v>
      </c>
      <c r="P29" s="78" t="s">
        <v>534</v>
      </c>
      <c r="Q29" s="78" t="s">
        <v>534</v>
      </c>
      <c r="R29" s="78" t="s">
        <v>534</v>
      </c>
      <c r="S29" s="78" t="s">
        <v>534</v>
      </c>
      <c r="T29" s="78" t="s">
        <v>534</v>
      </c>
      <c r="U29" s="78" t="s">
        <v>534</v>
      </c>
      <c r="V29" s="78" t="s">
        <v>534</v>
      </c>
      <c r="W29" s="78" t="s">
        <v>534</v>
      </c>
      <c r="X29" s="78" t="s">
        <v>534</v>
      </c>
      <c r="Y29" s="78" t="s">
        <v>534</v>
      </c>
      <c r="Z29" s="78" t="s">
        <v>534</v>
      </c>
      <c r="AA29" s="78" t="s">
        <v>534</v>
      </c>
      <c r="AB29" s="78" t="s">
        <v>534</v>
      </c>
      <c r="AC29" s="78" t="s">
        <v>534</v>
      </c>
      <c r="AD29" s="78" t="s">
        <v>534</v>
      </c>
      <c r="AE29" s="78" t="s">
        <v>534</v>
      </c>
      <c r="AF29" s="78" t="s">
        <v>534</v>
      </c>
      <c r="AG29" s="78" t="s">
        <v>534</v>
      </c>
      <c r="AH29" s="78" t="s">
        <v>534</v>
      </c>
      <c r="AI29" s="78" t="s">
        <v>534</v>
      </c>
      <c r="AJ29" s="78" t="s">
        <v>534</v>
      </c>
      <c r="AK29" s="78" t="s">
        <v>534</v>
      </c>
      <c r="AL29" s="78" t="s">
        <v>534</v>
      </c>
      <c r="AM29" s="78" t="s">
        <v>534</v>
      </c>
      <c r="AN29" s="78" t="s">
        <v>534</v>
      </c>
      <c r="AO29" s="78" t="s">
        <v>534</v>
      </c>
      <c r="AP29" s="78" t="s">
        <v>534</v>
      </c>
      <c r="AQ29" s="78" t="s">
        <v>534</v>
      </c>
      <c r="AR29" s="78" t="s">
        <v>534</v>
      </c>
      <c r="AS29" s="78">
        <f>Лист1!T10</f>
        <v>21.34</v>
      </c>
      <c r="AT29" s="78" t="s">
        <v>534</v>
      </c>
      <c r="AU29" s="78" t="s">
        <v>534</v>
      </c>
      <c r="AV29" s="78" t="s">
        <v>534</v>
      </c>
      <c r="AW29" s="78" t="s">
        <v>534</v>
      </c>
    </row>
    <row r="30" spans="1:49" s="86" customFormat="1" ht="67.5" customHeight="1" x14ac:dyDescent="0.25">
      <c r="A30" s="85" t="s">
        <v>669</v>
      </c>
      <c r="B30" s="87" t="str">
        <f>Лист1!C11</f>
        <v>ООО «ПСФ «Крост» строительство распределительной сети 20 кВ от ПС "Яшино" для присоединения производственных и офисных помещений (КЛ 20 кВ L=0.5 км)</v>
      </c>
      <c r="C30" s="275" t="str">
        <f>Лист1!D11</f>
        <v>Е_ПТП_
КРОСТ</v>
      </c>
      <c r="D30" s="78" t="s">
        <v>534</v>
      </c>
      <c r="E30" s="78" t="s">
        <v>534</v>
      </c>
      <c r="F30" s="78" t="s">
        <v>534</v>
      </c>
      <c r="G30" s="78" t="s">
        <v>534</v>
      </c>
      <c r="H30" s="78" t="s">
        <v>534</v>
      </c>
      <c r="I30" s="78" t="s">
        <v>534</v>
      </c>
      <c r="J30" s="78" t="s">
        <v>534</v>
      </c>
      <c r="K30" s="78" t="s">
        <v>534</v>
      </c>
      <c r="L30" s="78" t="s">
        <v>534</v>
      </c>
      <c r="M30" s="78" t="s">
        <v>534</v>
      </c>
      <c r="N30" s="78" t="s">
        <v>534</v>
      </c>
      <c r="O30" s="78" t="s">
        <v>534</v>
      </c>
      <c r="P30" s="78" t="s">
        <v>534</v>
      </c>
      <c r="Q30" s="78" t="s">
        <v>534</v>
      </c>
      <c r="R30" s="78" t="s">
        <v>534</v>
      </c>
      <c r="S30" s="78" t="s">
        <v>534</v>
      </c>
      <c r="T30" s="78" t="s">
        <v>534</v>
      </c>
      <c r="U30" s="78" t="s">
        <v>534</v>
      </c>
      <c r="V30" s="78" t="s">
        <v>534</v>
      </c>
      <c r="W30" s="78" t="s">
        <v>534</v>
      </c>
      <c r="X30" s="78" t="s">
        <v>534</v>
      </c>
      <c r="Y30" s="78" t="s">
        <v>534</v>
      </c>
      <c r="Z30" s="78" t="s">
        <v>534</v>
      </c>
      <c r="AA30" s="78" t="s">
        <v>534</v>
      </c>
      <c r="AB30" s="78" t="s">
        <v>534</v>
      </c>
      <c r="AC30" s="78" t="s">
        <v>534</v>
      </c>
      <c r="AD30" s="78" t="s">
        <v>534</v>
      </c>
      <c r="AE30" s="78" t="s">
        <v>534</v>
      </c>
      <c r="AF30" s="78" t="s">
        <v>534</v>
      </c>
      <c r="AG30" s="78" t="s">
        <v>534</v>
      </c>
      <c r="AH30" s="78" t="s">
        <v>534</v>
      </c>
      <c r="AI30" s="78" t="s">
        <v>534</v>
      </c>
      <c r="AJ30" s="78" t="s">
        <v>534</v>
      </c>
      <c r="AK30" s="78" t="s">
        <v>534</v>
      </c>
      <c r="AL30" s="78" t="s">
        <v>534</v>
      </c>
      <c r="AM30" s="78" t="s">
        <v>534</v>
      </c>
      <c r="AN30" s="78" t="s">
        <v>534</v>
      </c>
      <c r="AO30" s="78" t="s">
        <v>534</v>
      </c>
      <c r="AP30" s="78" t="s">
        <v>534</v>
      </c>
      <c r="AQ30" s="78" t="s">
        <v>534</v>
      </c>
      <c r="AR30" s="78" t="s">
        <v>534</v>
      </c>
      <c r="AS30" s="78">
        <f>Лист1!T11</f>
        <v>33.24</v>
      </c>
      <c r="AT30" s="78" t="s">
        <v>534</v>
      </c>
      <c r="AU30" s="78" t="s">
        <v>534</v>
      </c>
      <c r="AV30" s="78" t="s">
        <v>534</v>
      </c>
      <c r="AW30" s="78" t="s">
        <v>534</v>
      </c>
    </row>
    <row r="31" spans="1:49" s="86" customFormat="1" ht="67.5" customHeight="1" x14ac:dyDescent="0.25">
      <c r="A31" s="85" t="s">
        <v>669</v>
      </c>
      <c r="B31" s="87" t="str">
        <f>Лист1!C12</f>
        <v>ОАО «Телекомпания НТВ» строительство распределительной сети 20 кВ от ПС "Мещанская" и ПС "Марфино" для присоединения телевизионного комплекса (КЛ 20 кВ L=11.2 км)</v>
      </c>
      <c r="C31" s="275" t="str">
        <f>Лист1!D12</f>
        <v>E_ПТП_НТВ</v>
      </c>
      <c r="D31" s="78" t="s">
        <v>534</v>
      </c>
      <c r="E31" s="78" t="s">
        <v>534</v>
      </c>
      <c r="F31" s="78" t="s">
        <v>534</v>
      </c>
      <c r="G31" s="78" t="s">
        <v>534</v>
      </c>
      <c r="H31" s="78" t="s">
        <v>534</v>
      </c>
      <c r="I31" s="78" t="s">
        <v>534</v>
      </c>
      <c r="J31" s="78" t="s">
        <v>534</v>
      </c>
      <c r="K31" s="78" t="s">
        <v>534</v>
      </c>
      <c r="L31" s="78" t="s">
        <v>534</v>
      </c>
      <c r="M31" s="78" t="s">
        <v>534</v>
      </c>
      <c r="N31" s="78" t="s">
        <v>534</v>
      </c>
      <c r="O31" s="78" t="s">
        <v>534</v>
      </c>
      <c r="P31" s="78" t="s">
        <v>534</v>
      </c>
      <c r="Q31" s="78" t="s">
        <v>534</v>
      </c>
      <c r="R31" s="78" t="s">
        <v>534</v>
      </c>
      <c r="S31" s="78" t="s">
        <v>534</v>
      </c>
      <c r="T31" s="78" t="s">
        <v>534</v>
      </c>
      <c r="U31" s="78" t="s">
        <v>534</v>
      </c>
      <c r="V31" s="78" t="s">
        <v>534</v>
      </c>
      <c r="W31" s="78" t="s">
        <v>534</v>
      </c>
      <c r="X31" s="78" t="s">
        <v>534</v>
      </c>
      <c r="Y31" s="78" t="s">
        <v>534</v>
      </c>
      <c r="Z31" s="78" t="s">
        <v>534</v>
      </c>
      <c r="AA31" s="78" t="s">
        <v>534</v>
      </c>
      <c r="AB31" s="78" t="s">
        <v>534</v>
      </c>
      <c r="AC31" s="78" t="s">
        <v>534</v>
      </c>
      <c r="AD31" s="78" t="s">
        <v>534</v>
      </c>
      <c r="AE31" s="78" t="s">
        <v>534</v>
      </c>
      <c r="AF31" s="78" t="s">
        <v>534</v>
      </c>
      <c r="AG31" s="78" t="s">
        <v>534</v>
      </c>
      <c r="AH31" s="78" t="s">
        <v>534</v>
      </c>
      <c r="AI31" s="78" t="s">
        <v>534</v>
      </c>
      <c r="AJ31" s="78" t="s">
        <v>534</v>
      </c>
      <c r="AK31" s="78" t="s">
        <v>534</v>
      </c>
      <c r="AL31" s="78" t="s">
        <v>534</v>
      </c>
      <c r="AM31" s="78" t="s">
        <v>534</v>
      </c>
      <c r="AN31" s="78" t="s">
        <v>534</v>
      </c>
      <c r="AO31" s="78" t="s">
        <v>534</v>
      </c>
      <c r="AP31" s="78" t="s">
        <v>534</v>
      </c>
      <c r="AQ31" s="78" t="s">
        <v>534</v>
      </c>
      <c r="AR31" s="78" t="s">
        <v>534</v>
      </c>
      <c r="AS31" s="78">
        <f>Лист1!T12</f>
        <v>32.61</v>
      </c>
      <c r="AT31" s="78" t="s">
        <v>534</v>
      </c>
      <c r="AU31" s="78" t="s">
        <v>534</v>
      </c>
      <c r="AV31" s="78" t="s">
        <v>534</v>
      </c>
      <c r="AW31" s="78" t="s">
        <v>534</v>
      </c>
    </row>
    <row r="32" spans="1:49" s="86" customFormat="1" ht="67.5" customHeight="1" x14ac:dyDescent="0.25">
      <c r="A32" s="85" t="s">
        <v>669</v>
      </c>
      <c r="B32" s="87" t="str">
        <f>Лист1!C13</f>
        <v>Строительство распределительной сети 20/0,4 кВ для присоединения транспортно-пересадочного узла "Рязанская" (КЛ 20 кВ L=5,2 км; 3 ТП 20/0,4 кВ (2х1250 кВа, 3х1250 кВа, 2х1600 кВа))</v>
      </c>
      <c r="C32" s="275" t="str">
        <f>Лист1!D13</f>
        <v>G_ПТП_ТПУ "Рязанская"</v>
      </c>
      <c r="D32" s="78" t="s">
        <v>534</v>
      </c>
      <c r="E32" s="78" t="s">
        <v>534</v>
      </c>
      <c r="F32" s="78" t="s">
        <v>534</v>
      </c>
      <c r="G32" s="78" t="s">
        <v>534</v>
      </c>
      <c r="H32" s="78" t="s">
        <v>534</v>
      </c>
      <c r="I32" s="78" t="s">
        <v>534</v>
      </c>
      <c r="J32" s="78" t="s">
        <v>534</v>
      </c>
      <c r="K32" s="78" t="s">
        <v>534</v>
      </c>
      <c r="L32" s="78" t="s">
        <v>534</v>
      </c>
      <c r="M32" s="78" t="s">
        <v>534</v>
      </c>
      <c r="N32" s="78" t="s">
        <v>534</v>
      </c>
      <c r="O32" s="78" t="s">
        <v>534</v>
      </c>
      <c r="P32" s="78" t="s">
        <v>534</v>
      </c>
      <c r="Q32" s="78" t="s">
        <v>534</v>
      </c>
      <c r="R32" s="78" t="s">
        <v>534</v>
      </c>
      <c r="S32" s="78" t="s">
        <v>534</v>
      </c>
      <c r="T32" s="78" t="s">
        <v>534</v>
      </c>
      <c r="U32" s="78" t="s">
        <v>534</v>
      </c>
      <c r="V32" s="78" t="s">
        <v>534</v>
      </c>
      <c r="W32" s="78" t="s">
        <v>534</v>
      </c>
      <c r="X32" s="78" t="s">
        <v>534</v>
      </c>
      <c r="Y32" s="78" t="s">
        <v>534</v>
      </c>
      <c r="Z32" s="78" t="s">
        <v>534</v>
      </c>
      <c r="AA32" s="78" t="s">
        <v>534</v>
      </c>
      <c r="AB32" s="78" t="s">
        <v>534</v>
      </c>
      <c r="AC32" s="78" t="s">
        <v>534</v>
      </c>
      <c r="AD32" s="78" t="s">
        <v>534</v>
      </c>
      <c r="AE32" s="78" t="s">
        <v>534</v>
      </c>
      <c r="AF32" s="78" t="s">
        <v>534</v>
      </c>
      <c r="AG32" s="78" t="s">
        <v>534</v>
      </c>
      <c r="AH32" s="78" t="s">
        <v>534</v>
      </c>
      <c r="AI32" s="78" t="s">
        <v>534</v>
      </c>
      <c r="AJ32" s="78" t="s">
        <v>534</v>
      </c>
      <c r="AK32" s="78" t="s">
        <v>534</v>
      </c>
      <c r="AL32" s="78" t="s">
        <v>534</v>
      </c>
      <c r="AM32" s="78" t="s">
        <v>534</v>
      </c>
      <c r="AN32" s="78" t="s">
        <v>534</v>
      </c>
      <c r="AO32" s="78" t="s">
        <v>534</v>
      </c>
      <c r="AP32" s="78" t="s">
        <v>534</v>
      </c>
      <c r="AQ32" s="78" t="s">
        <v>534</v>
      </c>
      <c r="AR32" s="78">
        <v>78.45</v>
      </c>
      <c r="AS32" s="78">
        <f>Лист1!T13</f>
        <v>88.61</v>
      </c>
      <c r="AT32" s="78" t="s">
        <v>534</v>
      </c>
      <c r="AU32" s="78" t="s">
        <v>534</v>
      </c>
      <c r="AV32" s="78" t="s">
        <v>534</v>
      </c>
      <c r="AW32" s="78" t="s">
        <v>534</v>
      </c>
    </row>
    <row r="33" spans="1:49" s="86" customFormat="1" ht="67.5" customHeight="1" x14ac:dyDescent="0.25">
      <c r="A33" s="85" t="s">
        <v>669</v>
      </c>
      <c r="B33" s="87" t="s">
        <v>735</v>
      </c>
      <c r="C33" s="275" t="s">
        <v>631</v>
      </c>
      <c r="D33" s="78" t="s">
        <v>534</v>
      </c>
      <c r="E33" s="78" t="s">
        <v>534</v>
      </c>
      <c r="F33" s="78" t="s">
        <v>534</v>
      </c>
      <c r="G33" s="78">
        <v>3.2</v>
      </c>
      <c r="H33" s="78" t="s">
        <v>534</v>
      </c>
      <c r="I33" s="78" t="s">
        <v>534</v>
      </c>
      <c r="J33" s="78" t="s">
        <v>534</v>
      </c>
      <c r="K33" s="78">
        <v>0.4</v>
      </c>
      <c r="L33" s="78" t="s">
        <v>534</v>
      </c>
      <c r="M33" s="78" t="s">
        <v>534</v>
      </c>
      <c r="N33" s="78" t="s">
        <v>534</v>
      </c>
      <c r="O33" s="78" t="s">
        <v>534</v>
      </c>
      <c r="P33" s="78" t="s">
        <v>534</v>
      </c>
      <c r="Q33" s="78" t="s">
        <v>534</v>
      </c>
      <c r="R33" s="78" t="s">
        <v>534</v>
      </c>
      <c r="S33" s="78" t="s">
        <v>534</v>
      </c>
      <c r="T33" s="78" t="s">
        <v>534</v>
      </c>
      <c r="U33" s="78" t="s">
        <v>534</v>
      </c>
      <c r="V33" s="78" t="s">
        <v>534</v>
      </c>
      <c r="W33" s="78" t="s">
        <v>534</v>
      </c>
      <c r="X33" s="78" t="s">
        <v>534</v>
      </c>
      <c r="Y33" s="78" t="s">
        <v>534</v>
      </c>
      <c r="Z33" s="78" t="s">
        <v>534</v>
      </c>
      <c r="AA33" s="78" t="s">
        <v>534</v>
      </c>
      <c r="AB33" s="78" t="s">
        <v>534</v>
      </c>
      <c r="AC33" s="78" t="s">
        <v>534</v>
      </c>
      <c r="AD33" s="78" t="s">
        <v>534</v>
      </c>
      <c r="AE33" s="78" t="s">
        <v>534</v>
      </c>
      <c r="AF33" s="78" t="s">
        <v>534</v>
      </c>
      <c r="AG33" s="78" t="s">
        <v>534</v>
      </c>
      <c r="AH33" s="78" t="s">
        <v>534</v>
      </c>
      <c r="AI33" s="78" t="s">
        <v>534</v>
      </c>
      <c r="AJ33" s="78" t="s">
        <v>534</v>
      </c>
      <c r="AK33" s="78" t="s">
        <v>534</v>
      </c>
      <c r="AL33" s="78" t="s">
        <v>534</v>
      </c>
      <c r="AM33" s="78" t="s">
        <v>534</v>
      </c>
      <c r="AN33" s="78" t="s">
        <v>534</v>
      </c>
      <c r="AO33" s="78" t="s">
        <v>534</v>
      </c>
      <c r="AP33" s="78" t="s">
        <v>534</v>
      </c>
      <c r="AQ33" s="78" t="s">
        <v>534</v>
      </c>
      <c r="AR33" s="78">
        <v>9.4699999999999989</v>
      </c>
      <c r="AS33" s="78">
        <f>Лист1!T14</f>
        <v>10.77</v>
      </c>
      <c r="AT33" s="78" t="s">
        <v>534</v>
      </c>
      <c r="AU33" s="78" t="s">
        <v>534</v>
      </c>
      <c r="AV33" s="78" t="s">
        <v>534</v>
      </c>
      <c r="AW33" s="78" t="s">
        <v>534</v>
      </c>
    </row>
    <row r="34" spans="1:49" s="86" customFormat="1" ht="67.5" customHeight="1" x14ac:dyDescent="0.25">
      <c r="A34" s="85" t="s">
        <v>669</v>
      </c>
      <c r="B34" s="87" t="str">
        <f>Лист1!C15</f>
        <v>Строительство распределительной сети 20/0,4 кВ для присоединения гостиницы в составе многофункционального комплекса, по адресу: площадь Курского вокзала (КЛ 20 кВ L=2,6 км; 3 ТП 20/0,4 кВ (2х2000 кВа))</v>
      </c>
      <c r="C34" s="275" t="str">
        <f>Лист1!D15</f>
        <v>I_ПТП_Курсквокз</v>
      </c>
      <c r="D34" s="78" t="s">
        <v>534</v>
      </c>
      <c r="E34" s="78" t="s">
        <v>534</v>
      </c>
      <c r="F34" s="78" t="s">
        <v>534</v>
      </c>
      <c r="G34" s="78" t="s">
        <v>534</v>
      </c>
      <c r="H34" s="78" t="s">
        <v>534</v>
      </c>
      <c r="I34" s="78" t="s">
        <v>534</v>
      </c>
      <c r="J34" s="78" t="s">
        <v>534</v>
      </c>
      <c r="K34" s="78" t="s">
        <v>534</v>
      </c>
      <c r="L34" s="78" t="s">
        <v>534</v>
      </c>
      <c r="M34" s="78" t="s">
        <v>534</v>
      </c>
      <c r="N34" s="78" t="s">
        <v>534</v>
      </c>
      <c r="O34" s="78" t="s">
        <v>534</v>
      </c>
      <c r="P34" s="78" t="s">
        <v>534</v>
      </c>
      <c r="Q34" s="78" t="s">
        <v>534</v>
      </c>
      <c r="R34" s="78" t="s">
        <v>534</v>
      </c>
      <c r="S34" s="78" t="s">
        <v>534</v>
      </c>
      <c r="T34" s="78" t="s">
        <v>534</v>
      </c>
      <c r="U34" s="78" t="s">
        <v>534</v>
      </c>
      <c r="V34" s="78" t="s">
        <v>534</v>
      </c>
      <c r="W34" s="78" t="s">
        <v>534</v>
      </c>
      <c r="X34" s="78" t="s">
        <v>534</v>
      </c>
      <c r="Y34" s="78" t="s">
        <v>534</v>
      </c>
      <c r="Z34" s="78" t="s">
        <v>534</v>
      </c>
      <c r="AA34" s="78" t="s">
        <v>534</v>
      </c>
      <c r="AB34" s="78" t="s">
        <v>534</v>
      </c>
      <c r="AC34" s="78" t="s">
        <v>534</v>
      </c>
      <c r="AD34" s="78" t="s">
        <v>534</v>
      </c>
      <c r="AE34" s="78" t="s">
        <v>534</v>
      </c>
      <c r="AF34" s="78" t="s">
        <v>534</v>
      </c>
      <c r="AG34" s="78" t="s">
        <v>534</v>
      </c>
      <c r="AH34" s="78" t="s">
        <v>534</v>
      </c>
      <c r="AI34" s="78" t="s">
        <v>534</v>
      </c>
      <c r="AJ34" s="78" t="s">
        <v>534</v>
      </c>
      <c r="AK34" s="78" t="s">
        <v>534</v>
      </c>
      <c r="AL34" s="78" t="s">
        <v>534</v>
      </c>
      <c r="AM34" s="78" t="s">
        <v>534</v>
      </c>
      <c r="AN34" s="78" t="s">
        <v>534</v>
      </c>
      <c r="AO34" s="78" t="s">
        <v>534</v>
      </c>
      <c r="AP34" s="78" t="s">
        <v>534</v>
      </c>
      <c r="AQ34" s="78" t="s">
        <v>534</v>
      </c>
      <c r="AR34" s="78" t="s">
        <v>534</v>
      </c>
      <c r="AS34" s="78">
        <f>'pr_list_18_19-23'!G19</f>
        <v>25.457999999999998</v>
      </c>
      <c r="AT34" s="78" t="s">
        <v>534</v>
      </c>
      <c r="AU34" s="78" t="s">
        <v>534</v>
      </c>
      <c r="AV34" s="78" t="s">
        <v>534</v>
      </c>
      <c r="AW34" s="78" t="s">
        <v>534</v>
      </c>
    </row>
    <row r="35" spans="1:49" s="86" customFormat="1" ht="67.5" customHeight="1" x14ac:dyDescent="0.25">
      <c r="A35" s="85" t="s">
        <v>669</v>
      </c>
      <c r="B35" s="87" t="str">
        <f>Лист1!C16</f>
        <v>Строительство распределительной сети 20 кВ для присоединения Тяговой подстанции 20 кВ "Вешняки", с адресными ориентирами: Северо-Восточная хорда, участок от шоссе Энтузиастов до МКАД (КЛ 20 кВ L=8,0 км)</v>
      </c>
      <c r="C35" s="275" t="str">
        <f>Лист1!D16</f>
        <v>I_ПТП_Вешняки</v>
      </c>
      <c r="D35" s="78" t="s">
        <v>534</v>
      </c>
      <c r="E35" s="78" t="s">
        <v>534</v>
      </c>
      <c r="F35" s="78" t="s">
        <v>534</v>
      </c>
      <c r="G35" s="78" t="s">
        <v>534</v>
      </c>
      <c r="H35" s="78" t="s">
        <v>534</v>
      </c>
      <c r="I35" s="78" t="s">
        <v>534</v>
      </c>
      <c r="J35" s="78" t="s">
        <v>534</v>
      </c>
      <c r="K35" s="78">
        <v>8</v>
      </c>
      <c r="L35" s="78" t="s">
        <v>534</v>
      </c>
      <c r="M35" s="78" t="s">
        <v>534</v>
      </c>
      <c r="N35" s="78" t="s">
        <v>534</v>
      </c>
      <c r="O35" s="78" t="s">
        <v>534</v>
      </c>
      <c r="P35" s="78" t="s">
        <v>534</v>
      </c>
      <c r="Q35" s="78" t="s">
        <v>534</v>
      </c>
      <c r="R35" s="78" t="s">
        <v>534</v>
      </c>
      <c r="S35" s="78" t="s">
        <v>534</v>
      </c>
      <c r="T35" s="78" t="s">
        <v>534</v>
      </c>
      <c r="U35" s="78" t="s">
        <v>534</v>
      </c>
      <c r="V35" s="78" t="s">
        <v>534</v>
      </c>
      <c r="W35" s="78" t="s">
        <v>534</v>
      </c>
      <c r="X35" s="78" t="s">
        <v>534</v>
      </c>
      <c r="Y35" s="78" t="s">
        <v>534</v>
      </c>
      <c r="Z35" s="78" t="s">
        <v>534</v>
      </c>
      <c r="AA35" s="78" t="s">
        <v>534</v>
      </c>
      <c r="AB35" s="78" t="s">
        <v>534</v>
      </c>
      <c r="AC35" s="78" t="s">
        <v>534</v>
      </c>
      <c r="AD35" s="78" t="s">
        <v>534</v>
      </c>
      <c r="AE35" s="78" t="s">
        <v>534</v>
      </c>
      <c r="AF35" s="78" t="s">
        <v>534</v>
      </c>
      <c r="AG35" s="78" t="s">
        <v>534</v>
      </c>
      <c r="AH35" s="78" t="s">
        <v>534</v>
      </c>
      <c r="AI35" s="78" t="s">
        <v>534</v>
      </c>
      <c r="AJ35" s="78" t="s">
        <v>534</v>
      </c>
      <c r="AK35" s="78" t="s">
        <v>534</v>
      </c>
      <c r="AL35" s="78" t="s">
        <v>534</v>
      </c>
      <c r="AM35" s="78" t="s">
        <v>534</v>
      </c>
      <c r="AN35" s="78" t="s">
        <v>534</v>
      </c>
      <c r="AO35" s="78" t="s">
        <v>534</v>
      </c>
      <c r="AP35" s="78" t="s">
        <v>534</v>
      </c>
      <c r="AQ35" s="78" t="s">
        <v>534</v>
      </c>
      <c r="AR35" s="78" t="s">
        <v>534</v>
      </c>
      <c r="AS35" s="78">
        <f>Лист1!T16</f>
        <v>269.41899999999998</v>
      </c>
      <c r="AT35" s="78" t="s">
        <v>534</v>
      </c>
      <c r="AU35" s="78" t="s">
        <v>534</v>
      </c>
      <c r="AV35" s="78" t="s">
        <v>534</v>
      </c>
      <c r="AW35" s="78" t="s">
        <v>534</v>
      </c>
    </row>
    <row r="36" spans="1:49" s="86" customFormat="1" ht="67.5" customHeight="1" x14ac:dyDescent="0.25">
      <c r="A36" s="85" t="s">
        <v>669</v>
      </c>
      <c r="B36" s="87" t="str">
        <f>Лист1!C17</f>
        <v>Строительство распределительной сети 20/0,4 кВ для присоединения электроустановки станции Карачарово, по адресу: г. Москва, Нижегородский район, станция Карачарово (КЛ 20 кВ L=2,3 км, ТП 20/0,4 кВ (2х2000 кВа))</v>
      </c>
      <c r="C36" s="275" t="str">
        <f>Лист1!D17</f>
        <v>I_ПТП_Карачарово</v>
      </c>
      <c r="D36" s="78" t="s">
        <v>534</v>
      </c>
      <c r="E36" s="78" t="s">
        <v>534</v>
      </c>
      <c r="F36" s="78" t="s">
        <v>534</v>
      </c>
      <c r="G36" s="78">
        <v>4</v>
      </c>
      <c r="H36" s="78" t="s">
        <v>534</v>
      </c>
      <c r="I36" s="78" t="s">
        <v>534</v>
      </c>
      <c r="J36" s="78" t="s">
        <v>534</v>
      </c>
      <c r="K36" s="78">
        <v>2.2999999999999998</v>
      </c>
      <c r="L36" s="78" t="s">
        <v>534</v>
      </c>
      <c r="M36" s="78" t="s">
        <v>534</v>
      </c>
      <c r="N36" s="78" t="s">
        <v>534</v>
      </c>
      <c r="O36" s="78" t="s">
        <v>534</v>
      </c>
      <c r="P36" s="78" t="s">
        <v>534</v>
      </c>
      <c r="Q36" s="78" t="s">
        <v>534</v>
      </c>
      <c r="R36" s="78" t="s">
        <v>534</v>
      </c>
      <c r="S36" s="78" t="s">
        <v>534</v>
      </c>
      <c r="T36" s="78" t="s">
        <v>534</v>
      </c>
      <c r="U36" s="78" t="s">
        <v>534</v>
      </c>
      <c r="V36" s="78" t="s">
        <v>534</v>
      </c>
      <c r="W36" s="78" t="s">
        <v>534</v>
      </c>
      <c r="X36" s="78" t="s">
        <v>534</v>
      </c>
      <c r="Y36" s="78" t="s">
        <v>534</v>
      </c>
      <c r="Z36" s="78" t="s">
        <v>534</v>
      </c>
      <c r="AA36" s="78" t="s">
        <v>534</v>
      </c>
      <c r="AB36" s="78" t="s">
        <v>534</v>
      </c>
      <c r="AC36" s="78" t="s">
        <v>534</v>
      </c>
      <c r="AD36" s="78" t="s">
        <v>534</v>
      </c>
      <c r="AE36" s="78" t="s">
        <v>534</v>
      </c>
      <c r="AF36" s="78" t="s">
        <v>534</v>
      </c>
      <c r="AG36" s="78" t="s">
        <v>534</v>
      </c>
      <c r="AH36" s="78" t="s">
        <v>534</v>
      </c>
      <c r="AI36" s="78" t="s">
        <v>534</v>
      </c>
      <c r="AJ36" s="78" t="s">
        <v>534</v>
      </c>
      <c r="AK36" s="78" t="s">
        <v>534</v>
      </c>
      <c r="AL36" s="78" t="s">
        <v>534</v>
      </c>
      <c r="AM36" s="78" t="s">
        <v>534</v>
      </c>
      <c r="AN36" s="78" t="s">
        <v>534</v>
      </c>
      <c r="AO36" s="78" t="s">
        <v>534</v>
      </c>
      <c r="AP36" s="78" t="s">
        <v>534</v>
      </c>
      <c r="AQ36" s="78" t="s">
        <v>534</v>
      </c>
      <c r="AR36" s="78" t="s">
        <v>534</v>
      </c>
      <c r="AS36" s="78">
        <f>Лист1!T17</f>
        <v>53.32</v>
      </c>
      <c r="AT36" s="78" t="s">
        <v>534</v>
      </c>
      <c r="AU36" s="78" t="s">
        <v>534</v>
      </c>
      <c r="AV36" s="78" t="s">
        <v>534</v>
      </c>
      <c r="AW36" s="78" t="s">
        <v>534</v>
      </c>
    </row>
    <row r="37" spans="1:49" s="86" customFormat="1" ht="78.75" x14ac:dyDescent="0.25">
      <c r="A37" s="85" t="s">
        <v>669</v>
      </c>
      <c r="B37" s="87" t="str">
        <f>Лист1!C18</f>
        <v>Строительство распределительной сети 10/0,4 кВ для присоединения электроустановки станции Ленинградская Рижского направления МЖД, по адресу: г. Москва, Войковский район, станция Ленинградская (КЛ 10 кВ, ТП 10/0,4 кВ (2х1250 кВА))</v>
      </c>
      <c r="C37" s="275" t="str">
        <f>Лист1!D18</f>
        <v>I_ПТП_Ленинградская</v>
      </c>
      <c r="D37" s="78" t="s">
        <v>534</v>
      </c>
      <c r="E37" s="78" t="s">
        <v>534</v>
      </c>
      <c r="F37" s="78" t="s">
        <v>534</v>
      </c>
      <c r="G37" s="78">
        <f>2*1.25</f>
        <v>2.5</v>
      </c>
      <c r="H37" s="78" t="s">
        <v>534</v>
      </c>
      <c r="I37" s="78" t="s">
        <v>534</v>
      </c>
      <c r="J37" s="78" t="s">
        <v>534</v>
      </c>
      <c r="K37" s="78" t="s">
        <v>534</v>
      </c>
      <c r="L37" s="78" t="s">
        <v>534</v>
      </c>
      <c r="M37" s="78" t="s">
        <v>534</v>
      </c>
      <c r="N37" s="78" t="s">
        <v>534</v>
      </c>
      <c r="O37" s="78" t="s">
        <v>534</v>
      </c>
      <c r="P37" s="78" t="s">
        <v>534</v>
      </c>
      <c r="Q37" s="78" t="s">
        <v>534</v>
      </c>
      <c r="R37" s="78" t="s">
        <v>534</v>
      </c>
      <c r="S37" s="78" t="s">
        <v>534</v>
      </c>
      <c r="T37" s="78" t="s">
        <v>534</v>
      </c>
      <c r="U37" s="78" t="s">
        <v>534</v>
      </c>
      <c r="V37" s="78" t="s">
        <v>534</v>
      </c>
      <c r="W37" s="78" t="s">
        <v>534</v>
      </c>
      <c r="X37" s="78" t="s">
        <v>534</v>
      </c>
      <c r="Y37" s="78" t="s">
        <v>534</v>
      </c>
      <c r="Z37" s="78" t="s">
        <v>534</v>
      </c>
      <c r="AA37" s="78" t="s">
        <v>534</v>
      </c>
      <c r="AB37" s="78" t="s">
        <v>534</v>
      </c>
      <c r="AC37" s="78" t="s">
        <v>534</v>
      </c>
      <c r="AD37" s="78" t="s">
        <v>534</v>
      </c>
      <c r="AE37" s="78" t="s">
        <v>534</v>
      </c>
      <c r="AF37" s="78" t="s">
        <v>534</v>
      </c>
      <c r="AG37" s="78" t="s">
        <v>534</v>
      </c>
      <c r="AH37" s="78" t="s">
        <v>534</v>
      </c>
      <c r="AI37" s="78" t="s">
        <v>534</v>
      </c>
      <c r="AJ37" s="78" t="s">
        <v>534</v>
      </c>
      <c r="AK37" s="78" t="s">
        <v>534</v>
      </c>
      <c r="AL37" s="78" t="s">
        <v>534</v>
      </c>
      <c r="AM37" s="78" t="s">
        <v>534</v>
      </c>
      <c r="AN37" s="78" t="s">
        <v>534</v>
      </c>
      <c r="AO37" s="78" t="s">
        <v>534</v>
      </c>
      <c r="AP37" s="78" t="s">
        <v>534</v>
      </c>
      <c r="AQ37" s="78" t="s">
        <v>534</v>
      </c>
      <c r="AR37" s="78" t="s">
        <v>534</v>
      </c>
      <c r="AS37" s="78">
        <f>Лист1!T18</f>
        <v>33.896000000000001</v>
      </c>
      <c r="AT37" s="78" t="s">
        <v>534</v>
      </c>
      <c r="AU37" s="78" t="s">
        <v>534</v>
      </c>
      <c r="AV37" s="78" t="s">
        <v>534</v>
      </c>
      <c r="AW37" s="78" t="s">
        <v>534</v>
      </c>
    </row>
    <row r="38" spans="1:49" s="84" customFormat="1" ht="33" customHeight="1" x14ac:dyDescent="0.25">
      <c r="A38" s="82" t="s">
        <v>676</v>
      </c>
      <c r="B38" s="83" t="s">
        <v>685</v>
      </c>
      <c r="C38" s="71" t="s">
        <v>684</v>
      </c>
      <c r="D38" s="71" t="str">
        <f t="shared" ref="D38:AW38" si="10">IF(SUM(D39:D44)=0,"нд",SUM(D39:D44))</f>
        <v>нд</v>
      </c>
      <c r="E38" s="71">
        <f t="shared" si="10"/>
        <v>2.8</v>
      </c>
      <c r="F38" s="71" t="str">
        <f t="shared" si="10"/>
        <v>нд</v>
      </c>
      <c r="G38" s="71" t="str">
        <f t="shared" si="10"/>
        <v>нд</v>
      </c>
      <c r="H38" s="71">
        <f t="shared" si="10"/>
        <v>6</v>
      </c>
      <c r="I38" s="71">
        <f t="shared" si="10"/>
        <v>0.9</v>
      </c>
      <c r="J38" s="71" t="str">
        <f t="shared" si="10"/>
        <v>нд</v>
      </c>
      <c r="K38" s="71" t="str">
        <f t="shared" si="10"/>
        <v>нд</v>
      </c>
      <c r="L38" s="71" t="str">
        <f t="shared" si="10"/>
        <v>нд</v>
      </c>
      <c r="M38" s="71" t="str">
        <f t="shared" si="10"/>
        <v>нд</v>
      </c>
      <c r="N38" s="71" t="str">
        <f t="shared" si="10"/>
        <v>нд</v>
      </c>
      <c r="O38" s="71" t="str">
        <f t="shared" si="10"/>
        <v>нд</v>
      </c>
      <c r="P38" s="71" t="str">
        <f t="shared" si="10"/>
        <v>нд</v>
      </c>
      <c r="Q38" s="71" t="str">
        <f t="shared" si="10"/>
        <v>нд</v>
      </c>
      <c r="R38" s="71" t="str">
        <f t="shared" si="10"/>
        <v>нд</v>
      </c>
      <c r="S38" s="71" t="str">
        <f t="shared" si="10"/>
        <v>нд</v>
      </c>
      <c r="T38" s="71" t="str">
        <f t="shared" si="10"/>
        <v>нд</v>
      </c>
      <c r="U38" s="71" t="str">
        <f t="shared" si="10"/>
        <v>нд</v>
      </c>
      <c r="V38" s="71" t="str">
        <f t="shared" si="10"/>
        <v>нд</v>
      </c>
      <c r="W38" s="71" t="str">
        <f t="shared" si="10"/>
        <v>нд</v>
      </c>
      <c r="X38" s="71" t="str">
        <f t="shared" si="10"/>
        <v>нд</v>
      </c>
      <c r="Y38" s="71" t="str">
        <f t="shared" si="10"/>
        <v>нд</v>
      </c>
      <c r="Z38" s="71" t="str">
        <f t="shared" si="10"/>
        <v>нд</v>
      </c>
      <c r="AA38" s="71" t="str">
        <f t="shared" si="10"/>
        <v>нд</v>
      </c>
      <c r="AB38" s="71" t="str">
        <f t="shared" si="10"/>
        <v>нд</v>
      </c>
      <c r="AC38" s="71" t="str">
        <f t="shared" si="10"/>
        <v>нд</v>
      </c>
      <c r="AD38" s="71" t="str">
        <f t="shared" si="10"/>
        <v>нд</v>
      </c>
      <c r="AE38" s="71" t="str">
        <f t="shared" si="10"/>
        <v>нд</v>
      </c>
      <c r="AF38" s="71" t="str">
        <f t="shared" si="10"/>
        <v>нд</v>
      </c>
      <c r="AG38" s="71" t="str">
        <f t="shared" si="10"/>
        <v>нд</v>
      </c>
      <c r="AH38" s="71" t="str">
        <f t="shared" si="10"/>
        <v>нд</v>
      </c>
      <c r="AI38" s="71" t="str">
        <f t="shared" si="10"/>
        <v>нд</v>
      </c>
      <c r="AJ38" s="71" t="str">
        <f t="shared" si="10"/>
        <v>нд</v>
      </c>
      <c r="AK38" s="71" t="str">
        <f t="shared" si="10"/>
        <v>нд</v>
      </c>
      <c r="AL38" s="71" t="str">
        <f t="shared" si="10"/>
        <v>нд</v>
      </c>
      <c r="AM38" s="71" t="str">
        <f t="shared" si="10"/>
        <v>нд</v>
      </c>
      <c r="AN38" s="71" t="str">
        <f t="shared" si="10"/>
        <v>нд</v>
      </c>
      <c r="AO38" s="71" t="str">
        <f t="shared" si="10"/>
        <v>нд</v>
      </c>
      <c r="AP38" s="71" t="str">
        <f t="shared" si="10"/>
        <v>нд</v>
      </c>
      <c r="AQ38" s="71" t="str">
        <f t="shared" si="10"/>
        <v>нд</v>
      </c>
      <c r="AR38" s="71">
        <f t="shared" si="10"/>
        <v>64.53</v>
      </c>
      <c r="AS38" s="71">
        <f t="shared" si="10"/>
        <v>50.76</v>
      </c>
      <c r="AT38" s="71" t="str">
        <f t="shared" si="10"/>
        <v>нд</v>
      </c>
      <c r="AU38" s="71" t="str">
        <f t="shared" si="10"/>
        <v>нд</v>
      </c>
      <c r="AV38" s="71" t="str">
        <f t="shared" si="10"/>
        <v>нд</v>
      </c>
      <c r="AW38" s="71" t="str">
        <f t="shared" si="10"/>
        <v>нд</v>
      </c>
    </row>
    <row r="39" spans="1:49" s="86" customFormat="1" ht="67.5" customHeight="1" x14ac:dyDescent="0.25">
      <c r="A39" s="85" t="s">
        <v>676</v>
      </c>
      <c r="B39" s="87" t="str">
        <f>Лист1!C21</f>
        <v>покупка и монтаж систем ВОЛС, АСКУЭ, Телемеханика - СП 20 кВ встроен. (16 ячеек SM6, 2 ТСН) (ул. Н.Басманная, д.4/6, д.2/1, ул. Садовая-Черногрязская, д.3а)</v>
      </c>
      <c r="C39" s="130" t="str">
        <f>Лист1!D21</f>
        <v>E_ВАТ_
"РЖД2"</v>
      </c>
      <c r="D39" s="78" t="s">
        <v>534</v>
      </c>
      <c r="E39" s="78" t="s">
        <v>534</v>
      </c>
      <c r="F39" s="78" t="s">
        <v>534</v>
      </c>
      <c r="G39" s="78" t="s">
        <v>534</v>
      </c>
      <c r="H39" s="78" t="s">
        <v>534</v>
      </c>
      <c r="I39" s="78" t="s">
        <v>534</v>
      </c>
      <c r="J39" s="78" t="s">
        <v>534</v>
      </c>
      <c r="K39" s="78" t="s">
        <v>534</v>
      </c>
      <c r="L39" s="78" t="s">
        <v>534</v>
      </c>
      <c r="M39" s="78" t="s">
        <v>534</v>
      </c>
      <c r="N39" s="78" t="s">
        <v>534</v>
      </c>
      <c r="O39" s="78" t="s">
        <v>534</v>
      </c>
      <c r="P39" s="78" t="s">
        <v>534</v>
      </c>
      <c r="Q39" s="78" t="s">
        <v>534</v>
      </c>
      <c r="R39" s="78" t="s">
        <v>534</v>
      </c>
      <c r="S39" s="78" t="s">
        <v>534</v>
      </c>
      <c r="T39" s="78" t="s">
        <v>534</v>
      </c>
      <c r="U39" s="78" t="s">
        <v>534</v>
      </c>
      <c r="V39" s="78" t="s">
        <v>534</v>
      </c>
      <c r="W39" s="78" t="s">
        <v>534</v>
      </c>
      <c r="X39" s="78" t="s">
        <v>534</v>
      </c>
      <c r="Y39" s="78" t="s">
        <v>534</v>
      </c>
      <c r="Z39" s="78" t="s">
        <v>534</v>
      </c>
      <c r="AA39" s="78" t="s">
        <v>534</v>
      </c>
      <c r="AB39" s="78" t="s">
        <v>534</v>
      </c>
      <c r="AC39" s="78" t="s">
        <v>534</v>
      </c>
      <c r="AD39" s="78" t="s">
        <v>534</v>
      </c>
      <c r="AE39" s="78" t="s">
        <v>534</v>
      </c>
      <c r="AF39" s="78" t="s">
        <v>534</v>
      </c>
      <c r="AG39" s="78" t="s">
        <v>534</v>
      </c>
      <c r="AH39" s="78" t="s">
        <v>534</v>
      </c>
      <c r="AI39" s="78" t="s">
        <v>534</v>
      </c>
      <c r="AJ39" s="78" t="s">
        <v>534</v>
      </c>
      <c r="AK39" s="78" t="s">
        <v>534</v>
      </c>
      <c r="AL39" s="78" t="s">
        <v>534</v>
      </c>
      <c r="AM39" s="78" t="s">
        <v>534</v>
      </c>
      <c r="AN39" s="78" t="s">
        <v>534</v>
      </c>
      <c r="AO39" s="78" t="s">
        <v>534</v>
      </c>
      <c r="AP39" s="78" t="s">
        <v>534</v>
      </c>
      <c r="AQ39" s="78" t="s">
        <v>534</v>
      </c>
      <c r="AR39" s="78" t="s">
        <v>534</v>
      </c>
      <c r="AS39" s="78" t="s">
        <v>534</v>
      </c>
      <c r="AT39" s="78" t="s">
        <v>534</v>
      </c>
      <c r="AU39" s="78" t="s">
        <v>534</v>
      </c>
      <c r="AV39" s="78" t="s">
        <v>534</v>
      </c>
      <c r="AW39" s="78" t="s">
        <v>534</v>
      </c>
    </row>
    <row r="40" spans="1:49" s="86" customFormat="1" ht="67.5" customHeight="1" x14ac:dyDescent="0.25">
      <c r="A40" s="85" t="s">
        <v>676</v>
      </c>
      <c r="B40" s="87" t="str">
        <f>Лист1!C22</f>
        <v>покупка и монтаж систем ВОЛС, АСКУЭ, Телемеханика - распредсеть для целей присоединения ТПУ "Рязанская"</v>
      </c>
      <c r="C40" s="130" t="str">
        <f>Лист1!D22</f>
        <v>G_ВАТ_ТПУ "Рязанская"</v>
      </c>
      <c r="D40" s="78" t="s">
        <v>534</v>
      </c>
      <c r="E40" s="78" t="s">
        <v>534</v>
      </c>
      <c r="F40" s="78" t="s">
        <v>534</v>
      </c>
      <c r="G40" s="78" t="s">
        <v>534</v>
      </c>
      <c r="H40" s="78" t="s">
        <v>534</v>
      </c>
      <c r="I40" s="78" t="s">
        <v>534</v>
      </c>
      <c r="J40" s="78" t="s">
        <v>534</v>
      </c>
      <c r="K40" s="78" t="s">
        <v>534</v>
      </c>
      <c r="L40" s="78" t="s">
        <v>534</v>
      </c>
      <c r="M40" s="78" t="s">
        <v>534</v>
      </c>
      <c r="N40" s="78" t="s">
        <v>534</v>
      </c>
      <c r="O40" s="78" t="s">
        <v>534</v>
      </c>
      <c r="P40" s="78" t="s">
        <v>534</v>
      </c>
      <c r="Q40" s="78" t="s">
        <v>534</v>
      </c>
      <c r="R40" s="78" t="s">
        <v>534</v>
      </c>
      <c r="S40" s="78" t="s">
        <v>534</v>
      </c>
      <c r="T40" s="78" t="s">
        <v>534</v>
      </c>
      <c r="U40" s="78" t="s">
        <v>534</v>
      </c>
      <c r="V40" s="78" t="s">
        <v>534</v>
      </c>
      <c r="W40" s="78" t="s">
        <v>534</v>
      </c>
      <c r="X40" s="78" t="s">
        <v>534</v>
      </c>
      <c r="Y40" s="78" t="s">
        <v>534</v>
      </c>
      <c r="Z40" s="78" t="s">
        <v>534</v>
      </c>
      <c r="AA40" s="78" t="s">
        <v>534</v>
      </c>
      <c r="AB40" s="78" t="s">
        <v>534</v>
      </c>
      <c r="AC40" s="78" t="s">
        <v>534</v>
      </c>
      <c r="AD40" s="78" t="s">
        <v>534</v>
      </c>
      <c r="AE40" s="78" t="s">
        <v>534</v>
      </c>
      <c r="AF40" s="78" t="s">
        <v>534</v>
      </c>
      <c r="AG40" s="78" t="s">
        <v>534</v>
      </c>
      <c r="AH40" s="78" t="s">
        <v>534</v>
      </c>
      <c r="AI40" s="78" t="s">
        <v>534</v>
      </c>
      <c r="AJ40" s="78" t="s">
        <v>534</v>
      </c>
      <c r="AK40" s="78" t="s">
        <v>534</v>
      </c>
      <c r="AL40" s="78" t="s">
        <v>534</v>
      </c>
      <c r="AM40" s="78" t="s">
        <v>534</v>
      </c>
      <c r="AN40" s="78" t="s">
        <v>534</v>
      </c>
      <c r="AO40" s="78" t="s">
        <v>534</v>
      </c>
      <c r="AP40" s="78" t="s">
        <v>534</v>
      </c>
      <c r="AQ40" s="78" t="s">
        <v>534</v>
      </c>
      <c r="AR40" s="78">
        <v>12.45</v>
      </c>
      <c r="AS40" s="78">
        <f>Лист1!T22</f>
        <v>12.450000000000001</v>
      </c>
      <c r="AT40" s="78" t="s">
        <v>534</v>
      </c>
      <c r="AU40" s="78" t="s">
        <v>534</v>
      </c>
      <c r="AV40" s="78" t="s">
        <v>534</v>
      </c>
      <c r="AW40" s="78" t="s">
        <v>534</v>
      </c>
    </row>
    <row r="41" spans="1:49" s="86" customFormat="1" ht="67.5" customHeight="1" x14ac:dyDescent="0.25">
      <c r="A41" s="85" t="s">
        <v>676</v>
      </c>
      <c r="B41" s="87" t="str">
        <f>Лист1!C23</f>
        <v>строительство кабельной линии 20 кВ направлением от ПС "Горьковская" до РП 20 кВ "ТПУ Рязанская" (КЛ 20 кВ L=6.0 км)</v>
      </c>
      <c r="C41" s="130" t="str">
        <f>Лист1!D23</f>
        <v>G_КЛ20_
Горьковская-Рязанская</v>
      </c>
      <c r="D41" s="78" t="s">
        <v>534</v>
      </c>
      <c r="E41" s="78" t="s">
        <v>534</v>
      </c>
      <c r="F41" s="78" t="s">
        <v>534</v>
      </c>
      <c r="G41" s="78" t="s">
        <v>534</v>
      </c>
      <c r="H41" s="78">
        <v>6</v>
      </c>
      <c r="I41" s="78">
        <v>0</v>
      </c>
      <c r="J41" s="78" t="s">
        <v>534</v>
      </c>
      <c r="K41" s="78" t="s">
        <v>534</v>
      </c>
      <c r="L41" s="78" t="s">
        <v>534</v>
      </c>
      <c r="M41" s="78" t="s">
        <v>534</v>
      </c>
      <c r="N41" s="78" t="s">
        <v>534</v>
      </c>
      <c r="O41" s="78" t="s">
        <v>534</v>
      </c>
      <c r="P41" s="78" t="s">
        <v>534</v>
      </c>
      <c r="Q41" s="78" t="s">
        <v>534</v>
      </c>
      <c r="R41" s="78" t="s">
        <v>534</v>
      </c>
      <c r="S41" s="78" t="s">
        <v>534</v>
      </c>
      <c r="T41" s="78" t="s">
        <v>534</v>
      </c>
      <c r="U41" s="78" t="s">
        <v>534</v>
      </c>
      <c r="V41" s="78" t="s">
        <v>534</v>
      </c>
      <c r="W41" s="78" t="s">
        <v>534</v>
      </c>
      <c r="X41" s="78" t="s">
        <v>534</v>
      </c>
      <c r="Y41" s="78" t="s">
        <v>534</v>
      </c>
      <c r="Z41" s="78" t="s">
        <v>534</v>
      </c>
      <c r="AA41" s="78" t="s">
        <v>534</v>
      </c>
      <c r="AB41" s="78" t="s">
        <v>534</v>
      </c>
      <c r="AC41" s="78" t="s">
        <v>534</v>
      </c>
      <c r="AD41" s="78" t="s">
        <v>534</v>
      </c>
      <c r="AE41" s="78" t="s">
        <v>534</v>
      </c>
      <c r="AF41" s="78" t="s">
        <v>534</v>
      </c>
      <c r="AG41" s="78" t="s">
        <v>534</v>
      </c>
      <c r="AH41" s="78" t="s">
        <v>534</v>
      </c>
      <c r="AI41" s="78" t="s">
        <v>534</v>
      </c>
      <c r="AJ41" s="78" t="s">
        <v>534</v>
      </c>
      <c r="AK41" s="78" t="s">
        <v>534</v>
      </c>
      <c r="AL41" s="78" t="s">
        <v>534</v>
      </c>
      <c r="AM41" s="78" t="s">
        <v>534</v>
      </c>
      <c r="AN41" s="78" t="s">
        <v>534</v>
      </c>
      <c r="AO41" s="78" t="s">
        <v>534</v>
      </c>
      <c r="AP41" s="78" t="s">
        <v>534</v>
      </c>
      <c r="AQ41" s="78" t="s">
        <v>534</v>
      </c>
      <c r="AR41" s="78">
        <v>48.7</v>
      </c>
      <c r="AS41" s="78">
        <f>'pr_list_18_19-23'!G27</f>
        <v>22.759999999999998</v>
      </c>
      <c r="AT41" s="78" t="s">
        <v>534</v>
      </c>
      <c r="AU41" s="78" t="s">
        <v>534</v>
      </c>
      <c r="AV41" s="78" t="s">
        <v>534</v>
      </c>
      <c r="AW41" s="78" t="s">
        <v>534</v>
      </c>
    </row>
    <row r="42" spans="1:49" s="86" customFormat="1" ht="67.5" customHeight="1" x14ac:dyDescent="0.25">
      <c r="A42" s="85" t="s">
        <v>676</v>
      </c>
      <c r="B42" s="87" t="s">
        <v>647</v>
      </c>
      <c r="C42" s="130" t="s">
        <v>648</v>
      </c>
      <c r="D42" s="78" t="s">
        <v>534</v>
      </c>
      <c r="E42" s="78" t="s">
        <v>534</v>
      </c>
      <c r="F42" s="78" t="s">
        <v>534</v>
      </c>
      <c r="G42" s="78" t="s">
        <v>534</v>
      </c>
      <c r="H42" s="78" t="s">
        <v>534</v>
      </c>
      <c r="I42" s="78" t="s">
        <v>534</v>
      </c>
      <c r="J42" s="78" t="s">
        <v>534</v>
      </c>
      <c r="K42" s="78" t="s">
        <v>534</v>
      </c>
      <c r="L42" s="78" t="s">
        <v>534</v>
      </c>
      <c r="M42" s="78" t="s">
        <v>534</v>
      </c>
      <c r="N42" s="78" t="s">
        <v>534</v>
      </c>
      <c r="O42" s="78" t="s">
        <v>534</v>
      </c>
      <c r="P42" s="78" t="s">
        <v>534</v>
      </c>
      <c r="Q42" s="78" t="s">
        <v>534</v>
      </c>
      <c r="R42" s="78" t="s">
        <v>534</v>
      </c>
      <c r="S42" s="78" t="s">
        <v>534</v>
      </c>
      <c r="T42" s="78" t="s">
        <v>534</v>
      </c>
      <c r="U42" s="78" t="s">
        <v>534</v>
      </c>
      <c r="V42" s="78" t="s">
        <v>534</v>
      </c>
      <c r="W42" s="78" t="s">
        <v>534</v>
      </c>
      <c r="X42" s="78" t="s">
        <v>534</v>
      </c>
      <c r="Y42" s="78" t="s">
        <v>534</v>
      </c>
      <c r="Z42" s="78" t="s">
        <v>534</v>
      </c>
      <c r="AA42" s="78" t="s">
        <v>534</v>
      </c>
      <c r="AB42" s="78" t="s">
        <v>534</v>
      </c>
      <c r="AC42" s="78" t="s">
        <v>534</v>
      </c>
      <c r="AD42" s="78" t="s">
        <v>534</v>
      </c>
      <c r="AE42" s="78" t="s">
        <v>534</v>
      </c>
      <c r="AF42" s="78" t="s">
        <v>534</v>
      </c>
      <c r="AG42" s="78" t="s">
        <v>534</v>
      </c>
      <c r="AH42" s="78" t="s">
        <v>534</v>
      </c>
      <c r="AI42" s="78" t="s">
        <v>534</v>
      </c>
      <c r="AJ42" s="78" t="s">
        <v>534</v>
      </c>
      <c r="AK42" s="78" t="s">
        <v>534</v>
      </c>
      <c r="AL42" s="78" t="s">
        <v>534</v>
      </c>
      <c r="AM42" s="78" t="s">
        <v>534</v>
      </c>
      <c r="AN42" s="78" t="s">
        <v>534</v>
      </c>
      <c r="AO42" s="78" t="s">
        <v>534</v>
      </c>
      <c r="AP42" s="78" t="s">
        <v>534</v>
      </c>
      <c r="AQ42" s="78" t="s">
        <v>534</v>
      </c>
      <c r="AR42" s="78">
        <v>3.38</v>
      </c>
      <c r="AS42" s="78">
        <f>'pr_list_18_19-23'!G28</f>
        <v>2.8599999999999994</v>
      </c>
      <c r="AT42" s="78" t="s">
        <v>534</v>
      </c>
      <c r="AU42" s="78" t="s">
        <v>534</v>
      </c>
      <c r="AV42" s="78" t="s">
        <v>534</v>
      </c>
      <c r="AW42" s="78" t="s">
        <v>534</v>
      </c>
    </row>
    <row r="43" spans="1:49" s="86" customFormat="1" ht="67.5" customHeight="1" x14ac:dyDescent="0.25">
      <c r="A43" s="85" t="s">
        <v>676</v>
      </c>
      <c r="B43" s="87" t="str">
        <f>'pr_list_18_19-23'!B29</f>
        <v>покупка и монтаж систем АСКУЭ, Телемеханика для распределительной сети для присоединения электроустановки станции Ленинградская Рижского направления МЖД, по адресу: г. Москва, Войковский район, станция Ленинградская</v>
      </c>
      <c r="C43" s="130"/>
      <c r="D43" s="78" t="s">
        <v>534</v>
      </c>
      <c r="E43" s="78" t="s">
        <v>534</v>
      </c>
      <c r="F43" s="78" t="s">
        <v>534</v>
      </c>
      <c r="G43" s="78" t="s">
        <v>534</v>
      </c>
      <c r="H43" s="78" t="s">
        <v>534</v>
      </c>
      <c r="I43" s="78" t="s">
        <v>534</v>
      </c>
      <c r="J43" s="78" t="s">
        <v>534</v>
      </c>
      <c r="K43" s="78" t="s">
        <v>534</v>
      </c>
      <c r="L43" s="78" t="s">
        <v>534</v>
      </c>
      <c r="M43" s="78" t="s">
        <v>534</v>
      </c>
      <c r="N43" s="78" t="s">
        <v>534</v>
      </c>
      <c r="O43" s="78" t="s">
        <v>534</v>
      </c>
      <c r="P43" s="78" t="s">
        <v>534</v>
      </c>
      <c r="Q43" s="78" t="s">
        <v>534</v>
      </c>
      <c r="R43" s="78" t="s">
        <v>534</v>
      </c>
      <c r="S43" s="78" t="s">
        <v>534</v>
      </c>
      <c r="T43" s="78" t="s">
        <v>534</v>
      </c>
      <c r="U43" s="78" t="s">
        <v>534</v>
      </c>
      <c r="V43" s="78" t="s">
        <v>534</v>
      </c>
      <c r="W43" s="78" t="s">
        <v>534</v>
      </c>
      <c r="X43" s="78" t="s">
        <v>534</v>
      </c>
      <c r="Y43" s="78" t="s">
        <v>534</v>
      </c>
      <c r="Z43" s="78" t="s">
        <v>534</v>
      </c>
      <c r="AA43" s="78" t="s">
        <v>534</v>
      </c>
      <c r="AB43" s="78" t="s">
        <v>534</v>
      </c>
      <c r="AC43" s="78" t="s">
        <v>534</v>
      </c>
      <c r="AD43" s="78" t="s">
        <v>534</v>
      </c>
      <c r="AE43" s="78" t="s">
        <v>534</v>
      </c>
      <c r="AF43" s="78" t="s">
        <v>534</v>
      </c>
      <c r="AG43" s="78" t="s">
        <v>534</v>
      </c>
      <c r="AH43" s="78" t="s">
        <v>534</v>
      </c>
      <c r="AI43" s="78" t="s">
        <v>534</v>
      </c>
      <c r="AJ43" s="78" t="s">
        <v>534</v>
      </c>
      <c r="AK43" s="78" t="s">
        <v>534</v>
      </c>
      <c r="AL43" s="78" t="s">
        <v>534</v>
      </c>
      <c r="AM43" s="78" t="s">
        <v>534</v>
      </c>
      <c r="AN43" s="78" t="s">
        <v>534</v>
      </c>
      <c r="AO43" s="78" t="s">
        <v>534</v>
      </c>
      <c r="AP43" s="78" t="s">
        <v>534</v>
      </c>
      <c r="AQ43" s="78" t="s">
        <v>534</v>
      </c>
      <c r="AR43" s="78" t="s">
        <v>534</v>
      </c>
      <c r="AS43" s="78">
        <f>'pr_list_18_19-23'!G29</f>
        <v>9.19</v>
      </c>
      <c r="AT43" s="78" t="s">
        <v>534</v>
      </c>
      <c r="AU43" s="78" t="s">
        <v>534</v>
      </c>
      <c r="AV43" s="78" t="s">
        <v>534</v>
      </c>
      <c r="AW43" s="78" t="s">
        <v>534</v>
      </c>
    </row>
    <row r="44" spans="1:49" s="86" customFormat="1" ht="78.75" x14ac:dyDescent="0.25">
      <c r="A44" s="85" t="s">
        <v>676</v>
      </c>
      <c r="B44" s="87" t="str">
        <f>'pr_list_18_19-23'!B31</f>
        <v>приобретение объектов электросетевого хозяйства, располагающихся по адресам: г. Москва, ул. Саляма Адиля, д.2/1 ЖК «ВИЛЛАНЖ» (БКТП 2х1000 кВа 10/0,4 кВ, КЛ 10 кВ L=0,07 км, КЛ 0,4 кВ  L=0,16 км); г. Москва, ул. Проспект Мира, д.83 ЖК «МИРНЫЙ» (БКТП 2х400 кВа 10/0,4 кВ, КЛ 0,4 кВ  L=0,63 км)</v>
      </c>
      <c r="C44" s="130"/>
      <c r="D44" s="78" t="s">
        <v>534</v>
      </c>
      <c r="E44" s="78">
        <v>2.8</v>
      </c>
      <c r="F44" s="78" t="s">
        <v>534</v>
      </c>
      <c r="G44" s="78" t="s">
        <v>534</v>
      </c>
      <c r="H44" s="78" t="s">
        <v>534</v>
      </c>
      <c r="I44" s="78">
        <v>0.9</v>
      </c>
      <c r="J44" s="78" t="s">
        <v>534</v>
      </c>
      <c r="K44" s="78" t="s">
        <v>534</v>
      </c>
      <c r="L44" s="78" t="s">
        <v>534</v>
      </c>
      <c r="M44" s="78" t="s">
        <v>534</v>
      </c>
      <c r="N44" s="78" t="s">
        <v>534</v>
      </c>
      <c r="O44" s="78" t="s">
        <v>534</v>
      </c>
      <c r="P44" s="78" t="s">
        <v>534</v>
      </c>
      <c r="Q44" s="78" t="s">
        <v>534</v>
      </c>
      <c r="R44" s="78" t="s">
        <v>534</v>
      </c>
      <c r="S44" s="78" t="s">
        <v>534</v>
      </c>
      <c r="T44" s="78" t="s">
        <v>534</v>
      </c>
      <c r="U44" s="78" t="s">
        <v>534</v>
      </c>
      <c r="V44" s="78" t="s">
        <v>534</v>
      </c>
      <c r="W44" s="78" t="s">
        <v>534</v>
      </c>
      <c r="X44" s="78" t="s">
        <v>534</v>
      </c>
      <c r="Y44" s="78" t="s">
        <v>534</v>
      </c>
      <c r="Z44" s="78" t="s">
        <v>534</v>
      </c>
      <c r="AA44" s="78" t="s">
        <v>534</v>
      </c>
      <c r="AB44" s="78" t="s">
        <v>534</v>
      </c>
      <c r="AC44" s="78" t="s">
        <v>534</v>
      </c>
      <c r="AD44" s="78" t="s">
        <v>534</v>
      </c>
      <c r="AE44" s="78" t="s">
        <v>534</v>
      </c>
      <c r="AF44" s="78" t="s">
        <v>534</v>
      </c>
      <c r="AG44" s="78" t="s">
        <v>534</v>
      </c>
      <c r="AH44" s="78" t="s">
        <v>534</v>
      </c>
      <c r="AI44" s="78" t="s">
        <v>534</v>
      </c>
      <c r="AJ44" s="78" t="s">
        <v>534</v>
      </c>
      <c r="AK44" s="78" t="s">
        <v>534</v>
      </c>
      <c r="AL44" s="78" t="s">
        <v>534</v>
      </c>
      <c r="AM44" s="78" t="s">
        <v>534</v>
      </c>
      <c r="AN44" s="78" t="s">
        <v>534</v>
      </c>
      <c r="AO44" s="78" t="s">
        <v>534</v>
      </c>
      <c r="AP44" s="78" t="s">
        <v>534</v>
      </c>
      <c r="AQ44" s="78" t="s">
        <v>534</v>
      </c>
      <c r="AR44" s="78" t="s">
        <v>534</v>
      </c>
      <c r="AS44" s="78">
        <f>'pr_list_18_19-23'!G31</f>
        <v>3.5</v>
      </c>
      <c r="AT44" s="78" t="s">
        <v>534</v>
      </c>
      <c r="AU44" s="78" t="s">
        <v>534</v>
      </c>
      <c r="AV44" s="78" t="s">
        <v>534</v>
      </c>
      <c r="AW44" s="78" t="s">
        <v>534</v>
      </c>
    </row>
    <row r="45" spans="1:49" s="84" customFormat="1" ht="33" customHeight="1" x14ac:dyDescent="0.25">
      <c r="A45" s="82" t="s">
        <v>677</v>
      </c>
      <c r="B45" s="83" t="s">
        <v>653</v>
      </c>
      <c r="C45" s="71" t="s">
        <v>684</v>
      </c>
      <c r="D45" s="71" t="str">
        <f t="shared" ref="D45:AW45" si="11">IF(SUM(D46:D48)=0,"нд",SUM(D46:D48))</f>
        <v>нд</v>
      </c>
      <c r="E45" s="71" t="str">
        <f t="shared" si="11"/>
        <v>нд</v>
      </c>
      <c r="F45" s="71" t="str">
        <f t="shared" si="11"/>
        <v>нд</v>
      </c>
      <c r="G45" s="71" t="str">
        <f t="shared" si="11"/>
        <v>нд</v>
      </c>
      <c r="H45" s="71" t="str">
        <f t="shared" si="11"/>
        <v>нд</v>
      </c>
      <c r="I45" s="71" t="str">
        <f t="shared" si="11"/>
        <v>нд</v>
      </c>
      <c r="J45" s="71" t="str">
        <f t="shared" si="11"/>
        <v>нд</v>
      </c>
      <c r="K45" s="71" t="str">
        <f t="shared" si="11"/>
        <v>нд</v>
      </c>
      <c r="L45" s="71" t="str">
        <f t="shared" si="11"/>
        <v>нд</v>
      </c>
      <c r="M45" s="71" t="str">
        <f t="shared" si="11"/>
        <v>нд</v>
      </c>
      <c r="N45" s="71" t="str">
        <f t="shared" si="11"/>
        <v>нд</v>
      </c>
      <c r="O45" s="71" t="str">
        <f t="shared" si="11"/>
        <v>нд</v>
      </c>
      <c r="P45" s="71" t="str">
        <f t="shared" si="11"/>
        <v>нд</v>
      </c>
      <c r="Q45" s="71" t="str">
        <f t="shared" si="11"/>
        <v>нд</v>
      </c>
      <c r="R45" s="71" t="str">
        <f t="shared" si="11"/>
        <v>нд</v>
      </c>
      <c r="S45" s="71" t="str">
        <f t="shared" si="11"/>
        <v>нд</v>
      </c>
      <c r="T45" s="71" t="str">
        <f t="shared" si="11"/>
        <v>нд</v>
      </c>
      <c r="U45" s="71" t="str">
        <f t="shared" si="11"/>
        <v>нд</v>
      </c>
      <c r="V45" s="71" t="str">
        <f t="shared" si="11"/>
        <v>нд</v>
      </c>
      <c r="W45" s="71" t="str">
        <f t="shared" si="11"/>
        <v>нд</v>
      </c>
      <c r="X45" s="71" t="str">
        <f t="shared" si="11"/>
        <v>нд</v>
      </c>
      <c r="Y45" s="71" t="str">
        <f t="shared" si="11"/>
        <v>нд</v>
      </c>
      <c r="Z45" s="71" t="str">
        <f t="shared" si="11"/>
        <v>нд</v>
      </c>
      <c r="AA45" s="71" t="str">
        <f t="shared" si="11"/>
        <v>нд</v>
      </c>
      <c r="AB45" s="71" t="str">
        <f t="shared" si="11"/>
        <v>нд</v>
      </c>
      <c r="AC45" s="71" t="str">
        <f t="shared" si="11"/>
        <v>нд</v>
      </c>
      <c r="AD45" s="71" t="str">
        <f t="shared" si="11"/>
        <v>нд</v>
      </c>
      <c r="AE45" s="71" t="str">
        <f t="shared" si="11"/>
        <v>нд</v>
      </c>
      <c r="AF45" s="71" t="str">
        <f t="shared" si="11"/>
        <v>нд</v>
      </c>
      <c r="AG45" s="71" t="str">
        <f t="shared" si="11"/>
        <v>нд</v>
      </c>
      <c r="AH45" s="71" t="str">
        <f t="shared" si="11"/>
        <v>нд</v>
      </c>
      <c r="AI45" s="71" t="str">
        <f t="shared" si="11"/>
        <v>нд</v>
      </c>
      <c r="AJ45" s="71" t="str">
        <f t="shared" si="11"/>
        <v>нд</v>
      </c>
      <c r="AK45" s="71" t="str">
        <f t="shared" si="11"/>
        <v>нд</v>
      </c>
      <c r="AL45" s="71" t="str">
        <f t="shared" si="11"/>
        <v>нд</v>
      </c>
      <c r="AM45" s="71" t="str">
        <f t="shared" si="11"/>
        <v>нд</v>
      </c>
      <c r="AN45" s="71" t="str">
        <f t="shared" si="11"/>
        <v>нд</v>
      </c>
      <c r="AO45" s="71" t="str">
        <f t="shared" si="11"/>
        <v>нд</v>
      </c>
      <c r="AP45" s="71" t="str">
        <f t="shared" si="11"/>
        <v>нд</v>
      </c>
      <c r="AQ45" s="71" t="str">
        <f t="shared" si="11"/>
        <v>нд</v>
      </c>
      <c r="AR45" s="71">
        <f t="shared" si="11"/>
        <v>0.22</v>
      </c>
      <c r="AS45" s="71">
        <f t="shared" si="11"/>
        <v>0.3899999999999999</v>
      </c>
      <c r="AT45" s="71">
        <f t="shared" si="11"/>
        <v>0.48</v>
      </c>
      <c r="AU45" s="71">
        <f t="shared" si="11"/>
        <v>0.75</v>
      </c>
      <c r="AV45" s="71" t="str">
        <f t="shared" si="11"/>
        <v>нд</v>
      </c>
      <c r="AW45" s="71" t="str">
        <f t="shared" si="11"/>
        <v>нд</v>
      </c>
    </row>
    <row r="46" spans="1:49" s="86" customFormat="1" ht="67.5" customHeight="1" x14ac:dyDescent="0.25">
      <c r="A46" s="85" t="s">
        <v>677</v>
      </c>
      <c r="B46" s="87" t="str">
        <f>Лист1!C29</f>
        <v>покупка и установка Автоматизированного рабочего места для целей управления системами телемеханики, АСКУЭ на объектах АО "Синтез Групп"</v>
      </c>
      <c r="C46" s="130" t="str">
        <f>Лист1!D29</f>
        <v>G_АРМ_СГ</v>
      </c>
      <c r="D46" s="78" t="s">
        <v>534</v>
      </c>
      <c r="E46" s="78" t="s">
        <v>534</v>
      </c>
      <c r="F46" s="78" t="s">
        <v>534</v>
      </c>
      <c r="G46" s="78" t="s">
        <v>534</v>
      </c>
      <c r="H46" s="78" t="s">
        <v>534</v>
      </c>
      <c r="I46" s="78" t="s">
        <v>534</v>
      </c>
      <c r="J46" s="78" t="s">
        <v>534</v>
      </c>
      <c r="K46" s="78" t="s">
        <v>534</v>
      </c>
      <c r="L46" s="78" t="s">
        <v>534</v>
      </c>
      <c r="M46" s="78" t="s">
        <v>534</v>
      </c>
      <c r="N46" s="78" t="s">
        <v>534</v>
      </c>
      <c r="O46" s="78" t="s">
        <v>534</v>
      </c>
      <c r="P46" s="78" t="s">
        <v>534</v>
      </c>
      <c r="Q46" s="78" t="s">
        <v>534</v>
      </c>
      <c r="R46" s="78" t="s">
        <v>534</v>
      </c>
      <c r="S46" s="78" t="s">
        <v>534</v>
      </c>
      <c r="T46" s="78" t="s">
        <v>534</v>
      </c>
      <c r="U46" s="78" t="s">
        <v>534</v>
      </c>
      <c r="V46" s="78" t="s">
        <v>534</v>
      </c>
      <c r="W46" s="78" t="s">
        <v>534</v>
      </c>
      <c r="X46" s="78" t="s">
        <v>534</v>
      </c>
      <c r="Y46" s="78" t="s">
        <v>534</v>
      </c>
      <c r="Z46" s="78" t="s">
        <v>534</v>
      </c>
      <c r="AA46" s="78" t="s">
        <v>534</v>
      </c>
      <c r="AB46" s="78" t="s">
        <v>534</v>
      </c>
      <c r="AC46" s="78" t="s">
        <v>534</v>
      </c>
      <c r="AD46" s="78" t="s">
        <v>534</v>
      </c>
      <c r="AE46" s="78" t="s">
        <v>534</v>
      </c>
      <c r="AF46" s="78" t="s">
        <v>534</v>
      </c>
      <c r="AG46" s="78" t="s">
        <v>534</v>
      </c>
      <c r="AH46" s="78" t="s">
        <v>534</v>
      </c>
      <c r="AI46" s="78" t="s">
        <v>534</v>
      </c>
      <c r="AJ46" s="78" t="s">
        <v>534</v>
      </c>
      <c r="AK46" s="78" t="s">
        <v>534</v>
      </c>
      <c r="AL46" s="78" t="s">
        <v>534</v>
      </c>
      <c r="AM46" s="78" t="s">
        <v>534</v>
      </c>
      <c r="AN46" s="78" t="s">
        <v>534</v>
      </c>
      <c r="AO46" s="78" t="s">
        <v>534</v>
      </c>
      <c r="AP46" s="78" t="s">
        <v>534</v>
      </c>
      <c r="AQ46" s="78" t="s">
        <v>534</v>
      </c>
      <c r="AR46" s="78" t="s">
        <v>534</v>
      </c>
      <c r="AS46" s="78">
        <f>Лист1!T29</f>
        <v>0.16999999999999993</v>
      </c>
      <c r="AT46" s="78" t="s">
        <v>534</v>
      </c>
      <c r="AU46" s="78" t="s">
        <v>534</v>
      </c>
      <c r="AV46" s="78" t="s">
        <v>534</v>
      </c>
      <c r="AW46" s="78" t="s">
        <v>534</v>
      </c>
    </row>
    <row r="47" spans="1:49" s="86" customFormat="1" ht="48.75" customHeight="1" x14ac:dyDescent="0.25">
      <c r="A47" s="85" t="s">
        <v>677</v>
      </c>
      <c r="B47" s="87" t="str">
        <f>Лист1!C30</f>
        <v>проектные работы по проекту покупка и установка охранных систем на объектах распределительной сети АО "Синтез Групп"</v>
      </c>
      <c r="C47" s="130" t="str">
        <f>Лист1!D30</f>
        <v>H_ОХР_РС1</v>
      </c>
      <c r="D47" s="78" t="s">
        <v>534</v>
      </c>
      <c r="E47" s="78" t="s">
        <v>534</v>
      </c>
      <c r="F47" s="78" t="s">
        <v>534</v>
      </c>
      <c r="G47" s="78" t="s">
        <v>534</v>
      </c>
      <c r="H47" s="78" t="s">
        <v>534</v>
      </c>
      <c r="I47" s="78" t="s">
        <v>534</v>
      </c>
      <c r="J47" s="78" t="s">
        <v>534</v>
      </c>
      <c r="K47" s="78" t="s">
        <v>534</v>
      </c>
      <c r="L47" s="78" t="s">
        <v>534</v>
      </c>
      <c r="M47" s="78" t="s">
        <v>534</v>
      </c>
      <c r="N47" s="78" t="s">
        <v>534</v>
      </c>
      <c r="O47" s="78" t="s">
        <v>534</v>
      </c>
      <c r="P47" s="78" t="s">
        <v>534</v>
      </c>
      <c r="Q47" s="78" t="s">
        <v>534</v>
      </c>
      <c r="R47" s="78" t="s">
        <v>534</v>
      </c>
      <c r="S47" s="78" t="s">
        <v>534</v>
      </c>
      <c r="T47" s="78" t="s">
        <v>534</v>
      </c>
      <c r="U47" s="78" t="s">
        <v>534</v>
      </c>
      <c r="V47" s="78" t="s">
        <v>534</v>
      </c>
      <c r="W47" s="78" t="s">
        <v>534</v>
      </c>
      <c r="X47" s="78" t="s">
        <v>534</v>
      </c>
      <c r="Y47" s="78" t="s">
        <v>534</v>
      </c>
      <c r="Z47" s="78" t="s">
        <v>534</v>
      </c>
      <c r="AA47" s="78" t="s">
        <v>534</v>
      </c>
      <c r="AB47" s="78" t="s">
        <v>534</v>
      </c>
      <c r="AC47" s="78" t="s">
        <v>534</v>
      </c>
      <c r="AD47" s="78" t="s">
        <v>534</v>
      </c>
      <c r="AE47" s="78" t="s">
        <v>534</v>
      </c>
      <c r="AF47" s="78" t="s">
        <v>534</v>
      </c>
      <c r="AG47" s="78" t="s">
        <v>534</v>
      </c>
      <c r="AH47" s="78" t="s">
        <v>534</v>
      </c>
      <c r="AI47" s="78" t="s">
        <v>534</v>
      </c>
      <c r="AJ47" s="78" t="s">
        <v>534</v>
      </c>
      <c r="AK47" s="78" t="s">
        <v>534</v>
      </c>
      <c r="AL47" s="78" t="s">
        <v>534</v>
      </c>
      <c r="AM47" s="78" t="s">
        <v>534</v>
      </c>
      <c r="AN47" s="78" t="s">
        <v>534</v>
      </c>
      <c r="AO47" s="78" t="s">
        <v>534</v>
      </c>
      <c r="AP47" s="78" t="s">
        <v>534</v>
      </c>
      <c r="AQ47" s="78" t="s">
        <v>534</v>
      </c>
      <c r="AR47" s="78">
        <v>0.22</v>
      </c>
      <c r="AS47" s="78">
        <f>AR47</f>
        <v>0.22</v>
      </c>
      <c r="AT47" s="78" t="s">
        <v>534</v>
      </c>
      <c r="AU47" s="78" t="s">
        <v>534</v>
      </c>
      <c r="AV47" s="78" t="s">
        <v>534</v>
      </c>
      <c r="AW47" s="78" t="s">
        <v>534</v>
      </c>
    </row>
    <row r="48" spans="1:49" s="86" customFormat="1" ht="48.75" customHeight="1" x14ac:dyDescent="0.25">
      <c r="A48" s="85" t="s">
        <v>677</v>
      </c>
      <c r="B48" s="87" t="str">
        <f>Лист1!C31</f>
        <v>Приобретение в лизинг автотранспортного средства Hyundai H-1</v>
      </c>
      <c r="C48" s="130" t="str">
        <f>Лист1!D31</f>
        <v>Н_ЛА</v>
      </c>
      <c r="D48" s="78" t="s">
        <v>534</v>
      </c>
      <c r="E48" s="78" t="s">
        <v>534</v>
      </c>
      <c r="F48" s="78" t="s">
        <v>534</v>
      </c>
      <c r="G48" s="78" t="s">
        <v>534</v>
      </c>
      <c r="H48" s="78" t="s">
        <v>534</v>
      </c>
      <c r="I48" s="78" t="s">
        <v>534</v>
      </c>
      <c r="J48" s="78" t="s">
        <v>534</v>
      </c>
      <c r="K48" s="78" t="s">
        <v>534</v>
      </c>
      <c r="L48" s="78" t="s">
        <v>534</v>
      </c>
      <c r="M48" s="78" t="s">
        <v>534</v>
      </c>
      <c r="N48" s="78" t="s">
        <v>534</v>
      </c>
      <c r="O48" s="78" t="s">
        <v>534</v>
      </c>
      <c r="P48" s="78" t="s">
        <v>534</v>
      </c>
      <c r="Q48" s="78" t="s">
        <v>534</v>
      </c>
      <c r="R48" s="78" t="s">
        <v>534</v>
      </c>
      <c r="S48" s="78" t="s">
        <v>534</v>
      </c>
      <c r="T48" s="78" t="s">
        <v>534</v>
      </c>
      <c r="U48" s="78" t="s">
        <v>534</v>
      </c>
      <c r="V48" s="78" t="s">
        <v>534</v>
      </c>
      <c r="W48" s="78" t="s">
        <v>534</v>
      </c>
      <c r="X48" s="78" t="s">
        <v>534</v>
      </c>
      <c r="Y48" s="78" t="s">
        <v>534</v>
      </c>
      <c r="Z48" s="78" t="s">
        <v>534</v>
      </c>
      <c r="AA48" s="78" t="s">
        <v>534</v>
      </c>
      <c r="AB48" s="78" t="s">
        <v>534</v>
      </c>
      <c r="AC48" s="78" t="s">
        <v>534</v>
      </c>
      <c r="AD48" s="78" t="s">
        <v>534</v>
      </c>
      <c r="AE48" s="78" t="s">
        <v>534</v>
      </c>
      <c r="AF48" s="78" t="s">
        <v>534</v>
      </c>
      <c r="AG48" s="78" t="s">
        <v>534</v>
      </c>
      <c r="AH48" s="78" t="s">
        <v>534</v>
      </c>
      <c r="AI48" s="78" t="s">
        <v>534</v>
      </c>
      <c r="AJ48" s="78" t="s">
        <v>534</v>
      </c>
      <c r="AK48" s="78" t="s">
        <v>534</v>
      </c>
      <c r="AL48" s="78" t="s">
        <v>534</v>
      </c>
      <c r="AM48" s="78" t="s">
        <v>534</v>
      </c>
      <c r="AN48" s="78" t="s">
        <v>534</v>
      </c>
      <c r="AO48" s="78" t="s">
        <v>534</v>
      </c>
      <c r="AP48" s="78" t="s">
        <v>534</v>
      </c>
      <c r="AQ48" s="78" t="s">
        <v>534</v>
      </c>
      <c r="AR48" s="78" t="s">
        <v>534</v>
      </c>
      <c r="AS48" s="78" t="s">
        <v>534</v>
      </c>
      <c r="AT48" s="78">
        <v>0.48</v>
      </c>
      <c r="AU48" s="78">
        <f>'pr_list_18_19-23'!G37</f>
        <v>0.75</v>
      </c>
      <c r="AV48" s="78" t="s">
        <v>534</v>
      </c>
      <c r="AW48" s="78" t="s">
        <v>534</v>
      </c>
    </row>
    <row r="49" spans="1:1" x14ac:dyDescent="0.25">
      <c r="A49" s="69" t="s">
        <v>534</v>
      </c>
    </row>
  </sheetData>
  <mergeCells count="44">
    <mergeCell ref="AV17:AW17"/>
    <mergeCell ref="Z17:AA17"/>
    <mergeCell ref="AB17:AC17"/>
    <mergeCell ref="AD17:AE17"/>
    <mergeCell ref="AF17:AG17"/>
    <mergeCell ref="AH17:AI17"/>
    <mergeCell ref="AJ17:AK17"/>
    <mergeCell ref="AL17:AM17"/>
    <mergeCell ref="AN17:AO17"/>
    <mergeCell ref="AP17:AQ17"/>
    <mergeCell ref="AR17:AS17"/>
    <mergeCell ref="AT17:AU17"/>
    <mergeCell ref="N17:O17"/>
    <mergeCell ref="P17:Q17"/>
    <mergeCell ref="R17:S17"/>
    <mergeCell ref="T17:U17"/>
    <mergeCell ref="V17:W17"/>
    <mergeCell ref="X17:Y17"/>
    <mergeCell ref="AB16:AG16"/>
    <mergeCell ref="AH16:AK16"/>
    <mergeCell ref="AL16:AQ16"/>
    <mergeCell ref="AR16:AU16"/>
    <mergeCell ref="A10:AW10"/>
    <mergeCell ref="A12:AW12"/>
    <mergeCell ref="A13:AW13"/>
    <mergeCell ref="A14:AW14"/>
    <mergeCell ref="A15:A18"/>
    <mergeCell ref="B15:B18"/>
    <mergeCell ref="C15:C18"/>
    <mergeCell ref="D15:AW15"/>
    <mergeCell ref="D16:Q16"/>
    <mergeCell ref="R16:AA16"/>
    <mergeCell ref="AV16:AW16"/>
    <mergeCell ref="D17:E17"/>
    <mergeCell ref="F17:G17"/>
    <mergeCell ref="H17:I17"/>
    <mergeCell ref="J17:K17"/>
    <mergeCell ref="L17:M17"/>
    <mergeCell ref="A8:AW8"/>
    <mergeCell ref="S2:T2"/>
    <mergeCell ref="U2:Z2"/>
    <mergeCell ref="A4:AW4"/>
    <mergeCell ref="A5:AW5"/>
    <mergeCell ref="A7:AW7"/>
  </mergeCells>
  <conditionalFormatting sqref="D20:AW48">
    <cfRule type="cellIs" dxfId="27" priority="4" operator="equal">
      <formula>$A$1</formula>
    </cfRule>
  </conditionalFormatting>
  <pageMargins left="0.39370078740157483" right="0.39370078740157483" top="0.78740157480314965" bottom="0.39370078740157483" header="0.27559055118110237" footer="0.27559055118110237"/>
  <pageSetup paperSize="8" scale="26" orientation="landscape" r:id="rId1"/>
  <headerFooter alignWithMargins="0">
    <oddHeader>&amp;L&amp;"Arial,обычный"&amp;6Подготовлено с использованием системы ГАРАНТ</oddHeader>
  </headerFooter>
  <extLst>
    <ext xmlns:x14="http://schemas.microsoft.com/office/spreadsheetml/2009/9/main" uri="{78C0D931-6437-407d-A8EE-F0AAD7539E65}">
      <x14:conditionalFormattings>
        <x14:conditionalFormatting xmlns:xm="http://schemas.microsoft.com/office/excel/2006/main">
          <x14:cfRule type="cellIs" priority="1" operator="notEqual" id="{69479E92-BA9D-4D1A-AFAD-CE52273A5B75}">
            <xm:f>УФ!$B$2</xm:f>
            <x14:dxf>
              <fill>
                <patternFill>
                  <bgColor theme="4" tint="0.59996337778862885"/>
                </patternFill>
              </fill>
            </x14:dxf>
          </x14:cfRule>
          <xm:sqref>D29:AW37 D39:AW44 D46:AW48</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A1:BW36"/>
  <sheetViews>
    <sheetView view="pageBreakPreview" topLeftCell="I18" zoomScaleNormal="55" zoomScaleSheetLayoutView="100" workbookViewId="0">
      <selection activeCell="A36" sqref="A36:BW36"/>
    </sheetView>
  </sheetViews>
  <sheetFormatPr defaultRowHeight="15.75" customHeight="1" outlineLevelRow="1" x14ac:dyDescent="0.25"/>
  <cols>
    <col min="1" max="1" width="11.7109375" style="140" customWidth="1"/>
    <col min="2" max="2" width="68.5703125" style="140" customWidth="1"/>
    <col min="3" max="3" width="17.28515625" style="141" customWidth="1"/>
    <col min="4" max="4" width="6.28515625" style="142" customWidth="1"/>
    <col min="5" max="6" width="6.85546875" style="140" customWidth="1"/>
    <col min="7" max="8" width="8.7109375" style="140" customWidth="1"/>
    <col min="9" max="9" width="13.42578125" style="140" customWidth="1"/>
    <col min="10" max="10" width="11.5703125" style="140" customWidth="1"/>
    <col min="11" max="11" width="7.7109375" style="140" customWidth="1"/>
    <col min="12" max="12" width="13.85546875" style="140" customWidth="1"/>
    <col min="13" max="13" width="10.5703125" style="140" customWidth="1"/>
    <col min="14" max="14" width="9.28515625" style="140" customWidth="1"/>
    <col min="15" max="15" width="19.140625" style="140" customWidth="1"/>
    <col min="16" max="16" width="20.28515625" style="140" customWidth="1"/>
    <col min="17" max="17" width="20.7109375" style="140" customWidth="1"/>
    <col min="18" max="18" width="19.140625" style="140" customWidth="1"/>
    <col min="19" max="19" width="22.140625" style="140" customWidth="1"/>
    <col min="20" max="20" width="11.5703125" style="140" customWidth="1"/>
    <col min="21" max="21" width="11" style="140" customWidth="1"/>
    <col min="22" max="22" width="10" style="140" customWidth="1"/>
    <col min="23" max="23" width="9.85546875" style="140" customWidth="1"/>
    <col min="24" max="24" width="10.140625" style="140" customWidth="1"/>
    <col min="25" max="25" width="8.7109375" style="140" customWidth="1"/>
    <col min="26" max="26" width="6.7109375" style="140" customWidth="1"/>
    <col min="27" max="27" width="9.140625" style="140" customWidth="1"/>
    <col min="28" max="28" width="12.42578125" style="140" customWidth="1"/>
    <col min="29" max="29" width="7" style="140" customWidth="1"/>
    <col min="30" max="30" width="8" style="140" customWidth="1"/>
    <col min="31" max="31" width="6.7109375" style="140" customWidth="1"/>
    <col min="32" max="32" width="11.85546875" style="140" customWidth="1"/>
    <col min="33" max="33" width="13.42578125" style="140" customWidth="1"/>
    <col min="34" max="34" width="8" style="140" customWidth="1"/>
    <col min="35" max="35" width="9" style="140" customWidth="1"/>
    <col min="36" max="36" width="7.42578125" style="140" customWidth="1"/>
    <col min="37" max="37" width="10.140625" style="140" customWidth="1"/>
    <col min="38" max="38" width="12.28515625" style="140" customWidth="1"/>
    <col min="39" max="39" width="6.85546875" style="140" customWidth="1"/>
    <col min="40" max="40" width="9.5703125" style="140" customWidth="1"/>
    <col min="41" max="41" width="6.42578125" style="140" customWidth="1"/>
    <col min="42" max="42" width="9.85546875" style="140" customWidth="1"/>
    <col min="43" max="43" width="11.7109375" style="140" customWidth="1"/>
    <col min="44" max="44" width="7.7109375" style="140" customWidth="1"/>
    <col min="45" max="45" width="9.140625" style="140"/>
    <col min="46" max="46" width="7" style="140" customWidth="1"/>
    <col min="47" max="47" width="10.140625" style="140" customWidth="1"/>
    <col min="48" max="48" width="11.85546875" style="140" customWidth="1"/>
    <col min="49" max="49" width="9" style="140" customWidth="1"/>
    <col min="50" max="51" width="8.28515625" style="140" customWidth="1"/>
    <col min="52" max="52" width="10.5703125" style="140" customWidth="1"/>
    <col min="53" max="53" width="11.140625" style="140" customWidth="1"/>
    <col min="54" max="56" width="8.28515625" style="140" customWidth="1"/>
    <col min="57" max="57" width="10" style="140" customWidth="1"/>
    <col min="58" max="58" width="11.140625" style="140" customWidth="1"/>
    <col min="59" max="61" width="8.28515625" style="140" customWidth="1"/>
    <col min="62" max="62" width="9.85546875" style="140" customWidth="1"/>
    <col min="63" max="63" width="11.7109375" style="140" customWidth="1"/>
    <col min="64" max="64" width="8.28515625" style="140" customWidth="1"/>
    <col min="65" max="65" width="9.42578125" style="140" customWidth="1"/>
    <col min="66" max="66" width="7" style="140" customWidth="1"/>
    <col min="67" max="67" width="10.85546875" style="140" customWidth="1"/>
    <col min="68" max="68" width="12.85546875" style="140" customWidth="1"/>
    <col min="69" max="69" width="8.42578125" style="140" customWidth="1"/>
    <col min="70" max="70" width="9.140625" style="140"/>
    <col min="71" max="71" width="6.7109375" style="140" customWidth="1"/>
    <col min="72" max="72" width="10.7109375" style="140" customWidth="1"/>
    <col min="73" max="73" width="11.85546875" style="140" customWidth="1"/>
    <col min="74" max="74" width="8.140625" style="140" customWidth="1"/>
    <col min="75" max="75" width="22.140625" style="140" customWidth="1"/>
    <col min="76" max="256" width="9.140625" style="140"/>
    <col min="257" max="257" width="12.140625" style="140" customWidth="1"/>
    <col min="258" max="258" width="37.5703125" style="140" customWidth="1"/>
    <col min="259" max="259" width="17.28515625" style="140" customWidth="1"/>
    <col min="260" max="260" width="6.28515625" style="140" customWidth="1"/>
    <col min="261" max="262" width="6.85546875" style="140" customWidth="1"/>
    <col min="263" max="264" width="8.7109375" style="140" customWidth="1"/>
    <col min="265" max="265" width="13.42578125" style="140" customWidth="1"/>
    <col min="266" max="266" width="8.7109375" style="140" customWidth="1"/>
    <col min="267" max="267" width="7.7109375" style="140" customWidth="1"/>
    <col min="268" max="268" width="13.85546875" style="140" customWidth="1"/>
    <col min="269" max="269" width="6.85546875" style="140" customWidth="1"/>
    <col min="270" max="270" width="9.28515625" style="140" customWidth="1"/>
    <col min="271" max="271" width="19.140625" style="140" customWidth="1"/>
    <col min="272" max="272" width="20.28515625" style="140" customWidth="1"/>
    <col min="273" max="273" width="20.7109375" style="140" customWidth="1"/>
    <col min="274" max="274" width="19.140625" style="140" customWidth="1"/>
    <col min="275" max="275" width="22.140625" style="140" customWidth="1"/>
    <col min="276" max="276" width="11.5703125" style="140" customWidth="1"/>
    <col min="277" max="277" width="11" style="140" customWidth="1"/>
    <col min="278" max="278" width="10" style="140" customWidth="1"/>
    <col min="279" max="279" width="9.85546875" style="140" customWidth="1"/>
    <col min="280" max="280" width="10.140625" style="140" customWidth="1"/>
    <col min="281" max="281" width="8.7109375" style="140" customWidth="1"/>
    <col min="282" max="282" width="6.7109375" style="140" customWidth="1"/>
    <col min="283" max="283" width="9.140625" style="140" customWidth="1"/>
    <col min="284" max="284" width="12.42578125" style="140" customWidth="1"/>
    <col min="285" max="285" width="7" style="140" customWidth="1"/>
    <col min="286" max="286" width="8" style="140" customWidth="1"/>
    <col min="287" max="287" width="6.7109375" style="140" customWidth="1"/>
    <col min="288" max="288" width="11.85546875" style="140" customWidth="1"/>
    <col min="289" max="289" width="13.42578125" style="140" customWidth="1"/>
    <col min="290" max="290" width="8" style="140" customWidth="1"/>
    <col min="291" max="291" width="9" style="140" customWidth="1"/>
    <col min="292" max="292" width="7.42578125" style="140" customWidth="1"/>
    <col min="293" max="293" width="10.140625" style="140" customWidth="1"/>
    <col min="294" max="294" width="12.28515625" style="140" customWidth="1"/>
    <col min="295" max="295" width="6.85546875" style="140" customWidth="1"/>
    <col min="296" max="296" width="9.5703125" style="140" customWidth="1"/>
    <col min="297" max="297" width="6.42578125" style="140" customWidth="1"/>
    <col min="298" max="298" width="9.85546875" style="140" customWidth="1"/>
    <col min="299" max="299" width="11.7109375" style="140" customWidth="1"/>
    <col min="300" max="300" width="7.7109375" style="140" customWidth="1"/>
    <col min="301" max="301" width="9.140625" style="140"/>
    <col min="302" max="302" width="7" style="140" customWidth="1"/>
    <col min="303" max="303" width="10.140625" style="140" customWidth="1"/>
    <col min="304" max="304" width="11.85546875" style="140" customWidth="1"/>
    <col min="305" max="305" width="9" style="140" customWidth="1"/>
    <col min="306" max="307" width="8.28515625" style="140" customWidth="1"/>
    <col min="308" max="308" width="10.5703125" style="140" customWidth="1"/>
    <col min="309" max="309" width="11.140625" style="140" customWidth="1"/>
    <col min="310" max="312" width="8.28515625" style="140" customWidth="1"/>
    <col min="313" max="313" width="10" style="140" customWidth="1"/>
    <col min="314" max="314" width="11.140625" style="140" customWidth="1"/>
    <col min="315" max="317" width="8.28515625" style="140" customWidth="1"/>
    <col min="318" max="318" width="9.85546875" style="140" customWidth="1"/>
    <col min="319" max="319" width="11.7109375" style="140" customWidth="1"/>
    <col min="320" max="320" width="8.28515625" style="140" customWidth="1"/>
    <col min="321" max="321" width="9.42578125" style="140" customWidth="1"/>
    <col min="322" max="322" width="7" style="140" customWidth="1"/>
    <col min="323" max="323" width="10.85546875" style="140" customWidth="1"/>
    <col min="324" max="324" width="12.85546875" style="140" customWidth="1"/>
    <col min="325" max="325" width="8.42578125" style="140" customWidth="1"/>
    <col min="326" max="326" width="9.140625" style="140"/>
    <col min="327" max="327" width="6.7109375" style="140" customWidth="1"/>
    <col min="328" max="328" width="10.7109375" style="140" customWidth="1"/>
    <col min="329" max="329" width="11.85546875" style="140" customWidth="1"/>
    <col min="330" max="330" width="8.140625" style="140" customWidth="1"/>
    <col min="331" max="331" width="22.140625" style="140" customWidth="1"/>
    <col min="332" max="512" width="9.140625" style="140"/>
    <col min="513" max="513" width="12.140625" style="140" customWidth="1"/>
    <col min="514" max="514" width="37.5703125" style="140" customWidth="1"/>
    <col min="515" max="515" width="17.28515625" style="140" customWidth="1"/>
    <col min="516" max="516" width="6.28515625" style="140" customWidth="1"/>
    <col min="517" max="518" width="6.85546875" style="140" customWidth="1"/>
    <col min="519" max="520" width="8.7109375" style="140" customWidth="1"/>
    <col min="521" max="521" width="13.42578125" style="140" customWidth="1"/>
    <col min="522" max="522" width="8.7109375" style="140" customWidth="1"/>
    <col min="523" max="523" width="7.7109375" style="140" customWidth="1"/>
    <col min="524" max="524" width="13.85546875" style="140" customWidth="1"/>
    <col min="525" max="525" width="6.85546875" style="140" customWidth="1"/>
    <col min="526" max="526" width="9.28515625" style="140" customWidth="1"/>
    <col min="527" max="527" width="19.140625" style="140" customWidth="1"/>
    <col min="528" max="528" width="20.28515625" style="140" customWidth="1"/>
    <col min="529" max="529" width="20.7109375" style="140" customWidth="1"/>
    <col min="530" max="530" width="19.140625" style="140" customWidth="1"/>
    <col min="531" max="531" width="22.140625" style="140" customWidth="1"/>
    <col min="532" max="532" width="11.5703125" style="140" customWidth="1"/>
    <col min="533" max="533" width="11" style="140" customWidth="1"/>
    <col min="534" max="534" width="10" style="140" customWidth="1"/>
    <col min="535" max="535" width="9.85546875" style="140" customWidth="1"/>
    <col min="536" max="536" width="10.140625" style="140" customWidth="1"/>
    <col min="537" max="537" width="8.7109375" style="140" customWidth="1"/>
    <col min="538" max="538" width="6.7109375" style="140" customWidth="1"/>
    <col min="539" max="539" width="9.140625" style="140" customWidth="1"/>
    <col min="540" max="540" width="12.42578125" style="140" customWidth="1"/>
    <col min="541" max="541" width="7" style="140" customWidth="1"/>
    <col min="542" max="542" width="8" style="140" customWidth="1"/>
    <col min="543" max="543" width="6.7109375" style="140" customWidth="1"/>
    <col min="544" max="544" width="11.85546875" style="140" customWidth="1"/>
    <col min="545" max="545" width="13.42578125" style="140" customWidth="1"/>
    <col min="546" max="546" width="8" style="140" customWidth="1"/>
    <col min="547" max="547" width="9" style="140" customWidth="1"/>
    <col min="548" max="548" width="7.42578125" style="140" customWidth="1"/>
    <col min="549" max="549" width="10.140625" style="140" customWidth="1"/>
    <col min="550" max="550" width="12.28515625" style="140" customWidth="1"/>
    <col min="551" max="551" width="6.85546875" style="140" customWidth="1"/>
    <col min="552" max="552" width="9.5703125" style="140" customWidth="1"/>
    <col min="553" max="553" width="6.42578125" style="140" customWidth="1"/>
    <col min="554" max="554" width="9.85546875" style="140" customWidth="1"/>
    <col min="555" max="555" width="11.7109375" style="140" customWidth="1"/>
    <col min="556" max="556" width="7.7109375" style="140" customWidth="1"/>
    <col min="557" max="557" width="9.140625" style="140"/>
    <col min="558" max="558" width="7" style="140" customWidth="1"/>
    <col min="559" max="559" width="10.140625" style="140" customWidth="1"/>
    <col min="560" max="560" width="11.85546875" style="140" customWidth="1"/>
    <col min="561" max="561" width="9" style="140" customWidth="1"/>
    <col min="562" max="563" width="8.28515625" style="140" customWidth="1"/>
    <col min="564" max="564" width="10.5703125" style="140" customWidth="1"/>
    <col min="565" max="565" width="11.140625" style="140" customWidth="1"/>
    <col min="566" max="568" width="8.28515625" style="140" customWidth="1"/>
    <col min="569" max="569" width="10" style="140" customWidth="1"/>
    <col min="570" max="570" width="11.140625" style="140" customWidth="1"/>
    <col min="571" max="573" width="8.28515625" style="140" customWidth="1"/>
    <col min="574" max="574" width="9.85546875" style="140" customWidth="1"/>
    <col min="575" max="575" width="11.7109375" style="140" customWidth="1"/>
    <col min="576" max="576" width="8.28515625" style="140" customWidth="1"/>
    <col min="577" max="577" width="9.42578125" style="140" customWidth="1"/>
    <col min="578" max="578" width="7" style="140" customWidth="1"/>
    <col min="579" max="579" width="10.85546875" style="140" customWidth="1"/>
    <col min="580" max="580" width="12.85546875" style="140" customWidth="1"/>
    <col min="581" max="581" width="8.42578125" style="140" customWidth="1"/>
    <col min="582" max="582" width="9.140625" style="140"/>
    <col min="583" max="583" width="6.7109375" style="140" customWidth="1"/>
    <col min="584" max="584" width="10.7109375" style="140" customWidth="1"/>
    <col min="585" max="585" width="11.85546875" style="140" customWidth="1"/>
    <col min="586" max="586" width="8.140625" style="140" customWidth="1"/>
    <col min="587" max="587" width="22.140625" style="140" customWidth="1"/>
    <col min="588" max="768" width="9.140625" style="140"/>
    <col min="769" max="769" width="12.140625" style="140" customWidth="1"/>
    <col min="770" max="770" width="37.5703125" style="140" customWidth="1"/>
    <col min="771" max="771" width="17.28515625" style="140" customWidth="1"/>
    <col min="772" max="772" width="6.28515625" style="140" customWidth="1"/>
    <col min="773" max="774" width="6.85546875" style="140" customWidth="1"/>
    <col min="775" max="776" width="8.7109375" style="140" customWidth="1"/>
    <col min="777" max="777" width="13.42578125" style="140" customWidth="1"/>
    <col min="778" max="778" width="8.7109375" style="140" customWidth="1"/>
    <col min="779" max="779" width="7.7109375" style="140" customWidth="1"/>
    <col min="780" max="780" width="13.85546875" style="140" customWidth="1"/>
    <col min="781" max="781" width="6.85546875" style="140" customWidth="1"/>
    <col min="782" max="782" width="9.28515625" style="140" customWidth="1"/>
    <col min="783" max="783" width="19.140625" style="140" customWidth="1"/>
    <col min="784" max="784" width="20.28515625" style="140" customWidth="1"/>
    <col min="785" max="785" width="20.7109375" style="140" customWidth="1"/>
    <col min="786" max="786" width="19.140625" style="140" customWidth="1"/>
    <col min="787" max="787" width="22.140625" style="140" customWidth="1"/>
    <col min="788" max="788" width="11.5703125" style="140" customWidth="1"/>
    <col min="789" max="789" width="11" style="140" customWidth="1"/>
    <col min="790" max="790" width="10" style="140" customWidth="1"/>
    <col min="791" max="791" width="9.85546875" style="140" customWidth="1"/>
    <col min="792" max="792" width="10.140625" style="140" customWidth="1"/>
    <col min="793" max="793" width="8.7109375" style="140" customWidth="1"/>
    <col min="794" max="794" width="6.7109375" style="140" customWidth="1"/>
    <col min="795" max="795" width="9.140625" style="140" customWidth="1"/>
    <col min="796" max="796" width="12.42578125" style="140" customWidth="1"/>
    <col min="797" max="797" width="7" style="140" customWidth="1"/>
    <col min="798" max="798" width="8" style="140" customWidth="1"/>
    <col min="799" max="799" width="6.7109375" style="140" customWidth="1"/>
    <col min="800" max="800" width="11.85546875" style="140" customWidth="1"/>
    <col min="801" max="801" width="13.42578125" style="140" customWidth="1"/>
    <col min="802" max="802" width="8" style="140" customWidth="1"/>
    <col min="803" max="803" width="9" style="140" customWidth="1"/>
    <col min="804" max="804" width="7.42578125" style="140" customWidth="1"/>
    <col min="805" max="805" width="10.140625" style="140" customWidth="1"/>
    <col min="806" max="806" width="12.28515625" style="140" customWidth="1"/>
    <col min="807" max="807" width="6.85546875" style="140" customWidth="1"/>
    <col min="808" max="808" width="9.5703125" style="140" customWidth="1"/>
    <col min="809" max="809" width="6.42578125" style="140" customWidth="1"/>
    <col min="810" max="810" width="9.85546875" style="140" customWidth="1"/>
    <col min="811" max="811" width="11.7109375" style="140" customWidth="1"/>
    <col min="812" max="812" width="7.7109375" style="140" customWidth="1"/>
    <col min="813" max="813" width="9.140625" style="140"/>
    <col min="814" max="814" width="7" style="140" customWidth="1"/>
    <col min="815" max="815" width="10.140625" style="140" customWidth="1"/>
    <col min="816" max="816" width="11.85546875" style="140" customWidth="1"/>
    <col min="817" max="817" width="9" style="140" customWidth="1"/>
    <col min="818" max="819" width="8.28515625" style="140" customWidth="1"/>
    <col min="820" max="820" width="10.5703125" style="140" customWidth="1"/>
    <col min="821" max="821" width="11.140625" style="140" customWidth="1"/>
    <col min="822" max="824" width="8.28515625" style="140" customWidth="1"/>
    <col min="825" max="825" width="10" style="140" customWidth="1"/>
    <col min="826" max="826" width="11.140625" style="140" customWidth="1"/>
    <col min="827" max="829" width="8.28515625" style="140" customWidth="1"/>
    <col min="830" max="830" width="9.85546875" style="140" customWidth="1"/>
    <col min="831" max="831" width="11.7109375" style="140" customWidth="1"/>
    <col min="832" max="832" width="8.28515625" style="140" customWidth="1"/>
    <col min="833" max="833" width="9.42578125" style="140" customWidth="1"/>
    <col min="834" max="834" width="7" style="140" customWidth="1"/>
    <col min="835" max="835" width="10.85546875" style="140" customWidth="1"/>
    <col min="836" max="836" width="12.85546875" style="140" customWidth="1"/>
    <col min="837" max="837" width="8.42578125" style="140" customWidth="1"/>
    <col min="838" max="838" width="9.140625" style="140"/>
    <col min="839" max="839" width="6.7109375" style="140" customWidth="1"/>
    <col min="840" max="840" width="10.7109375" style="140" customWidth="1"/>
    <col min="841" max="841" width="11.85546875" style="140" customWidth="1"/>
    <col min="842" max="842" width="8.140625" style="140" customWidth="1"/>
    <col min="843" max="843" width="22.140625" style="140" customWidth="1"/>
    <col min="844" max="1024" width="9.140625" style="140"/>
    <col min="1025" max="1025" width="12.140625" style="140" customWidth="1"/>
    <col min="1026" max="1026" width="37.5703125" style="140" customWidth="1"/>
    <col min="1027" max="1027" width="17.28515625" style="140" customWidth="1"/>
    <col min="1028" max="1028" width="6.28515625" style="140" customWidth="1"/>
    <col min="1029" max="1030" width="6.85546875" style="140" customWidth="1"/>
    <col min="1031" max="1032" width="8.7109375" style="140" customWidth="1"/>
    <col min="1033" max="1033" width="13.42578125" style="140" customWidth="1"/>
    <col min="1034" max="1034" width="8.7109375" style="140" customWidth="1"/>
    <col min="1035" max="1035" width="7.7109375" style="140" customWidth="1"/>
    <col min="1036" max="1036" width="13.85546875" style="140" customWidth="1"/>
    <col min="1037" max="1037" width="6.85546875" style="140" customWidth="1"/>
    <col min="1038" max="1038" width="9.28515625" style="140" customWidth="1"/>
    <col min="1039" max="1039" width="19.140625" style="140" customWidth="1"/>
    <col min="1040" max="1040" width="20.28515625" style="140" customWidth="1"/>
    <col min="1041" max="1041" width="20.7109375" style="140" customWidth="1"/>
    <col min="1042" max="1042" width="19.140625" style="140" customWidth="1"/>
    <col min="1043" max="1043" width="22.140625" style="140" customWidth="1"/>
    <col min="1044" max="1044" width="11.5703125" style="140" customWidth="1"/>
    <col min="1045" max="1045" width="11" style="140" customWidth="1"/>
    <col min="1046" max="1046" width="10" style="140" customWidth="1"/>
    <col min="1047" max="1047" width="9.85546875" style="140" customWidth="1"/>
    <col min="1048" max="1048" width="10.140625" style="140" customWidth="1"/>
    <col min="1049" max="1049" width="8.7109375" style="140" customWidth="1"/>
    <col min="1050" max="1050" width="6.7109375" style="140" customWidth="1"/>
    <col min="1051" max="1051" width="9.140625" style="140" customWidth="1"/>
    <col min="1052" max="1052" width="12.42578125" style="140" customWidth="1"/>
    <col min="1053" max="1053" width="7" style="140" customWidth="1"/>
    <col min="1054" max="1054" width="8" style="140" customWidth="1"/>
    <col min="1055" max="1055" width="6.7109375" style="140" customWidth="1"/>
    <col min="1056" max="1056" width="11.85546875" style="140" customWidth="1"/>
    <col min="1057" max="1057" width="13.42578125" style="140" customWidth="1"/>
    <col min="1058" max="1058" width="8" style="140" customWidth="1"/>
    <col min="1059" max="1059" width="9" style="140" customWidth="1"/>
    <col min="1060" max="1060" width="7.42578125" style="140" customWidth="1"/>
    <col min="1061" max="1061" width="10.140625" style="140" customWidth="1"/>
    <col min="1062" max="1062" width="12.28515625" style="140" customWidth="1"/>
    <col min="1063" max="1063" width="6.85546875" style="140" customWidth="1"/>
    <col min="1064" max="1064" width="9.5703125" style="140" customWidth="1"/>
    <col min="1065" max="1065" width="6.42578125" style="140" customWidth="1"/>
    <col min="1066" max="1066" width="9.85546875" style="140" customWidth="1"/>
    <col min="1067" max="1067" width="11.7109375" style="140" customWidth="1"/>
    <col min="1068" max="1068" width="7.7109375" style="140" customWidth="1"/>
    <col min="1069" max="1069" width="9.140625" style="140"/>
    <col min="1070" max="1070" width="7" style="140" customWidth="1"/>
    <col min="1071" max="1071" width="10.140625" style="140" customWidth="1"/>
    <col min="1072" max="1072" width="11.85546875" style="140" customWidth="1"/>
    <col min="1073" max="1073" width="9" style="140" customWidth="1"/>
    <col min="1074" max="1075" width="8.28515625" style="140" customWidth="1"/>
    <col min="1076" max="1076" width="10.5703125" style="140" customWidth="1"/>
    <col min="1077" max="1077" width="11.140625" style="140" customWidth="1"/>
    <col min="1078" max="1080" width="8.28515625" style="140" customWidth="1"/>
    <col min="1081" max="1081" width="10" style="140" customWidth="1"/>
    <col min="1082" max="1082" width="11.140625" style="140" customWidth="1"/>
    <col min="1083" max="1085" width="8.28515625" style="140" customWidth="1"/>
    <col min="1086" max="1086" width="9.85546875" style="140" customWidth="1"/>
    <col min="1087" max="1087" width="11.7109375" style="140" customWidth="1"/>
    <col min="1088" max="1088" width="8.28515625" style="140" customWidth="1"/>
    <col min="1089" max="1089" width="9.42578125" style="140" customWidth="1"/>
    <col min="1090" max="1090" width="7" style="140" customWidth="1"/>
    <col min="1091" max="1091" width="10.85546875" style="140" customWidth="1"/>
    <col min="1092" max="1092" width="12.85546875" style="140" customWidth="1"/>
    <col min="1093" max="1093" width="8.42578125" style="140" customWidth="1"/>
    <col min="1094" max="1094" width="9.140625" style="140"/>
    <col min="1095" max="1095" width="6.7109375" style="140" customWidth="1"/>
    <col min="1096" max="1096" width="10.7109375" style="140" customWidth="1"/>
    <col min="1097" max="1097" width="11.85546875" style="140" customWidth="1"/>
    <col min="1098" max="1098" width="8.140625" style="140" customWidth="1"/>
    <col min="1099" max="1099" width="22.140625" style="140" customWidth="1"/>
    <col min="1100" max="1280" width="9.140625" style="140"/>
    <col min="1281" max="1281" width="12.140625" style="140" customWidth="1"/>
    <col min="1282" max="1282" width="37.5703125" style="140" customWidth="1"/>
    <col min="1283" max="1283" width="17.28515625" style="140" customWidth="1"/>
    <col min="1284" max="1284" width="6.28515625" style="140" customWidth="1"/>
    <col min="1285" max="1286" width="6.85546875" style="140" customWidth="1"/>
    <col min="1287" max="1288" width="8.7109375" style="140" customWidth="1"/>
    <col min="1289" max="1289" width="13.42578125" style="140" customWidth="1"/>
    <col min="1290" max="1290" width="8.7109375" style="140" customWidth="1"/>
    <col min="1291" max="1291" width="7.7109375" style="140" customWidth="1"/>
    <col min="1292" max="1292" width="13.85546875" style="140" customWidth="1"/>
    <col min="1293" max="1293" width="6.85546875" style="140" customWidth="1"/>
    <col min="1294" max="1294" width="9.28515625" style="140" customWidth="1"/>
    <col min="1295" max="1295" width="19.140625" style="140" customWidth="1"/>
    <col min="1296" max="1296" width="20.28515625" style="140" customWidth="1"/>
    <col min="1297" max="1297" width="20.7109375" style="140" customWidth="1"/>
    <col min="1298" max="1298" width="19.140625" style="140" customWidth="1"/>
    <col min="1299" max="1299" width="22.140625" style="140" customWidth="1"/>
    <col min="1300" max="1300" width="11.5703125" style="140" customWidth="1"/>
    <col min="1301" max="1301" width="11" style="140" customWidth="1"/>
    <col min="1302" max="1302" width="10" style="140" customWidth="1"/>
    <col min="1303" max="1303" width="9.85546875" style="140" customWidth="1"/>
    <col min="1304" max="1304" width="10.140625" style="140" customWidth="1"/>
    <col min="1305" max="1305" width="8.7109375" style="140" customWidth="1"/>
    <col min="1306" max="1306" width="6.7109375" style="140" customWidth="1"/>
    <col min="1307" max="1307" width="9.140625" style="140" customWidth="1"/>
    <col min="1308" max="1308" width="12.42578125" style="140" customWidth="1"/>
    <col min="1309" max="1309" width="7" style="140" customWidth="1"/>
    <col min="1310" max="1310" width="8" style="140" customWidth="1"/>
    <col min="1311" max="1311" width="6.7109375" style="140" customWidth="1"/>
    <col min="1312" max="1312" width="11.85546875" style="140" customWidth="1"/>
    <col min="1313" max="1313" width="13.42578125" style="140" customWidth="1"/>
    <col min="1314" max="1314" width="8" style="140" customWidth="1"/>
    <col min="1315" max="1315" width="9" style="140" customWidth="1"/>
    <col min="1316" max="1316" width="7.42578125" style="140" customWidth="1"/>
    <col min="1317" max="1317" width="10.140625" style="140" customWidth="1"/>
    <col min="1318" max="1318" width="12.28515625" style="140" customWidth="1"/>
    <col min="1319" max="1319" width="6.85546875" style="140" customWidth="1"/>
    <col min="1320" max="1320" width="9.5703125" style="140" customWidth="1"/>
    <col min="1321" max="1321" width="6.42578125" style="140" customWidth="1"/>
    <col min="1322" max="1322" width="9.85546875" style="140" customWidth="1"/>
    <col min="1323" max="1323" width="11.7109375" style="140" customWidth="1"/>
    <col min="1324" max="1324" width="7.7109375" style="140" customWidth="1"/>
    <col min="1325" max="1325" width="9.140625" style="140"/>
    <col min="1326" max="1326" width="7" style="140" customWidth="1"/>
    <col min="1327" max="1327" width="10.140625" style="140" customWidth="1"/>
    <col min="1328" max="1328" width="11.85546875" style="140" customWidth="1"/>
    <col min="1329" max="1329" width="9" style="140" customWidth="1"/>
    <col min="1330" max="1331" width="8.28515625" style="140" customWidth="1"/>
    <col min="1332" max="1332" width="10.5703125" style="140" customWidth="1"/>
    <col min="1333" max="1333" width="11.140625" style="140" customWidth="1"/>
    <col min="1334" max="1336" width="8.28515625" style="140" customWidth="1"/>
    <col min="1337" max="1337" width="10" style="140" customWidth="1"/>
    <col min="1338" max="1338" width="11.140625" style="140" customWidth="1"/>
    <col min="1339" max="1341" width="8.28515625" style="140" customWidth="1"/>
    <col min="1342" max="1342" width="9.85546875" style="140" customWidth="1"/>
    <col min="1343" max="1343" width="11.7109375" style="140" customWidth="1"/>
    <col min="1344" max="1344" width="8.28515625" style="140" customWidth="1"/>
    <col min="1345" max="1345" width="9.42578125" style="140" customWidth="1"/>
    <col min="1346" max="1346" width="7" style="140" customWidth="1"/>
    <col min="1347" max="1347" width="10.85546875" style="140" customWidth="1"/>
    <col min="1348" max="1348" width="12.85546875" style="140" customWidth="1"/>
    <col min="1349" max="1349" width="8.42578125" style="140" customWidth="1"/>
    <col min="1350" max="1350" width="9.140625" style="140"/>
    <col min="1351" max="1351" width="6.7109375" style="140" customWidth="1"/>
    <col min="1352" max="1352" width="10.7109375" style="140" customWidth="1"/>
    <col min="1353" max="1353" width="11.85546875" style="140" customWidth="1"/>
    <col min="1354" max="1354" width="8.140625" style="140" customWidth="1"/>
    <col min="1355" max="1355" width="22.140625" style="140" customWidth="1"/>
    <col min="1356" max="1536" width="9.140625" style="140"/>
    <col min="1537" max="1537" width="12.140625" style="140" customWidth="1"/>
    <col min="1538" max="1538" width="37.5703125" style="140" customWidth="1"/>
    <col min="1539" max="1539" width="17.28515625" style="140" customWidth="1"/>
    <col min="1540" max="1540" width="6.28515625" style="140" customWidth="1"/>
    <col min="1541" max="1542" width="6.85546875" style="140" customWidth="1"/>
    <col min="1543" max="1544" width="8.7109375" style="140" customWidth="1"/>
    <col min="1545" max="1545" width="13.42578125" style="140" customWidth="1"/>
    <col min="1546" max="1546" width="8.7109375" style="140" customWidth="1"/>
    <col min="1547" max="1547" width="7.7109375" style="140" customWidth="1"/>
    <col min="1548" max="1548" width="13.85546875" style="140" customWidth="1"/>
    <col min="1549" max="1549" width="6.85546875" style="140" customWidth="1"/>
    <col min="1550" max="1550" width="9.28515625" style="140" customWidth="1"/>
    <col min="1551" max="1551" width="19.140625" style="140" customWidth="1"/>
    <col min="1552" max="1552" width="20.28515625" style="140" customWidth="1"/>
    <col min="1553" max="1553" width="20.7109375" style="140" customWidth="1"/>
    <col min="1554" max="1554" width="19.140625" style="140" customWidth="1"/>
    <col min="1555" max="1555" width="22.140625" style="140" customWidth="1"/>
    <col min="1556" max="1556" width="11.5703125" style="140" customWidth="1"/>
    <col min="1557" max="1557" width="11" style="140" customWidth="1"/>
    <col min="1558" max="1558" width="10" style="140" customWidth="1"/>
    <col min="1559" max="1559" width="9.85546875" style="140" customWidth="1"/>
    <col min="1560" max="1560" width="10.140625" style="140" customWidth="1"/>
    <col min="1561" max="1561" width="8.7109375" style="140" customWidth="1"/>
    <col min="1562" max="1562" width="6.7109375" style="140" customWidth="1"/>
    <col min="1563" max="1563" width="9.140625" style="140" customWidth="1"/>
    <col min="1564" max="1564" width="12.42578125" style="140" customWidth="1"/>
    <col min="1565" max="1565" width="7" style="140" customWidth="1"/>
    <col min="1566" max="1566" width="8" style="140" customWidth="1"/>
    <col min="1567" max="1567" width="6.7109375" style="140" customWidth="1"/>
    <col min="1568" max="1568" width="11.85546875" style="140" customWidth="1"/>
    <col min="1569" max="1569" width="13.42578125" style="140" customWidth="1"/>
    <col min="1570" max="1570" width="8" style="140" customWidth="1"/>
    <col min="1571" max="1571" width="9" style="140" customWidth="1"/>
    <col min="1572" max="1572" width="7.42578125" style="140" customWidth="1"/>
    <col min="1573" max="1573" width="10.140625" style="140" customWidth="1"/>
    <col min="1574" max="1574" width="12.28515625" style="140" customWidth="1"/>
    <col min="1575" max="1575" width="6.85546875" style="140" customWidth="1"/>
    <col min="1576" max="1576" width="9.5703125" style="140" customWidth="1"/>
    <col min="1577" max="1577" width="6.42578125" style="140" customWidth="1"/>
    <col min="1578" max="1578" width="9.85546875" style="140" customWidth="1"/>
    <col min="1579" max="1579" width="11.7109375" style="140" customWidth="1"/>
    <col min="1580" max="1580" width="7.7109375" style="140" customWidth="1"/>
    <col min="1581" max="1581" width="9.140625" style="140"/>
    <col min="1582" max="1582" width="7" style="140" customWidth="1"/>
    <col min="1583" max="1583" width="10.140625" style="140" customWidth="1"/>
    <col min="1584" max="1584" width="11.85546875" style="140" customWidth="1"/>
    <col min="1585" max="1585" width="9" style="140" customWidth="1"/>
    <col min="1586" max="1587" width="8.28515625" style="140" customWidth="1"/>
    <col min="1588" max="1588" width="10.5703125" style="140" customWidth="1"/>
    <col min="1589" max="1589" width="11.140625" style="140" customWidth="1"/>
    <col min="1590" max="1592" width="8.28515625" style="140" customWidth="1"/>
    <col min="1593" max="1593" width="10" style="140" customWidth="1"/>
    <col min="1594" max="1594" width="11.140625" style="140" customWidth="1"/>
    <col min="1595" max="1597" width="8.28515625" style="140" customWidth="1"/>
    <col min="1598" max="1598" width="9.85546875" style="140" customWidth="1"/>
    <col min="1599" max="1599" width="11.7109375" style="140" customWidth="1"/>
    <col min="1600" max="1600" width="8.28515625" style="140" customWidth="1"/>
    <col min="1601" max="1601" width="9.42578125" style="140" customWidth="1"/>
    <col min="1602" max="1602" width="7" style="140" customWidth="1"/>
    <col min="1603" max="1603" width="10.85546875" style="140" customWidth="1"/>
    <col min="1604" max="1604" width="12.85546875" style="140" customWidth="1"/>
    <col min="1605" max="1605" width="8.42578125" style="140" customWidth="1"/>
    <col min="1606" max="1606" width="9.140625" style="140"/>
    <col min="1607" max="1607" width="6.7109375" style="140" customWidth="1"/>
    <col min="1608" max="1608" width="10.7109375" style="140" customWidth="1"/>
    <col min="1609" max="1609" width="11.85546875" style="140" customWidth="1"/>
    <col min="1610" max="1610" width="8.140625" style="140" customWidth="1"/>
    <col min="1611" max="1611" width="22.140625" style="140" customWidth="1"/>
    <col min="1612" max="1792" width="9.140625" style="140"/>
    <col min="1793" max="1793" width="12.140625" style="140" customWidth="1"/>
    <col min="1794" max="1794" width="37.5703125" style="140" customWidth="1"/>
    <col min="1795" max="1795" width="17.28515625" style="140" customWidth="1"/>
    <col min="1796" max="1796" width="6.28515625" style="140" customWidth="1"/>
    <col min="1797" max="1798" width="6.85546875" style="140" customWidth="1"/>
    <col min="1799" max="1800" width="8.7109375" style="140" customWidth="1"/>
    <col min="1801" max="1801" width="13.42578125" style="140" customWidth="1"/>
    <col min="1802" max="1802" width="8.7109375" style="140" customWidth="1"/>
    <col min="1803" max="1803" width="7.7109375" style="140" customWidth="1"/>
    <col min="1804" max="1804" width="13.85546875" style="140" customWidth="1"/>
    <col min="1805" max="1805" width="6.85546875" style="140" customWidth="1"/>
    <col min="1806" max="1806" width="9.28515625" style="140" customWidth="1"/>
    <col min="1807" max="1807" width="19.140625" style="140" customWidth="1"/>
    <col min="1808" max="1808" width="20.28515625" style="140" customWidth="1"/>
    <col min="1809" max="1809" width="20.7109375" style="140" customWidth="1"/>
    <col min="1810" max="1810" width="19.140625" style="140" customWidth="1"/>
    <col min="1811" max="1811" width="22.140625" style="140" customWidth="1"/>
    <col min="1812" max="1812" width="11.5703125" style="140" customWidth="1"/>
    <col min="1813" max="1813" width="11" style="140" customWidth="1"/>
    <col min="1814" max="1814" width="10" style="140" customWidth="1"/>
    <col min="1815" max="1815" width="9.85546875" style="140" customWidth="1"/>
    <col min="1816" max="1816" width="10.140625" style="140" customWidth="1"/>
    <col min="1817" max="1817" width="8.7109375" style="140" customWidth="1"/>
    <col min="1818" max="1818" width="6.7109375" style="140" customWidth="1"/>
    <col min="1819" max="1819" width="9.140625" style="140" customWidth="1"/>
    <col min="1820" max="1820" width="12.42578125" style="140" customWidth="1"/>
    <col min="1821" max="1821" width="7" style="140" customWidth="1"/>
    <col min="1822" max="1822" width="8" style="140" customWidth="1"/>
    <col min="1823" max="1823" width="6.7109375" style="140" customWidth="1"/>
    <col min="1824" max="1824" width="11.85546875" style="140" customWidth="1"/>
    <col min="1825" max="1825" width="13.42578125" style="140" customWidth="1"/>
    <col min="1826" max="1826" width="8" style="140" customWidth="1"/>
    <col min="1827" max="1827" width="9" style="140" customWidth="1"/>
    <col min="1828" max="1828" width="7.42578125" style="140" customWidth="1"/>
    <col min="1829" max="1829" width="10.140625" style="140" customWidth="1"/>
    <col min="1830" max="1830" width="12.28515625" style="140" customWidth="1"/>
    <col min="1831" max="1831" width="6.85546875" style="140" customWidth="1"/>
    <col min="1832" max="1832" width="9.5703125" style="140" customWidth="1"/>
    <col min="1833" max="1833" width="6.42578125" style="140" customWidth="1"/>
    <col min="1834" max="1834" width="9.85546875" style="140" customWidth="1"/>
    <col min="1835" max="1835" width="11.7109375" style="140" customWidth="1"/>
    <col min="1836" max="1836" width="7.7109375" style="140" customWidth="1"/>
    <col min="1837" max="1837" width="9.140625" style="140"/>
    <col min="1838" max="1838" width="7" style="140" customWidth="1"/>
    <col min="1839" max="1839" width="10.140625" style="140" customWidth="1"/>
    <col min="1840" max="1840" width="11.85546875" style="140" customWidth="1"/>
    <col min="1841" max="1841" width="9" style="140" customWidth="1"/>
    <col min="1842" max="1843" width="8.28515625" style="140" customWidth="1"/>
    <col min="1844" max="1844" width="10.5703125" style="140" customWidth="1"/>
    <col min="1845" max="1845" width="11.140625" style="140" customWidth="1"/>
    <col min="1846" max="1848" width="8.28515625" style="140" customWidth="1"/>
    <col min="1849" max="1849" width="10" style="140" customWidth="1"/>
    <col min="1850" max="1850" width="11.140625" style="140" customWidth="1"/>
    <col min="1851" max="1853" width="8.28515625" style="140" customWidth="1"/>
    <col min="1854" max="1854" width="9.85546875" style="140" customWidth="1"/>
    <col min="1855" max="1855" width="11.7109375" style="140" customWidth="1"/>
    <col min="1856" max="1856" width="8.28515625" style="140" customWidth="1"/>
    <col min="1857" max="1857" width="9.42578125" style="140" customWidth="1"/>
    <col min="1858" max="1858" width="7" style="140" customWidth="1"/>
    <col min="1859" max="1859" width="10.85546875" style="140" customWidth="1"/>
    <col min="1860" max="1860" width="12.85546875" style="140" customWidth="1"/>
    <col min="1861" max="1861" width="8.42578125" style="140" customWidth="1"/>
    <col min="1862" max="1862" width="9.140625" style="140"/>
    <col min="1863" max="1863" width="6.7109375" style="140" customWidth="1"/>
    <col min="1864" max="1864" width="10.7109375" style="140" customWidth="1"/>
    <col min="1865" max="1865" width="11.85546875" style="140" customWidth="1"/>
    <col min="1866" max="1866" width="8.140625" style="140" customWidth="1"/>
    <col min="1867" max="1867" width="22.140625" style="140" customWidth="1"/>
    <col min="1868" max="2048" width="9.140625" style="140"/>
    <col min="2049" max="2049" width="12.140625" style="140" customWidth="1"/>
    <col min="2050" max="2050" width="37.5703125" style="140" customWidth="1"/>
    <col min="2051" max="2051" width="17.28515625" style="140" customWidth="1"/>
    <col min="2052" max="2052" width="6.28515625" style="140" customWidth="1"/>
    <col min="2053" max="2054" width="6.85546875" style="140" customWidth="1"/>
    <col min="2055" max="2056" width="8.7109375" style="140" customWidth="1"/>
    <col min="2057" max="2057" width="13.42578125" style="140" customWidth="1"/>
    <col min="2058" max="2058" width="8.7109375" style="140" customWidth="1"/>
    <col min="2059" max="2059" width="7.7109375" style="140" customWidth="1"/>
    <col min="2060" max="2060" width="13.85546875" style="140" customWidth="1"/>
    <col min="2061" max="2061" width="6.85546875" style="140" customWidth="1"/>
    <col min="2062" max="2062" width="9.28515625" style="140" customWidth="1"/>
    <col min="2063" max="2063" width="19.140625" style="140" customWidth="1"/>
    <col min="2064" max="2064" width="20.28515625" style="140" customWidth="1"/>
    <col min="2065" max="2065" width="20.7109375" style="140" customWidth="1"/>
    <col min="2066" max="2066" width="19.140625" style="140" customWidth="1"/>
    <col min="2067" max="2067" width="22.140625" style="140" customWidth="1"/>
    <col min="2068" max="2068" width="11.5703125" style="140" customWidth="1"/>
    <col min="2069" max="2069" width="11" style="140" customWidth="1"/>
    <col min="2070" max="2070" width="10" style="140" customWidth="1"/>
    <col min="2071" max="2071" width="9.85546875" style="140" customWidth="1"/>
    <col min="2072" max="2072" width="10.140625" style="140" customWidth="1"/>
    <col min="2073" max="2073" width="8.7109375" style="140" customWidth="1"/>
    <col min="2074" max="2074" width="6.7109375" style="140" customWidth="1"/>
    <col min="2075" max="2075" width="9.140625" style="140" customWidth="1"/>
    <col min="2076" max="2076" width="12.42578125" style="140" customWidth="1"/>
    <col min="2077" max="2077" width="7" style="140" customWidth="1"/>
    <col min="2078" max="2078" width="8" style="140" customWidth="1"/>
    <col min="2079" max="2079" width="6.7109375" style="140" customWidth="1"/>
    <col min="2080" max="2080" width="11.85546875" style="140" customWidth="1"/>
    <col min="2081" max="2081" width="13.42578125" style="140" customWidth="1"/>
    <col min="2082" max="2082" width="8" style="140" customWidth="1"/>
    <col min="2083" max="2083" width="9" style="140" customWidth="1"/>
    <col min="2084" max="2084" width="7.42578125" style="140" customWidth="1"/>
    <col min="2085" max="2085" width="10.140625" style="140" customWidth="1"/>
    <col min="2086" max="2086" width="12.28515625" style="140" customWidth="1"/>
    <col min="2087" max="2087" width="6.85546875" style="140" customWidth="1"/>
    <col min="2088" max="2088" width="9.5703125" style="140" customWidth="1"/>
    <col min="2089" max="2089" width="6.42578125" style="140" customWidth="1"/>
    <col min="2090" max="2090" width="9.85546875" style="140" customWidth="1"/>
    <col min="2091" max="2091" width="11.7109375" style="140" customWidth="1"/>
    <col min="2092" max="2092" width="7.7109375" style="140" customWidth="1"/>
    <col min="2093" max="2093" width="9.140625" style="140"/>
    <col min="2094" max="2094" width="7" style="140" customWidth="1"/>
    <col min="2095" max="2095" width="10.140625" style="140" customWidth="1"/>
    <col min="2096" max="2096" width="11.85546875" style="140" customWidth="1"/>
    <col min="2097" max="2097" width="9" style="140" customWidth="1"/>
    <col min="2098" max="2099" width="8.28515625" style="140" customWidth="1"/>
    <col min="2100" max="2100" width="10.5703125" style="140" customWidth="1"/>
    <col min="2101" max="2101" width="11.140625" style="140" customWidth="1"/>
    <col min="2102" max="2104" width="8.28515625" style="140" customWidth="1"/>
    <col min="2105" max="2105" width="10" style="140" customWidth="1"/>
    <col min="2106" max="2106" width="11.140625" style="140" customWidth="1"/>
    <col min="2107" max="2109" width="8.28515625" style="140" customWidth="1"/>
    <col min="2110" max="2110" width="9.85546875" style="140" customWidth="1"/>
    <col min="2111" max="2111" width="11.7109375" style="140" customWidth="1"/>
    <col min="2112" max="2112" width="8.28515625" style="140" customWidth="1"/>
    <col min="2113" max="2113" width="9.42578125" style="140" customWidth="1"/>
    <col min="2114" max="2114" width="7" style="140" customWidth="1"/>
    <col min="2115" max="2115" width="10.85546875" style="140" customWidth="1"/>
    <col min="2116" max="2116" width="12.85546875" style="140" customWidth="1"/>
    <col min="2117" max="2117" width="8.42578125" style="140" customWidth="1"/>
    <col min="2118" max="2118" width="9.140625" style="140"/>
    <col min="2119" max="2119" width="6.7109375" style="140" customWidth="1"/>
    <col min="2120" max="2120" width="10.7109375" style="140" customWidth="1"/>
    <col min="2121" max="2121" width="11.85546875" style="140" customWidth="1"/>
    <col min="2122" max="2122" width="8.140625" style="140" customWidth="1"/>
    <col min="2123" max="2123" width="22.140625" style="140" customWidth="1"/>
    <col min="2124" max="2304" width="9.140625" style="140"/>
    <col min="2305" max="2305" width="12.140625" style="140" customWidth="1"/>
    <col min="2306" max="2306" width="37.5703125" style="140" customWidth="1"/>
    <col min="2307" max="2307" width="17.28515625" style="140" customWidth="1"/>
    <col min="2308" max="2308" width="6.28515625" style="140" customWidth="1"/>
    <col min="2309" max="2310" width="6.85546875" style="140" customWidth="1"/>
    <col min="2311" max="2312" width="8.7109375" style="140" customWidth="1"/>
    <col min="2313" max="2313" width="13.42578125" style="140" customWidth="1"/>
    <col min="2314" max="2314" width="8.7109375" style="140" customWidth="1"/>
    <col min="2315" max="2315" width="7.7109375" style="140" customWidth="1"/>
    <col min="2316" max="2316" width="13.85546875" style="140" customWidth="1"/>
    <col min="2317" max="2317" width="6.85546875" style="140" customWidth="1"/>
    <col min="2318" max="2318" width="9.28515625" style="140" customWidth="1"/>
    <col min="2319" max="2319" width="19.140625" style="140" customWidth="1"/>
    <col min="2320" max="2320" width="20.28515625" style="140" customWidth="1"/>
    <col min="2321" max="2321" width="20.7109375" style="140" customWidth="1"/>
    <col min="2322" max="2322" width="19.140625" style="140" customWidth="1"/>
    <col min="2323" max="2323" width="22.140625" style="140" customWidth="1"/>
    <col min="2324" max="2324" width="11.5703125" style="140" customWidth="1"/>
    <col min="2325" max="2325" width="11" style="140" customWidth="1"/>
    <col min="2326" max="2326" width="10" style="140" customWidth="1"/>
    <col min="2327" max="2327" width="9.85546875" style="140" customWidth="1"/>
    <col min="2328" max="2328" width="10.140625" style="140" customWidth="1"/>
    <col min="2329" max="2329" width="8.7109375" style="140" customWidth="1"/>
    <col min="2330" max="2330" width="6.7109375" style="140" customWidth="1"/>
    <col min="2331" max="2331" width="9.140625" style="140" customWidth="1"/>
    <col min="2332" max="2332" width="12.42578125" style="140" customWidth="1"/>
    <col min="2333" max="2333" width="7" style="140" customWidth="1"/>
    <col min="2334" max="2334" width="8" style="140" customWidth="1"/>
    <col min="2335" max="2335" width="6.7109375" style="140" customWidth="1"/>
    <col min="2336" max="2336" width="11.85546875" style="140" customWidth="1"/>
    <col min="2337" max="2337" width="13.42578125" style="140" customWidth="1"/>
    <col min="2338" max="2338" width="8" style="140" customWidth="1"/>
    <col min="2339" max="2339" width="9" style="140" customWidth="1"/>
    <col min="2340" max="2340" width="7.42578125" style="140" customWidth="1"/>
    <col min="2341" max="2341" width="10.140625" style="140" customWidth="1"/>
    <col min="2342" max="2342" width="12.28515625" style="140" customWidth="1"/>
    <col min="2343" max="2343" width="6.85546875" style="140" customWidth="1"/>
    <col min="2344" max="2344" width="9.5703125" style="140" customWidth="1"/>
    <col min="2345" max="2345" width="6.42578125" style="140" customWidth="1"/>
    <col min="2346" max="2346" width="9.85546875" style="140" customWidth="1"/>
    <col min="2347" max="2347" width="11.7109375" style="140" customWidth="1"/>
    <col min="2348" max="2348" width="7.7109375" style="140" customWidth="1"/>
    <col min="2349" max="2349" width="9.140625" style="140"/>
    <col min="2350" max="2350" width="7" style="140" customWidth="1"/>
    <col min="2351" max="2351" width="10.140625" style="140" customWidth="1"/>
    <col min="2352" max="2352" width="11.85546875" style="140" customWidth="1"/>
    <col min="2353" max="2353" width="9" style="140" customWidth="1"/>
    <col min="2354" max="2355" width="8.28515625" style="140" customWidth="1"/>
    <col min="2356" max="2356" width="10.5703125" style="140" customWidth="1"/>
    <col min="2357" max="2357" width="11.140625" style="140" customWidth="1"/>
    <col min="2358" max="2360" width="8.28515625" style="140" customWidth="1"/>
    <col min="2361" max="2361" width="10" style="140" customWidth="1"/>
    <col min="2362" max="2362" width="11.140625" style="140" customWidth="1"/>
    <col min="2363" max="2365" width="8.28515625" style="140" customWidth="1"/>
    <col min="2366" max="2366" width="9.85546875" style="140" customWidth="1"/>
    <col min="2367" max="2367" width="11.7109375" style="140" customWidth="1"/>
    <col min="2368" max="2368" width="8.28515625" style="140" customWidth="1"/>
    <col min="2369" max="2369" width="9.42578125" style="140" customWidth="1"/>
    <col min="2370" max="2370" width="7" style="140" customWidth="1"/>
    <col min="2371" max="2371" width="10.85546875" style="140" customWidth="1"/>
    <col min="2372" max="2372" width="12.85546875" style="140" customWidth="1"/>
    <col min="2373" max="2373" width="8.42578125" style="140" customWidth="1"/>
    <col min="2374" max="2374" width="9.140625" style="140"/>
    <col min="2375" max="2375" width="6.7109375" style="140" customWidth="1"/>
    <col min="2376" max="2376" width="10.7109375" style="140" customWidth="1"/>
    <col min="2377" max="2377" width="11.85546875" style="140" customWidth="1"/>
    <col min="2378" max="2378" width="8.140625" style="140" customWidth="1"/>
    <col min="2379" max="2379" width="22.140625" style="140" customWidth="1"/>
    <col min="2380" max="2560" width="9.140625" style="140"/>
    <col min="2561" max="2561" width="12.140625" style="140" customWidth="1"/>
    <col min="2562" max="2562" width="37.5703125" style="140" customWidth="1"/>
    <col min="2563" max="2563" width="17.28515625" style="140" customWidth="1"/>
    <col min="2564" max="2564" width="6.28515625" style="140" customWidth="1"/>
    <col min="2565" max="2566" width="6.85546875" style="140" customWidth="1"/>
    <col min="2567" max="2568" width="8.7109375" style="140" customWidth="1"/>
    <col min="2569" max="2569" width="13.42578125" style="140" customWidth="1"/>
    <col min="2570" max="2570" width="8.7109375" style="140" customWidth="1"/>
    <col min="2571" max="2571" width="7.7109375" style="140" customWidth="1"/>
    <col min="2572" max="2572" width="13.85546875" style="140" customWidth="1"/>
    <col min="2573" max="2573" width="6.85546875" style="140" customWidth="1"/>
    <col min="2574" max="2574" width="9.28515625" style="140" customWidth="1"/>
    <col min="2575" max="2575" width="19.140625" style="140" customWidth="1"/>
    <col min="2576" max="2576" width="20.28515625" style="140" customWidth="1"/>
    <col min="2577" max="2577" width="20.7109375" style="140" customWidth="1"/>
    <col min="2578" max="2578" width="19.140625" style="140" customWidth="1"/>
    <col min="2579" max="2579" width="22.140625" style="140" customWidth="1"/>
    <col min="2580" max="2580" width="11.5703125" style="140" customWidth="1"/>
    <col min="2581" max="2581" width="11" style="140" customWidth="1"/>
    <col min="2582" max="2582" width="10" style="140" customWidth="1"/>
    <col min="2583" max="2583" width="9.85546875" style="140" customWidth="1"/>
    <col min="2584" max="2584" width="10.140625" style="140" customWidth="1"/>
    <col min="2585" max="2585" width="8.7109375" style="140" customWidth="1"/>
    <col min="2586" max="2586" width="6.7109375" style="140" customWidth="1"/>
    <col min="2587" max="2587" width="9.140625" style="140" customWidth="1"/>
    <col min="2588" max="2588" width="12.42578125" style="140" customWidth="1"/>
    <col min="2589" max="2589" width="7" style="140" customWidth="1"/>
    <col min="2590" max="2590" width="8" style="140" customWidth="1"/>
    <col min="2591" max="2591" width="6.7109375" style="140" customWidth="1"/>
    <col min="2592" max="2592" width="11.85546875" style="140" customWidth="1"/>
    <col min="2593" max="2593" width="13.42578125" style="140" customWidth="1"/>
    <col min="2594" max="2594" width="8" style="140" customWidth="1"/>
    <col min="2595" max="2595" width="9" style="140" customWidth="1"/>
    <col min="2596" max="2596" width="7.42578125" style="140" customWidth="1"/>
    <col min="2597" max="2597" width="10.140625" style="140" customWidth="1"/>
    <col min="2598" max="2598" width="12.28515625" style="140" customWidth="1"/>
    <col min="2599" max="2599" width="6.85546875" style="140" customWidth="1"/>
    <col min="2600" max="2600" width="9.5703125" style="140" customWidth="1"/>
    <col min="2601" max="2601" width="6.42578125" style="140" customWidth="1"/>
    <col min="2602" max="2602" width="9.85546875" style="140" customWidth="1"/>
    <col min="2603" max="2603" width="11.7109375" style="140" customWidth="1"/>
    <col min="2604" max="2604" width="7.7109375" style="140" customWidth="1"/>
    <col min="2605" max="2605" width="9.140625" style="140"/>
    <col min="2606" max="2606" width="7" style="140" customWidth="1"/>
    <col min="2607" max="2607" width="10.140625" style="140" customWidth="1"/>
    <col min="2608" max="2608" width="11.85546875" style="140" customWidth="1"/>
    <col min="2609" max="2609" width="9" style="140" customWidth="1"/>
    <col min="2610" max="2611" width="8.28515625" style="140" customWidth="1"/>
    <col min="2612" max="2612" width="10.5703125" style="140" customWidth="1"/>
    <col min="2613" max="2613" width="11.140625" style="140" customWidth="1"/>
    <col min="2614" max="2616" width="8.28515625" style="140" customWidth="1"/>
    <col min="2617" max="2617" width="10" style="140" customWidth="1"/>
    <col min="2618" max="2618" width="11.140625" style="140" customWidth="1"/>
    <col min="2619" max="2621" width="8.28515625" style="140" customWidth="1"/>
    <col min="2622" max="2622" width="9.85546875" style="140" customWidth="1"/>
    <col min="2623" max="2623" width="11.7109375" style="140" customWidth="1"/>
    <col min="2624" max="2624" width="8.28515625" style="140" customWidth="1"/>
    <col min="2625" max="2625" width="9.42578125" style="140" customWidth="1"/>
    <col min="2626" max="2626" width="7" style="140" customWidth="1"/>
    <col min="2627" max="2627" width="10.85546875" style="140" customWidth="1"/>
    <col min="2628" max="2628" width="12.85546875" style="140" customWidth="1"/>
    <col min="2629" max="2629" width="8.42578125" style="140" customWidth="1"/>
    <col min="2630" max="2630" width="9.140625" style="140"/>
    <col min="2631" max="2631" width="6.7109375" style="140" customWidth="1"/>
    <col min="2632" max="2632" width="10.7109375" style="140" customWidth="1"/>
    <col min="2633" max="2633" width="11.85546875" style="140" customWidth="1"/>
    <col min="2634" max="2634" width="8.140625" style="140" customWidth="1"/>
    <col min="2635" max="2635" width="22.140625" style="140" customWidth="1"/>
    <col min="2636" max="2816" width="9.140625" style="140"/>
    <col min="2817" max="2817" width="12.140625" style="140" customWidth="1"/>
    <col min="2818" max="2818" width="37.5703125" style="140" customWidth="1"/>
    <col min="2819" max="2819" width="17.28515625" style="140" customWidth="1"/>
    <col min="2820" max="2820" width="6.28515625" style="140" customWidth="1"/>
    <col min="2821" max="2822" width="6.85546875" style="140" customWidth="1"/>
    <col min="2823" max="2824" width="8.7109375" style="140" customWidth="1"/>
    <col min="2825" max="2825" width="13.42578125" style="140" customWidth="1"/>
    <col min="2826" max="2826" width="8.7109375" style="140" customWidth="1"/>
    <col min="2827" max="2827" width="7.7109375" style="140" customWidth="1"/>
    <col min="2828" max="2828" width="13.85546875" style="140" customWidth="1"/>
    <col min="2829" max="2829" width="6.85546875" style="140" customWidth="1"/>
    <col min="2830" max="2830" width="9.28515625" style="140" customWidth="1"/>
    <col min="2831" max="2831" width="19.140625" style="140" customWidth="1"/>
    <col min="2832" max="2832" width="20.28515625" style="140" customWidth="1"/>
    <col min="2833" max="2833" width="20.7109375" style="140" customWidth="1"/>
    <col min="2834" max="2834" width="19.140625" style="140" customWidth="1"/>
    <col min="2835" max="2835" width="22.140625" style="140" customWidth="1"/>
    <col min="2836" max="2836" width="11.5703125" style="140" customWidth="1"/>
    <col min="2837" max="2837" width="11" style="140" customWidth="1"/>
    <col min="2838" max="2838" width="10" style="140" customWidth="1"/>
    <col min="2839" max="2839" width="9.85546875" style="140" customWidth="1"/>
    <col min="2840" max="2840" width="10.140625" style="140" customWidth="1"/>
    <col min="2841" max="2841" width="8.7109375" style="140" customWidth="1"/>
    <col min="2842" max="2842" width="6.7109375" style="140" customWidth="1"/>
    <col min="2843" max="2843" width="9.140625" style="140" customWidth="1"/>
    <col min="2844" max="2844" width="12.42578125" style="140" customWidth="1"/>
    <col min="2845" max="2845" width="7" style="140" customWidth="1"/>
    <col min="2846" max="2846" width="8" style="140" customWidth="1"/>
    <col min="2847" max="2847" width="6.7109375" style="140" customWidth="1"/>
    <col min="2848" max="2848" width="11.85546875" style="140" customWidth="1"/>
    <col min="2849" max="2849" width="13.42578125" style="140" customWidth="1"/>
    <col min="2850" max="2850" width="8" style="140" customWidth="1"/>
    <col min="2851" max="2851" width="9" style="140" customWidth="1"/>
    <col min="2852" max="2852" width="7.42578125" style="140" customWidth="1"/>
    <col min="2853" max="2853" width="10.140625" style="140" customWidth="1"/>
    <col min="2854" max="2854" width="12.28515625" style="140" customWidth="1"/>
    <col min="2855" max="2855" width="6.85546875" style="140" customWidth="1"/>
    <col min="2856" max="2856" width="9.5703125" style="140" customWidth="1"/>
    <col min="2857" max="2857" width="6.42578125" style="140" customWidth="1"/>
    <col min="2858" max="2858" width="9.85546875" style="140" customWidth="1"/>
    <col min="2859" max="2859" width="11.7109375" style="140" customWidth="1"/>
    <col min="2860" max="2860" width="7.7109375" style="140" customWidth="1"/>
    <col min="2861" max="2861" width="9.140625" style="140"/>
    <col min="2862" max="2862" width="7" style="140" customWidth="1"/>
    <col min="2863" max="2863" width="10.140625" style="140" customWidth="1"/>
    <col min="2864" max="2864" width="11.85546875" style="140" customWidth="1"/>
    <col min="2865" max="2865" width="9" style="140" customWidth="1"/>
    <col min="2866" max="2867" width="8.28515625" style="140" customWidth="1"/>
    <col min="2868" max="2868" width="10.5703125" style="140" customWidth="1"/>
    <col min="2869" max="2869" width="11.140625" style="140" customWidth="1"/>
    <col min="2870" max="2872" width="8.28515625" style="140" customWidth="1"/>
    <col min="2873" max="2873" width="10" style="140" customWidth="1"/>
    <col min="2874" max="2874" width="11.140625" style="140" customWidth="1"/>
    <col min="2875" max="2877" width="8.28515625" style="140" customWidth="1"/>
    <col min="2878" max="2878" width="9.85546875" style="140" customWidth="1"/>
    <col min="2879" max="2879" width="11.7109375" style="140" customWidth="1"/>
    <col min="2880" max="2880" width="8.28515625" style="140" customWidth="1"/>
    <col min="2881" max="2881" width="9.42578125" style="140" customWidth="1"/>
    <col min="2882" max="2882" width="7" style="140" customWidth="1"/>
    <col min="2883" max="2883" width="10.85546875" style="140" customWidth="1"/>
    <col min="2884" max="2884" width="12.85546875" style="140" customWidth="1"/>
    <col min="2885" max="2885" width="8.42578125" style="140" customWidth="1"/>
    <col min="2886" max="2886" width="9.140625" style="140"/>
    <col min="2887" max="2887" width="6.7109375" style="140" customWidth="1"/>
    <col min="2888" max="2888" width="10.7109375" style="140" customWidth="1"/>
    <col min="2889" max="2889" width="11.85546875" style="140" customWidth="1"/>
    <col min="2890" max="2890" width="8.140625" style="140" customWidth="1"/>
    <col min="2891" max="2891" width="22.140625" style="140" customWidth="1"/>
    <col min="2892" max="3072" width="9.140625" style="140"/>
    <col min="3073" max="3073" width="12.140625" style="140" customWidth="1"/>
    <col min="3074" max="3074" width="37.5703125" style="140" customWidth="1"/>
    <col min="3075" max="3075" width="17.28515625" style="140" customWidth="1"/>
    <col min="3076" max="3076" width="6.28515625" style="140" customWidth="1"/>
    <col min="3077" max="3078" width="6.85546875" style="140" customWidth="1"/>
    <col min="3079" max="3080" width="8.7109375" style="140" customWidth="1"/>
    <col min="3081" max="3081" width="13.42578125" style="140" customWidth="1"/>
    <col min="3082" max="3082" width="8.7109375" style="140" customWidth="1"/>
    <col min="3083" max="3083" width="7.7109375" style="140" customWidth="1"/>
    <col min="3084" max="3084" width="13.85546875" style="140" customWidth="1"/>
    <col min="3085" max="3085" width="6.85546875" style="140" customWidth="1"/>
    <col min="3086" max="3086" width="9.28515625" style="140" customWidth="1"/>
    <col min="3087" max="3087" width="19.140625" style="140" customWidth="1"/>
    <col min="3088" max="3088" width="20.28515625" style="140" customWidth="1"/>
    <col min="3089" max="3089" width="20.7109375" style="140" customWidth="1"/>
    <col min="3090" max="3090" width="19.140625" style="140" customWidth="1"/>
    <col min="3091" max="3091" width="22.140625" style="140" customWidth="1"/>
    <col min="3092" max="3092" width="11.5703125" style="140" customWidth="1"/>
    <col min="3093" max="3093" width="11" style="140" customWidth="1"/>
    <col min="3094" max="3094" width="10" style="140" customWidth="1"/>
    <col min="3095" max="3095" width="9.85546875" style="140" customWidth="1"/>
    <col min="3096" max="3096" width="10.140625" style="140" customWidth="1"/>
    <col min="3097" max="3097" width="8.7109375" style="140" customWidth="1"/>
    <col min="3098" max="3098" width="6.7109375" style="140" customWidth="1"/>
    <col min="3099" max="3099" width="9.140625" style="140" customWidth="1"/>
    <col min="3100" max="3100" width="12.42578125" style="140" customWidth="1"/>
    <col min="3101" max="3101" width="7" style="140" customWidth="1"/>
    <col min="3102" max="3102" width="8" style="140" customWidth="1"/>
    <col min="3103" max="3103" width="6.7109375" style="140" customWidth="1"/>
    <col min="3104" max="3104" width="11.85546875" style="140" customWidth="1"/>
    <col min="3105" max="3105" width="13.42578125" style="140" customWidth="1"/>
    <col min="3106" max="3106" width="8" style="140" customWidth="1"/>
    <col min="3107" max="3107" width="9" style="140" customWidth="1"/>
    <col min="3108" max="3108" width="7.42578125" style="140" customWidth="1"/>
    <col min="3109" max="3109" width="10.140625" style="140" customWidth="1"/>
    <col min="3110" max="3110" width="12.28515625" style="140" customWidth="1"/>
    <col min="3111" max="3111" width="6.85546875" style="140" customWidth="1"/>
    <col min="3112" max="3112" width="9.5703125" style="140" customWidth="1"/>
    <col min="3113" max="3113" width="6.42578125" style="140" customWidth="1"/>
    <col min="3114" max="3114" width="9.85546875" style="140" customWidth="1"/>
    <col min="3115" max="3115" width="11.7109375" style="140" customWidth="1"/>
    <col min="3116" max="3116" width="7.7109375" style="140" customWidth="1"/>
    <col min="3117" max="3117" width="9.140625" style="140"/>
    <col min="3118" max="3118" width="7" style="140" customWidth="1"/>
    <col min="3119" max="3119" width="10.140625" style="140" customWidth="1"/>
    <col min="3120" max="3120" width="11.85546875" style="140" customWidth="1"/>
    <col min="3121" max="3121" width="9" style="140" customWidth="1"/>
    <col min="3122" max="3123" width="8.28515625" style="140" customWidth="1"/>
    <col min="3124" max="3124" width="10.5703125" style="140" customWidth="1"/>
    <col min="3125" max="3125" width="11.140625" style="140" customWidth="1"/>
    <col min="3126" max="3128" width="8.28515625" style="140" customWidth="1"/>
    <col min="3129" max="3129" width="10" style="140" customWidth="1"/>
    <col min="3130" max="3130" width="11.140625" style="140" customWidth="1"/>
    <col min="3131" max="3133" width="8.28515625" style="140" customWidth="1"/>
    <col min="3134" max="3134" width="9.85546875" style="140" customWidth="1"/>
    <col min="3135" max="3135" width="11.7109375" style="140" customWidth="1"/>
    <col min="3136" max="3136" width="8.28515625" style="140" customWidth="1"/>
    <col min="3137" max="3137" width="9.42578125" style="140" customWidth="1"/>
    <col min="3138" max="3138" width="7" style="140" customWidth="1"/>
    <col min="3139" max="3139" width="10.85546875" style="140" customWidth="1"/>
    <col min="3140" max="3140" width="12.85546875" style="140" customWidth="1"/>
    <col min="3141" max="3141" width="8.42578125" style="140" customWidth="1"/>
    <col min="3142" max="3142" width="9.140625" style="140"/>
    <col min="3143" max="3143" width="6.7109375" style="140" customWidth="1"/>
    <col min="3144" max="3144" width="10.7109375" style="140" customWidth="1"/>
    <col min="3145" max="3145" width="11.85546875" style="140" customWidth="1"/>
    <col min="3146" max="3146" width="8.140625" style="140" customWidth="1"/>
    <col min="3147" max="3147" width="22.140625" style="140" customWidth="1"/>
    <col min="3148" max="3328" width="9.140625" style="140"/>
    <col min="3329" max="3329" width="12.140625" style="140" customWidth="1"/>
    <col min="3330" max="3330" width="37.5703125" style="140" customWidth="1"/>
    <col min="3331" max="3331" width="17.28515625" style="140" customWidth="1"/>
    <col min="3332" max="3332" width="6.28515625" style="140" customWidth="1"/>
    <col min="3333" max="3334" width="6.85546875" style="140" customWidth="1"/>
    <col min="3335" max="3336" width="8.7109375" style="140" customWidth="1"/>
    <col min="3337" max="3337" width="13.42578125" style="140" customWidth="1"/>
    <col min="3338" max="3338" width="8.7109375" style="140" customWidth="1"/>
    <col min="3339" max="3339" width="7.7109375" style="140" customWidth="1"/>
    <col min="3340" max="3340" width="13.85546875" style="140" customWidth="1"/>
    <col min="3341" max="3341" width="6.85546875" style="140" customWidth="1"/>
    <col min="3342" max="3342" width="9.28515625" style="140" customWidth="1"/>
    <col min="3343" max="3343" width="19.140625" style="140" customWidth="1"/>
    <col min="3344" max="3344" width="20.28515625" style="140" customWidth="1"/>
    <col min="3345" max="3345" width="20.7109375" style="140" customWidth="1"/>
    <col min="3346" max="3346" width="19.140625" style="140" customWidth="1"/>
    <col min="3347" max="3347" width="22.140625" style="140" customWidth="1"/>
    <col min="3348" max="3348" width="11.5703125" style="140" customWidth="1"/>
    <col min="3349" max="3349" width="11" style="140" customWidth="1"/>
    <col min="3350" max="3350" width="10" style="140" customWidth="1"/>
    <col min="3351" max="3351" width="9.85546875" style="140" customWidth="1"/>
    <col min="3352" max="3352" width="10.140625" style="140" customWidth="1"/>
    <col min="3353" max="3353" width="8.7109375" style="140" customWidth="1"/>
    <col min="3354" max="3354" width="6.7109375" style="140" customWidth="1"/>
    <col min="3355" max="3355" width="9.140625" style="140" customWidth="1"/>
    <col min="3356" max="3356" width="12.42578125" style="140" customWidth="1"/>
    <col min="3357" max="3357" width="7" style="140" customWidth="1"/>
    <col min="3358" max="3358" width="8" style="140" customWidth="1"/>
    <col min="3359" max="3359" width="6.7109375" style="140" customWidth="1"/>
    <col min="3360" max="3360" width="11.85546875" style="140" customWidth="1"/>
    <col min="3361" max="3361" width="13.42578125" style="140" customWidth="1"/>
    <col min="3362" max="3362" width="8" style="140" customWidth="1"/>
    <col min="3363" max="3363" width="9" style="140" customWidth="1"/>
    <col min="3364" max="3364" width="7.42578125" style="140" customWidth="1"/>
    <col min="3365" max="3365" width="10.140625" style="140" customWidth="1"/>
    <col min="3366" max="3366" width="12.28515625" style="140" customWidth="1"/>
    <col min="3367" max="3367" width="6.85546875" style="140" customWidth="1"/>
    <col min="3368" max="3368" width="9.5703125" style="140" customWidth="1"/>
    <col min="3369" max="3369" width="6.42578125" style="140" customWidth="1"/>
    <col min="3370" max="3370" width="9.85546875" style="140" customWidth="1"/>
    <col min="3371" max="3371" width="11.7109375" style="140" customWidth="1"/>
    <col min="3372" max="3372" width="7.7109375" style="140" customWidth="1"/>
    <col min="3373" max="3373" width="9.140625" style="140"/>
    <col min="3374" max="3374" width="7" style="140" customWidth="1"/>
    <col min="3375" max="3375" width="10.140625" style="140" customWidth="1"/>
    <col min="3376" max="3376" width="11.85546875" style="140" customWidth="1"/>
    <col min="3377" max="3377" width="9" style="140" customWidth="1"/>
    <col min="3378" max="3379" width="8.28515625" style="140" customWidth="1"/>
    <col min="3380" max="3380" width="10.5703125" style="140" customWidth="1"/>
    <col min="3381" max="3381" width="11.140625" style="140" customWidth="1"/>
    <col min="3382" max="3384" width="8.28515625" style="140" customWidth="1"/>
    <col min="3385" max="3385" width="10" style="140" customWidth="1"/>
    <col min="3386" max="3386" width="11.140625" style="140" customWidth="1"/>
    <col min="3387" max="3389" width="8.28515625" style="140" customWidth="1"/>
    <col min="3390" max="3390" width="9.85546875" style="140" customWidth="1"/>
    <col min="3391" max="3391" width="11.7109375" style="140" customWidth="1"/>
    <col min="3392" max="3392" width="8.28515625" style="140" customWidth="1"/>
    <col min="3393" max="3393" width="9.42578125" style="140" customWidth="1"/>
    <col min="3394" max="3394" width="7" style="140" customWidth="1"/>
    <col min="3395" max="3395" width="10.85546875" style="140" customWidth="1"/>
    <col min="3396" max="3396" width="12.85546875" style="140" customWidth="1"/>
    <col min="3397" max="3397" width="8.42578125" style="140" customWidth="1"/>
    <col min="3398" max="3398" width="9.140625" style="140"/>
    <col min="3399" max="3399" width="6.7109375" style="140" customWidth="1"/>
    <col min="3400" max="3400" width="10.7109375" style="140" customWidth="1"/>
    <col min="3401" max="3401" width="11.85546875" style="140" customWidth="1"/>
    <col min="3402" max="3402" width="8.140625" style="140" customWidth="1"/>
    <col min="3403" max="3403" width="22.140625" style="140" customWidth="1"/>
    <col min="3404" max="3584" width="9.140625" style="140"/>
    <col min="3585" max="3585" width="12.140625" style="140" customWidth="1"/>
    <col min="3586" max="3586" width="37.5703125" style="140" customWidth="1"/>
    <col min="3587" max="3587" width="17.28515625" style="140" customWidth="1"/>
    <col min="3588" max="3588" width="6.28515625" style="140" customWidth="1"/>
    <col min="3589" max="3590" width="6.85546875" style="140" customWidth="1"/>
    <col min="3591" max="3592" width="8.7109375" style="140" customWidth="1"/>
    <col min="3593" max="3593" width="13.42578125" style="140" customWidth="1"/>
    <col min="3594" max="3594" width="8.7109375" style="140" customWidth="1"/>
    <col min="3595" max="3595" width="7.7109375" style="140" customWidth="1"/>
    <col min="3596" max="3596" width="13.85546875" style="140" customWidth="1"/>
    <col min="3597" max="3597" width="6.85546875" style="140" customWidth="1"/>
    <col min="3598" max="3598" width="9.28515625" style="140" customWidth="1"/>
    <col min="3599" max="3599" width="19.140625" style="140" customWidth="1"/>
    <col min="3600" max="3600" width="20.28515625" style="140" customWidth="1"/>
    <col min="3601" max="3601" width="20.7109375" style="140" customWidth="1"/>
    <col min="3602" max="3602" width="19.140625" style="140" customWidth="1"/>
    <col min="3603" max="3603" width="22.140625" style="140" customWidth="1"/>
    <col min="3604" max="3604" width="11.5703125" style="140" customWidth="1"/>
    <col min="3605" max="3605" width="11" style="140" customWidth="1"/>
    <col min="3606" max="3606" width="10" style="140" customWidth="1"/>
    <col min="3607" max="3607" width="9.85546875" style="140" customWidth="1"/>
    <col min="3608" max="3608" width="10.140625" style="140" customWidth="1"/>
    <col min="3609" max="3609" width="8.7109375" style="140" customWidth="1"/>
    <col min="3610" max="3610" width="6.7109375" style="140" customWidth="1"/>
    <col min="3611" max="3611" width="9.140625" style="140" customWidth="1"/>
    <col min="3612" max="3612" width="12.42578125" style="140" customWidth="1"/>
    <col min="3613" max="3613" width="7" style="140" customWidth="1"/>
    <col min="3614" max="3614" width="8" style="140" customWidth="1"/>
    <col min="3615" max="3615" width="6.7109375" style="140" customWidth="1"/>
    <col min="3616" max="3616" width="11.85546875" style="140" customWidth="1"/>
    <col min="3617" max="3617" width="13.42578125" style="140" customWidth="1"/>
    <col min="3618" max="3618" width="8" style="140" customWidth="1"/>
    <col min="3619" max="3619" width="9" style="140" customWidth="1"/>
    <col min="3620" max="3620" width="7.42578125" style="140" customWidth="1"/>
    <col min="3621" max="3621" width="10.140625" style="140" customWidth="1"/>
    <col min="3622" max="3622" width="12.28515625" style="140" customWidth="1"/>
    <col min="3623" max="3623" width="6.85546875" style="140" customWidth="1"/>
    <col min="3624" max="3624" width="9.5703125" style="140" customWidth="1"/>
    <col min="3625" max="3625" width="6.42578125" style="140" customWidth="1"/>
    <col min="3626" max="3626" width="9.85546875" style="140" customWidth="1"/>
    <col min="3627" max="3627" width="11.7109375" style="140" customWidth="1"/>
    <col min="3628" max="3628" width="7.7109375" style="140" customWidth="1"/>
    <col min="3629" max="3629" width="9.140625" style="140"/>
    <col min="3630" max="3630" width="7" style="140" customWidth="1"/>
    <col min="3631" max="3631" width="10.140625" style="140" customWidth="1"/>
    <col min="3632" max="3632" width="11.85546875" style="140" customWidth="1"/>
    <col min="3633" max="3633" width="9" style="140" customWidth="1"/>
    <col min="3634" max="3635" width="8.28515625" style="140" customWidth="1"/>
    <col min="3636" max="3636" width="10.5703125" style="140" customWidth="1"/>
    <col min="3637" max="3637" width="11.140625" style="140" customWidth="1"/>
    <col min="3638" max="3640" width="8.28515625" style="140" customWidth="1"/>
    <col min="3641" max="3641" width="10" style="140" customWidth="1"/>
    <col min="3642" max="3642" width="11.140625" style="140" customWidth="1"/>
    <col min="3643" max="3645" width="8.28515625" style="140" customWidth="1"/>
    <col min="3646" max="3646" width="9.85546875" style="140" customWidth="1"/>
    <col min="3647" max="3647" width="11.7109375" style="140" customWidth="1"/>
    <col min="3648" max="3648" width="8.28515625" style="140" customWidth="1"/>
    <col min="3649" max="3649" width="9.42578125" style="140" customWidth="1"/>
    <col min="3650" max="3650" width="7" style="140" customWidth="1"/>
    <col min="3651" max="3651" width="10.85546875" style="140" customWidth="1"/>
    <col min="3652" max="3652" width="12.85546875" style="140" customWidth="1"/>
    <col min="3653" max="3653" width="8.42578125" style="140" customWidth="1"/>
    <col min="3654" max="3654" width="9.140625" style="140"/>
    <col min="3655" max="3655" width="6.7109375" style="140" customWidth="1"/>
    <col min="3656" max="3656" width="10.7109375" style="140" customWidth="1"/>
    <col min="3657" max="3657" width="11.85546875" style="140" customWidth="1"/>
    <col min="3658" max="3658" width="8.140625" style="140" customWidth="1"/>
    <col min="3659" max="3659" width="22.140625" style="140" customWidth="1"/>
    <col min="3660" max="3840" width="9.140625" style="140"/>
    <col min="3841" max="3841" width="12.140625" style="140" customWidth="1"/>
    <col min="3842" max="3842" width="37.5703125" style="140" customWidth="1"/>
    <col min="3843" max="3843" width="17.28515625" style="140" customWidth="1"/>
    <col min="3844" max="3844" width="6.28515625" style="140" customWidth="1"/>
    <col min="3845" max="3846" width="6.85546875" style="140" customWidth="1"/>
    <col min="3847" max="3848" width="8.7109375" style="140" customWidth="1"/>
    <col min="3849" max="3849" width="13.42578125" style="140" customWidth="1"/>
    <col min="3850" max="3850" width="8.7109375" style="140" customWidth="1"/>
    <col min="3851" max="3851" width="7.7109375" style="140" customWidth="1"/>
    <col min="3852" max="3852" width="13.85546875" style="140" customWidth="1"/>
    <col min="3853" max="3853" width="6.85546875" style="140" customWidth="1"/>
    <col min="3854" max="3854" width="9.28515625" style="140" customWidth="1"/>
    <col min="3855" max="3855" width="19.140625" style="140" customWidth="1"/>
    <col min="3856" max="3856" width="20.28515625" style="140" customWidth="1"/>
    <col min="3857" max="3857" width="20.7109375" style="140" customWidth="1"/>
    <col min="3858" max="3858" width="19.140625" style="140" customWidth="1"/>
    <col min="3859" max="3859" width="22.140625" style="140" customWidth="1"/>
    <col min="3860" max="3860" width="11.5703125" style="140" customWidth="1"/>
    <col min="3861" max="3861" width="11" style="140" customWidth="1"/>
    <col min="3862" max="3862" width="10" style="140" customWidth="1"/>
    <col min="3863" max="3863" width="9.85546875" style="140" customWidth="1"/>
    <col min="3864" max="3864" width="10.140625" style="140" customWidth="1"/>
    <col min="3865" max="3865" width="8.7109375" style="140" customWidth="1"/>
    <col min="3866" max="3866" width="6.7109375" style="140" customWidth="1"/>
    <col min="3867" max="3867" width="9.140625" style="140" customWidth="1"/>
    <col min="3868" max="3868" width="12.42578125" style="140" customWidth="1"/>
    <col min="3869" max="3869" width="7" style="140" customWidth="1"/>
    <col min="3870" max="3870" width="8" style="140" customWidth="1"/>
    <col min="3871" max="3871" width="6.7109375" style="140" customWidth="1"/>
    <col min="3872" max="3872" width="11.85546875" style="140" customWidth="1"/>
    <col min="3873" max="3873" width="13.42578125" style="140" customWidth="1"/>
    <col min="3874" max="3874" width="8" style="140" customWidth="1"/>
    <col min="3875" max="3875" width="9" style="140" customWidth="1"/>
    <col min="3876" max="3876" width="7.42578125" style="140" customWidth="1"/>
    <col min="3877" max="3877" width="10.140625" style="140" customWidth="1"/>
    <col min="3878" max="3878" width="12.28515625" style="140" customWidth="1"/>
    <col min="3879" max="3879" width="6.85546875" style="140" customWidth="1"/>
    <col min="3880" max="3880" width="9.5703125" style="140" customWidth="1"/>
    <col min="3881" max="3881" width="6.42578125" style="140" customWidth="1"/>
    <col min="3882" max="3882" width="9.85546875" style="140" customWidth="1"/>
    <col min="3883" max="3883" width="11.7109375" style="140" customWidth="1"/>
    <col min="3884" max="3884" width="7.7109375" style="140" customWidth="1"/>
    <col min="3885" max="3885" width="9.140625" style="140"/>
    <col min="3886" max="3886" width="7" style="140" customWidth="1"/>
    <col min="3887" max="3887" width="10.140625" style="140" customWidth="1"/>
    <col min="3888" max="3888" width="11.85546875" style="140" customWidth="1"/>
    <col min="3889" max="3889" width="9" style="140" customWidth="1"/>
    <col min="3890" max="3891" width="8.28515625" style="140" customWidth="1"/>
    <col min="3892" max="3892" width="10.5703125" style="140" customWidth="1"/>
    <col min="3893" max="3893" width="11.140625" style="140" customWidth="1"/>
    <col min="3894" max="3896" width="8.28515625" style="140" customWidth="1"/>
    <col min="3897" max="3897" width="10" style="140" customWidth="1"/>
    <col min="3898" max="3898" width="11.140625" style="140" customWidth="1"/>
    <col min="3899" max="3901" width="8.28515625" style="140" customWidth="1"/>
    <col min="3902" max="3902" width="9.85546875" style="140" customWidth="1"/>
    <col min="3903" max="3903" width="11.7109375" style="140" customWidth="1"/>
    <col min="3904" max="3904" width="8.28515625" style="140" customWidth="1"/>
    <col min="3905" max="3905" width="9.42578125" style="140" customWidth="1"/>
    <col min="3906" max="3906" width="7" style="140" customWidth="1"/>
    <col min="3907" max="3907" width="10.85546875" style="140" customWidth="1"/>
    <col min="3908" max="3908" width="12.85546875" style="140" customWidth="1"/>
    <col min="3909" max="3909" width="8.42578125" style="140" customWidth="1"/>
    <col min="3910" max="3910" width="9.140625" style="140"/>
    <col min="3911" max="3911" width="6.7109375" style="140" customWidth="1"/>
    <col min="3912" max="3912" width="10.7109375" style="140" customWidth="1"/>
    <col min="3913" max="3913" width="11.85546875" style="140" customWidth="1"/>
    <col min="3914" max="3914" width="8.140625" style="140" customWidth="1"/>
    <col min="3915" max="3915" width="22.140625" style="140" customWidth="1"/>
    <col min="3916" max="4096" width="9.140625" style="140"/>
    <col min="4097" max="4097" width="12.140625" style="140" customWidth="1"/>
    <col min="4098" max="4098" width="37.5703125" style="140" customWidth="1"/>
    <col min="4099" max="4099" width="17.28515625" style="140" customWidth="1"/>
    <col min="4100" max="4100" width="6.28515625" style="140" customWidth="1"/>
    <col min="4101" max="4102" width="6.85546875" style="140" customWidth="1"/>
    <col min="4103" max="4104" width="8.7109375" style="140" customWidth="1"/>
    <col min="4105" max="4105" width="13.42578125" style="140" customWidth="1"/>
    <col min="4106" max="4106" width="8.7109375" style="140" customWidth="1"/>
    <col min="4107" max="4107" width="7.7109375" style="140" customWidth="1"/>
    <col min="4108" max="4108" width="13.85546875" style="140" customWidth="1"/>
    <col min="4109" max="4109" width="6.85546875" style="140" customWidth="1"/>
    <col min="4110" max="4110" width="9.28515625" style="140" customWidth="1"/>
    <col min="4111" max="4111" width="19.140625" style="140" customWidth="1"/>
    <col min="4112" max="4112" width="20.28515625" style="140" customWidth="1"/>
    <col min="4113" max="4113" width="20.7109375" style="140" customWidth="1"/>
    <col min="4114" max="4114" width="19.140625" style="140" customWidth="1"/>
    <col min="4115" max="4115" width="22.140625" style="140" customWidth="1"/>
    <col min="4116" max="4116" width="11.5703125" style="140" customWidth="1"/>
    <col min="4117" max="4117" width="11" style="140" customWidth="1"/>
    <col min="4118" max="4118" width="10" style="140" customWidth="1"/>
    <col min="4119" max="4119" width="9.85546875" style="140" customWidth="1"/>
    <col min="4120" max="4120" width="10.140625" style="140" customWidth="1"/>
    <col min="4121" max="4121" width="8.7109375" style="140" customWidth="1"/>
    <col min="4122" max="4122" width="6.7109375" style="140" customWidth="1"/>
    <col min="4123" max="4123" width="9.140625" style="140" customWidth="1"/>
    <col min="4124" max="4124" width="12.42578125" style="140" customWidth="1"/>
    <col min="4125" max="4125" width="7" style="140" customWidth="1"/>
    <col min="4126" max="4126" width="8" style="140" customWidth="1"/>
    <col min="4127" max="4127" width="6.7109375" style="140" customWidth="1"/>
    <col min="4128" max="4128" width="11.85546875" style="140" customWidth="1"/>
    <col min="4129" max="4129" width="13.42578125" style="140" customWidth="1"/>
    <col min="4130" max="4130" width="8" style="140" customWidth="1"/>
    <col min="4131" max="4131" width="9" style="140" customWidth="1"/>
    <col min="4132" max="4132" width="7.42578125" style="140" customWidth="1"/>
    <col min="4133" max="4133" width="10.140625" style="140" customWidth="1"/>
    <col min="4134" max="4134" width="12.28515625" style="140" customWidth="1"/>
    <col min="4135" max="4135" width="6.85546875" style="140" customWidth="1"/>
    <col min="4136" max="4136" width="9.5703125" style="140" customWidth="1"/>
    <col min="4137" max="4137" width="6.42578125" style="140" customWidth="1"/>
    <col min="4138" max="4138" width="9.85546875" style="140" customWidth="1"/>
    <col min="4139" max="4139" width="11.7109375" style="140" customWidth="1"/>
    <col min="4140" max="4140" width="7.7109375" style="140" customWidth="1"/>
    <col min="4141" max="4141" width="9.140625" style="140"/>
    <col min="4142" max="4142" width="7" style="140" customWidth="1"/>
    <col min="4143" max="4143" width="10.140625" style="140" customWidth="1"/>
    <col min="4144" max="4144" width="11.85546875" style="140" customWidth="1"/>
    <col min="4145" max="4145" width="9" style="140" customWidth="1"/>
    <col min="4146" max="4147" width="8.28515625" style="140" customWidth="1"/>
    <col min="4148" max="4148" width="10.5703125" style="140" customWidth="1"/>
    <col min="4149" max="4149" width="11.140625" style="140" customWidth="1"/>
    <col min="4150" max="4152" width="8.28515625" style="140" customWidth="1"/>
    <col min="4153" max="4153" width="10" style="140" customWidth="1"/>
    <col min="4154" max="4154" width="11.140625" style="140" customWidth="1"/>
    <col min="4155" max="4157" width="8.28515625" style="140" customWidth="1"/>
    <col min="4158" max="4158" width="9.85546875" style="140" customWidth="1"/>
    <col min="4159" max="4159" width="11.7109375" style="140" customWidth="1"/>
    <col min="4160" max="4160" width="8.28515625" style="140" customWidth="1"/>
    <col min="4161" max="4161" width="9.42578125" style="140" customWidth="1"/>
    <col min="4162" max="4162" width="7" style="140" customWidth="1"/>
    <col min="4163" max="4163" width="10.85546875" style="140" customWidth="1"/>
    <col min="4164" max="4164" width="12.85546875" style="140" customWidth="1"/>
    <col min="4165" max="4165" width="8.42578125" style="140" customWidth="1"/>
    <col min="4166" max="4166" width="9.140625" style="140"/>
    <col min="4167" max="4167" width="6.7109375" style="140" customWidth="1"/>
    <col min="4168" max="4168" width="10.7109375" style="140" customWidth="1"/>
    <col min="4169" max="4169" width="11.85546875" style="140" customWidth="1"/>
    <col min="4170" max="4170" width="8.140625" style="140" customWidth="1"/>
    <col min="4171" max="4171" width="22.140625" style="140" customWidth="1"/>
    <col min="4172" max="4352" width="9.140625" style="140"/>
    <col min="4353" max="4353" width="12.140625" style="140" customWidth="1"/>
    <col min="4354" max="4354" width="37.5703125" style="140" customWidth="1"/>
    <col min="4355" max="4355" width="17.28515625" style="140" customWidth="1"/>
    <col min="4356" max="4356" width="6.28515625" style="140" customWidth="1"/>
    <col min="4357" max="4358" width="6.85546875" style="140" customWidth="1"/>
    <col min="4359" max="4360" width="8.7109375" style="140" customWidth="1"/>
    <col min="4361" max="4361" width="13.42578125" style="140" customWidth="1"/>
    <col min="4362" max="4362" width="8.7109375" style="140" customWidth="1"/>
    <col min="4363" max="4363" width="7.7109375" style="140" customWidth="1"/>
    <col min="4364" max="4364" width="13.85546875" style="140" customWidth="1"/>
    <col min="4365" max="4365" width="6.85546875" style="140" customWidth="1"/>
    <col min="4366" max="4366" width="9.28515625" style="140" customWidth="1"/>
    <col min="4367" max="4367" width="19.140625" style="140" customWidth="1"/>
    <col min="4368" max="4368" width="20.28515625" style="140" customWidth="1"/>
    <col min="4369" max="4369" width="20.7109375" style="140" customWidth="1"/>
    <col min="4370" max="4370" width="19.140625" style="140" customWidth="1"/>
    <col min="4371" max="4371" width="22.140625" style="140" customWidth="1"/>
    <col min="4372" max="4372" width="11.5703125" style="140" customWidth="1"/>
    <col min="4373" max="4373" width="11" style="140" customWidth="1"/>
    <col min="4374" max="4374" width="10" style="140" customWidth="1"/>
    <col min="4375" max="4375" width="9.85546875" style="140" customWidth="1"/>
    <col min="4376" max="4376" width="10.140625" style="140" customWidth="1"/>
    <col min="4377" max="4377" width="8.7109375" style="140" customWidth="1"/>
    <col min="4378" max="4378" width="6.7109375" style="140" customWidth="1"/>
    <col min="4379" max="4379" width="9.140625" style="140" customWidth="1"/>
    <col min="4380" max="4380" width="12.42578125" style="140" customWidth="1"/>
    <col min="4381" max="4381" width="7" style="140" customWidth="1"/>
    <col min="4382" max="4382" width="8" style="140" customWidth="1"/>
    <col min="4383" max="4383" width="6.7109375" style="140" customWidth="1"/>
    <col min="4384" max="4384" width="11.85546875" style="140" customWidth="1"/>
    <col min="4385" max="4385" width="13.42578125" style="140" customWidth="1"/>
    <col min="4386" max="4386" width="8" style="140" customWidth="1"/>
    <col min="4387" max="4387" width="9" style="140" customWidth="1"/>
    <col min="4388" max="4388" width="7.42578125" style="140" customWidth="1"/>
    <col min="4389" max="4389" width="10.140625" style="140" customWidth="1"/>
    <col min="4390" max="4390" width="12.28515625" style="140" customWidth="1"/>
    <col min="4391" max="4391" width="6.85546875" style="140" customWidth="1"/>
    <col min="4392" max="4392" width="9.5703125" style="140" customWidth="1"/>
    <col min="4393" max="4393" width="6.42578125" style="140" customWidth="1"/>
    <col min="4394" max="4394" width="9.85546875" style="140" customWidth="1"/>
    <col min="4395" max="4395" width="11.7109375" style="140" customWidth="1"/>
    <col min="4396" max="4396" width="7.7109375" style="140" customWidth="1"/>
    <col min="4397" max="4397" width="9.140625" style="140"/>
    <col min="4398" max="4398" width="7" style="140" customWidth="1"/>
    <col min="4399" max="4399" width="10.140625" style="140" customWidth="1"/>
    <col min="4400" max="4400" width="11.85546875" style="140" customWidth="1"/>
    <col min="4401" max="4401" width="9" style="140" customWidth="1"/>
    <col min="4402" max="4403" width="8.28515625" style="140" customWidth="1"/>
    <col min="4404" max="4404" width="10.5703125" style="140" customWidth="1"/>
    <col min="4405" max="4405" width="11.140625" style="140" customWidth="1"/>
    <col min="4406" max="4408" width="8.28515625" style="140" customWidth="1"/>
    <col min="4409" max="4409" width="10" style="140" customWidth="1"/>
    <col min="4410" max="4410" width="11.140625" style="140" customWidth="1"/>
    <col min="4411" max="4413" width="8.28515625" style="140" customWidth="1"/>
    <col min="4414" max="4414" width="9.85546875" style="140" customWidth="1"/>
    <col min="4415" max="4415" width="11.7109375" style="140" customWidth="1"/>
    <col min="4416" max="4416" width="8.28515625" style="140" customWidth="1"/>
    <col min="4417" max="4417" width="9.42578125" style="140" customWidth="1"/>
    <col min="4418" max="4418" width="7" style="140" customWidth="1"/>
    <col min="4419" max="4419" width="10.85546875" style="140" customWidth="1"/>
    <col min="4420" max="4420" width="12.85546875" style="140" customWidth="1"/>
    <col min="4421" max="4421" width="8.42578125" style="140" customWidth="1"/>
    <col min="4422" max="4422" width="9.140625" style="140"/>
    <col min="4423" max="4423" width="6.7109375" style="140" customWidth="1"/>
    <col min="4424" max="4424" width="10.7109375" style="140" customWidth="1"/>
    <col min="4425" max="4425" width="11.85546875" style="140" customWidth="1"/>
    <col min="4426" max="4426" width="8.140625" style="140" customWidth="1"/>
    <col min="4427" max="4427" width="22.140625" style="140" customWidth="1"/>
    <col min="4428" max="4608" width="9.140625" style="140"/>
    <col min="4609" max="4609" width="12.140625" style="140" customWidth="1"/>
    <col min="4610" max="4610" width="37.5703125" style="140" customWidth="1"/>
    <col min="4611" max="4611" width="17.28515625" style="140" customWidth="1"/>
    <col min="4612" max="4612" width="6.28515625" style="140" customWidth="1"/>
    <col min="4613" max="4614" width="6.85546875" style="140" customWidth="1"/>
    <col min="4615" max="4616" width="8.7109375" style="140" customWidth="1"/>
    <col min="4617" max="4617" width="13.42578125" style="140" customWidth="1"/>
    <col min="4618" max="4618" width="8.7109375" style="140" customWidth="1"/>
    <col min="4619" max="4619" width="7.7109375" style="140" customWidth="1"/>
    <col min="4620" max="4620" width="13.85546875" style="140" customWidth="1"/>
    <col min="4621" max="4621" width="6.85546875" style="140" customWidth="1"/>
    <col min="4622" max="4622" width="9.28515625" style="140" customWidth="1"/>
    <col min="4623" max="4623" width="19.140625" style="140" customWidth="1"/>
    <col min="4624" max="4624" width="20.28515625" style="140" customWidth="1"/>
    <col min="4625" max="4625" width="20.7109375" style="140" customWidth="1"/>
    <col min="4626" max="4626" width="19.140625" style="140" customWidth="1"/>
    <col min="4627" max="4627" width="22.140625" style="140" customWidth="1"/>
    <col min="4628" max="4628" width="11.5703125" style="140" customWidth="1"/>
    <col min="4629" max="4629" width="11" style="140" customWidth="1"/>
    <col min="4630" max="4630" width="10" style="140" customWidth="1"/>
    <col min="4631" max="4631" width="9.85546875" style="140" customWidth="1"/>
    <col min="4632" max="4632" width="10.140625" style="140" customWidth="1"/>
    <col min="4633" max="4633" width="8.7109375" style="140" customWidth="1"/>
    <col min="4634" max="4634" width="6.7109375" style="140" customWidth="1"/>
    <col min="4635" max="4635" width="9.140625" style="140" customWidth="1"/>
    <col min="4636" max="4636" width="12.42578125" style="140" customWidth="1"/>
    <col min="4637" max="4637" width="7" style="140" customWidth="1"/>
    <col min="4638" max="4638" width="8" style="140" customWidth="1"/>
    <col min="4639" max="4639" width="6.7109375" style="140" customWidth="1"/>
    <col min="4640" max="4640" width="11.85546875" style="140" customWidth="1"/>
    <col min="4641" max="4641" width="13.42578125" style="140" customWidth="1"/>
    <col min="4642" max="4642" width="8" style="140" customWidth="1"/>
    <col min="4643" max="4643" width="9" style="140" customWidth="1"/>
    <col min="4644" max="4644" width="7.42578125" style="140" customWidth="1"/>
    <col min="4645" max="4645" width="10.140625" style="140" customWidth="1"/>
    <col min="4646" max="4646" width="12.28515625" style="140" customWidth="1"/>
    <col min="4647" max="4647" width="6.85546875" style="140" customWidth="1"/>
    <col min="4648" max="4648" width="9.5703125" style="140" customWidth="1"/>
    <col min="4649" max="4649" width="6.42578125" style="140" customWidth="1"/>
    <col min="4650" max="4650" width="9.85546875" style="140" customWidth="1"/>
    <col min="4651" max="4651" width="11.7109375" style="140" customWidth="1"/>
    <col min="4652" max="4652" width="7.7109375" style="140" customWidth="1"/>
    <col min="4653" max="4653" width="9.140625" style="140"/>
    <col min="4654" max="4654" width="7" style="140" customWidth="1"/>
    <col min="4655" max="4655" width="10.140625" style="140" customWidth="1"/>
    <col min="4656" max="4656" width="11.85546875" style="140" customWidth="1"/>
    <col min="4657" max="4657" width="9" style="140" customWidth="1"/>
    <col min="4658" max="4659" width="8.28515625" style="140" customWidth="1"/>
    <col min="4660" max="4660" width="10.5703125" style="140" customWidth="1"/>
    <col min="4661" max="4661" width="11.140625" style="140" customWidth="1"/>
    <col min="4662" max="4664" width="8.28515625" style="140" customWidth="1"/>
    <col min="4665" max="4665" width="10" style="140" customWidth="1"/>
    <col min="4666" max="4666" width="11.140625" style="140" customWidth="1"/>
    <col min="4667" max="4669" width="8.28515625" style="140" customWidth="1"/>
    <col min="4670" max="4670" width="9.85546875" style="140" customWidth="1"/>
    <col min="4671" max="4671" width="11.7109375" style="140" customWidth="1"/>
    <col min="4672" max="4672" width="8.28515625" style="140" customWidth="1"/>
    <col min="4673" max="4673" width="9.42578125" style="140" customWidth="1"/>
    <col min="4674" max="4674" width="7" style="140" customWidth="1"/>
    <col min="4675" max="4675" width="10.85546875" style="140" customWidth="1"/>
    <col min="4676" max="4676" width="12.85546875" style="140" customWidth="1"/>
    <col min="4677" max="4677" width="8.42578125" style="140" customWidth="1"/>
    <col min="4678" max="4678" width="9.140625" style="140"/>
    <col min="4679" max="4679" width="6.7109375" style="140" customWidth="1"/>
    <col min="4680" max="4680" width="10.7109375" style="140" customWidth="1"/>
    <col min="4681" max="4681" width="11.85546875" style="140" customWidth="1"/>
    <col min="4682" max="4682" width="8.140625" style="140" customWidth="1"/>
    <col min="4683" max="4683" width="22.140625" style="140" customWidth="1"/>
    <col min="4684" max="4864" width="9.140625" style="140"/>
    <col min="4865" max="4865" width="12.140625" style="140" customWidth="1"/>
    <col min="4866" max="4866" width="37.5703125" style="140" customWidth="1"/>
    <col min="4867" max="4867" width="17.28515625" style="140" customWidth="1"/>
    <col min="4868" max="4868" width="6.28515625" style="140" customWidth="1"/>
    <col min="4869" max="4870" width="6.85546875" style="140" customWidth="1"/>
    <col min="4871" max="4872" width="8.7109375" style="140" customWidth="1"/>
    <col min="4873" max="4873" width="13.42578125" style="140" customWidth="1"/>
    <col min="4874" max="4874" width="8.7109375" style="140" customWidth="1"/>
    <col min="4875" max="4875" width="7.7109375" style="140" customWidth="1"/>
    <col min="4876" max="4876" width="13.85546875" style="140" customWidth="1"/>
    <col min="4877" max="4877" width="6.85546875" style="140" customWidth="1"/>
    <col min="4878" max="4878" width="9.28515625" style="140" customWidth="1"/>
    <col min="4879" max="4879" width="19.140625" style="140" customWidth="1"/>
    <col min="4880" max="4880" width="20.28515625" style="140" customWidth="1"/>
    <col min="4881" max="4881" width="20.7109375" style="140" customWidth="1"/>
    <col min="4882" max="4882" width="19.140625" style="140" customWidth="1"/>
    <col min="4883" max="4883" width="22.140625" style="140" customWidth="1"/>
    <col min="4884" max="4884" width="11.5703125" style="140" customWidth="1"/>
    <col min="4885" max="4885" width="11" style="140" customWidth="1"/>
    <col min="4886" max="4886" width="10" style="140" customWidth="1"/>
    <col min="4887" max="4887" width="9.85546875" style="140" customWidth="1"/>
    <col min="4888" max="4888" width="10.140625" style="140" customWidth="1"/>
    <col min="4889" max="4889" width="8.7109375" style="140" customWidth="1"/>
    <col min="4890" max="4890" width="6.7109375" style="140" customWidth="1"/>
    <col min="4891" max="4891" width="9.140625" style="140" customWidth="1"/>
    <col min="4892" max="4892" width="12.42578125" style="140" customWidth="1"/>
    <col min="4893" max="4893" width="7" style="140" customWidth="1"/>
    <col min="4894" max="4894" width="8" style="140" customWidth="1"/>
    <col min="4895" max="4895" width="6.7109375" style="140" customWidth="1"/>
    <col min="4896" max="4896" width="11.85546875" style="140" customWidth="1"/>
    <col min="4897" max="4897" width="13.42578125" style="140" customWidth="1"/>
    <col min="4898" max="4898" width="8" style="140" customWidth="1"/>
    <col min="4899" max="4899" width="9" style="140" customWidth="1"/>
    <col min="4900" max="4900" width="7.42578125" style="140" customWidth="1"/>
    <col min="4901" max="4901" width="10.140625" style="140" customWidth="1"/>
    <col min="4902" max="4902" width="12.28515625" style="140" customWidth="1"/>
    <col min="4903" max="4903" width="6.85546875" style="140" customWidth="1"/>
    <col min="4904" max="4904" width="9.5703125" style="140" customWidth="1"/>
    <col min="4905" max="4905" width="6.42578125" style="140" customWidth="1"/>
    <col min="4906" max="4906" width="9.85546875" style="140" customWidth="1"/>
    <col min="4907" max="4907" width="11.7109375" style="140" customWidth="1"/>
    <col min="4908" max="4908" width="7.7109375" style="140" customWidth="1"/>
    <col min="4909" max="4909" width="9.140625" style="140"/>
    <col min="4910" max="4910" width="7" style="140" customWidth="1"/>
    <col min="4911" max="4911" width="10.140625" style="140" customWidth="1"/>
    <col min="4912" max="4912" width="11.85546875" style="140" customWidth="1"/>
    <col min="4913" max="4913" width="9" style="140" customWidth="1"/>
    <col min="4914" max="4915" width="8.28515625" style="140" customWidth="1"/>
    <col min="4916" max="4916" width="10.5703125" style="140" customWidth="1"/>
    <col min="4917" max="4917" width="11.140625" style="140" customWidth="1"/>
    <col min="4918" max="4920" width="8.28515625" style="140" customWidth="1"/>
    <col min="4921" max="4921" width="10" style="140" customWidth="1"/>
    <col min="4922" max="4922" width="11.140625" style="140" customWidth="1"/>
    <col min="4923" max="4925" width="8.28515625" style="140" customWidth="1"/>
    <col min="4926" max="4926" width="9.85546875" style="140" customWidth="1"/>
    <col min="4927" max="4927" width="11.7109375" style="140" customWidth="1"/>
    <col min="4928" max="4928" width="8.28515625" style="140" customWidth="1"/>
    <col min="4929" max="4929" width="9.42578125" style="140" customWidth="1"/>
    <col min="4930" max="4930" width="7" style="140" customWidth="1"/>
    <col min="4931" max="4931" width="10.85546875" style="140" customWidth="1"/>
    <col min="4932" max="4932" width="12.85546875" style="140" customWidth="1"/>
    <col min="4933" max="4933" width="8.42578125" style="140" customWidth="1"/>
    <col min="4934" max="4934" width="9.140625" style="140"/>
    <col min="4935" max="4935" width="6.7109375" style="140" customWidth="1"/>
    <col min="4936" max="4936" width="10.7109375" style="140" customWidth="1"/>
    <col min="4937" max="4937" width="11.85546875" style="140" customWidth="1"/>
    <col min="4938" max="4938" width="8.140625" style="140" customWidth="1"/>
    <col min="4939" max="4939" width="22.140625" style="140" customWidth="1"/>
    <col min="4940" max="5120" width="9.140625" style="140"/>
    <col min="5121" max="5121" width="12.140625" style="140" customWidth="1"/>
    <col min="5122" max="5122" width="37.5703125" style="140" customWidth="1"/>
    <col min="5123" max="5123" width="17.28515625" style="140" customWidth="1"/>
    <col min="5124" max="5124" width="6.28515625" style="140" customWidth="1"/>
    <col min="5125" max="5126" width="6.85546875" style="140" customWidth="1"/>
    <col min="5127" max="5128" width="8.7109375" style="140" customWidth="1"/>
    <col min="5129" max="5129" width="13.42578125" style="140" customWidth="1"/>
    <col min="5130" max="5130" width="8.7109375" style="140" customWidth="1"/>
    <col min="5131" max="5131" width="7.7109375" style="140" customWidth="1"/>
    <col min="5132" max="5132" width="13.85546875" style="140" customWidth="1"/>
    <col min="5133" max="5133" width="6.85546875" style="140" customWidth="1"/>
    <col min="5134" max="5134" width="9.28515625" style="140" customWidth="1"/>
    <col min="5135" max="5135" width="19.140625" style="140" customWidth="1"/>
    <col min="5136" max="5136" width="20.28515625" style="140" customWidth="1"/>
    <col min="5137" max="5137" width="20.7109375" style="140" customWidth="1"/>
    <col min="5138" max="5138" width="19.140625" style="140" customWidth="1"/>
    <col min="5139" max="5139" width="22.140625" style="140" customWidth="1"/>
    <col min="5140" max="5140" width="11.5703125" style="140" customWidth="1"/>
    <col min="5141" max="5141" width="11" style="140" customWidth="1"/>
    <col min="5142" max="5142" width="10" style="140" customWidth="1"/>
    <col min="5143" max="5143" width="9.85546875" style="140" customWidth="1"/>
    <col min="5144" max="5144" width="10.140625" style="140" customWidth="1"/>
    <col min="5145" max="5145" width="8.7109375" style="140" customWidth="1"/>
    <col min="5146" max="5146" width="6.7109375" style="140" customWidth="1"/>
    <col min="5147" max="5147" width="9.140625" style="140" customWidth="1"/>
    <col min="5148" max="5148" width="12.42578125" style="140" customWidth="1"/>
    <col min="5149" max="5149" width="7" style="140" customWidth="1"/>
    <col min="5150" max="5150" width="8" style="140" customWidth="1"/>
    <col min="5151" max="5151" width="6.7109375" style="140" customWidth="1"/>
    <col min="5152" max="5152" width="11.85546875" style="140" customWidth="1"/>
    <col min="5153" max="5153" width="13.42578125" style="140" customWidth="1"/>
    <col min="5154" max="5154" width="8" style="140" customWidth="1"/>
    <col min="5155" max="5155" width="9" style="140" customWidth="1"/>
    <col min="5156" max="5156" width="7.42578125" style="140" customWidth="1"/>
    <col min="5157" max="5157" width="10.140625" style="140" customWidth="1"/>
    <col min="5158" max="5158" width="12.28515625" style="140" customWidth="1"/>
    <col min="5159" max="5159" width="6.85546875" style="140" customWidth="1"/>
    <col min="5160" max="5160" width="9.5703125" style="140" customWidth="1"/>
    <col min="5161" max="5161" width="6.42578125" style="140" customWidth="1"/>
    <col min="5162" max="5162" width="9.85546875" style="140" customWidth="1"/>
    <col min="5163" max="5163" width="11.7109375" style="140" customWidth="1"/>
    <col min="5164" max="5164" width="7.7109375" style="140" customWidth="1"/>
    <col min="5165" max="5165" width="9.140625" style="140"/>
    <col min="5166" max="5166" width="7" style="140" customWidth="1"/>
    <col min="5167" max="5167" width="10.140625" style="140" customWidth="1"/>
    <col min="5168" max="5168" width="11.85546875" style="140" customWidth="1"/>
    <col min="5169" max="5169" width="9" style="140" customWidth="1"/>
    <col min="5170" max="5171" width="8.28515625" style="140" customWidth="1"/>
    <col min="5172" max="5172" width="10.5703125" style="140" customWidth="1"/>
    <col min="5173" max="5173" width="11.140625" style="140" customWidth="1"/>
    <col min="5174" max="5176" width="8.28515625" style="140" customWidth="1"/>
    <col min="5177" max="5177" width="10" style="140" customWidth="1"/>
    <col min="5178" max="5178" width="11.140625" style="140" customWidth="1"/>
    <col min="5179" max="5181" width="8.28515625" style="140" customWidth="1"/>
    <col min="5182" max="5182" width="9.85546875" style="140" customWidth="1"/>
    <col min="5183" max="5183" width="11.7109375" style="140" customWidth="1"/>
    <col min="5184" max="5184" width="8.28515625" style="140" customWidth="1"/>
    <col min="5185" max="5185" width="9.42578125" style="140" customWidth="1"/>
    <col min="5186" max="5186" width="7" style="140" customWidth="1"/>
    <col min="5187" max="5187" width="10.85546875" style="140" customWidth="1"/>
    <col min="5188" max="5188" width="12.85546875" style="140" customWidth="1"/>
    <col min="5189" max="5189" width="8.42578125" style="140" customWidth="1"/>
    <col min="5190" max="5190" width="9.140625" style="140"/>
    <col min="5191" max="5191" width="6.7109375" style="140" customWidth="1"/>
    <col min="5192" max="5192" width="10.7109375" style="140" customWidth="1"/>
    <col min="5193" max="5193" width="11.85546875" style="140" customWidth="1"/>
    <col min="5194" max="5194" width="8.140625" style="140" customWidth="1"/>
    <col min="5195" max="5195" width="22.140625" style="140" customWidth="1"/>
    <col min="5196" max="5376" width="9.140625" style="140"/>
    <col min="5377" max="5377" width="12.140625" style="140" customWidth="1"/>
    <col min="5378" max="5378" width="37.5703125" style="140" customWidth="1"/>
    <col min="5379" max="5379" width="17.28515625" style="140" customWidth="1"/>
    <col min="5380" max="5380" width="6.28515625" style="140" customWidth="1"/>
    <col min="5381" max="5382" width="6.85546875" style="140" customWidth="1"/>
    <col min="5383" max="5384" width="8.7109375" style="140" customWidth="1"/>
    <col min="5385" max="5385" width="13.42578125" style="140" customWidth="1"/>
    <col min="5386" max="5386" width="8.7109375" style="140" customWidth="1"/>
    <col min="5387" max="5387" width="7.7109375" style="140" customWidth="1"/>
    <col min="5388" max="5388" width="13.85546875" style="140" customWidth="1"/>
    <col min="5389" max="5389" width="6.85546875" style="140" customWidth="1"/>
    <col min="5390" max="5390" width="9.28515625" style="140" customWidth="1"/>
    <col min="5391" max="5391" width="19.140625" style="140" customWidth="1"/>
    <col min="5392" max="5392" width="20.28515625" style="140" customWidth="1"/>
    <col min="5393" max="5393" width="20.7109375" style="140" customWidth="1"/>
    <col min="5394" max="5394" width="19.140625" style="140" customWidth="1"/>
    <col min="5395" max="5395" width="22.140625" style="140" customWidth="1"/>
    <col min="5396" max="5396" width="11.5703125" style="140" customWidth="1"/>
    <col min="5397" max="5397" width="11" style="140" customWidth="1"/>
    <col min="5398" max="5398" width="10" style="140" customWidth="1"/>
    <col min="5399" max="5399" width="9.85546875" style="140" customWidth="1"/>
    <col min="5400" max="5400" width="10.140625" style="140" customWidth="1"/>
    <col min="5401" max="5401" width="8.7109375" style="140" customWidth="1"/>
    <col min="5402" max="5402" width="6.7109375" style="140" customWidth="1"/>
    <col min="5403" max="5403" width="9.140625" style="140" customWidth="1"/>
    <col min="5404" max="5404" width="12.42578125" style="140" customWidth="1"/>
    <col min="5405" max="5405" width="7" style="140" customWidth="1"/>
    <col min="5406" max="5406" width="8" style="140" customWidth="1"/>
    <col min="5407" max="5407" width="6.7109375" style="140" customWidth="1"/>
    <col min="5408" max="5408" width="11.85546875" style="140" customWidth="1"/>
    <col min="5409" max="5409" width="13.42578125" style="140" customWidth="1"/>
    <col min="5410" max="5410" width="8" style="140" customWidth="1"/>
    <col min="5411" max="5411" width="9" style="140" customWidth="1"/>
    <col min="5412" max="5412" width="7.42578125" style="140" customWidth="1"/>
    <col min="5413" max="5413" width="10.140625" style="140" customWidth="1"/>
    <col min="5414" max="5414" width="12.28515625" style="140" customWidth="1"/>
    <col min="5415" max="5415" width="6.85546875" style="140" customWidth="1"/>
    <col min="5416" max="5416" width="9.5703125" style="140" customWidth="1"/>
    <col min="5417" max="5417" width="6.42578125" style="140" customWidth="1"/>
    <col min="5418" max="5418" width="9.85546875" style="140" customWidth="1"/>
    <col min="5419" max="5419" width="11.7109375" style="140" customWidth="1"/>
    <col min="5420" max="5420" width="7.7109375" style="140" customWidth="1"/>
    <col min="5421" max="5421" width="9.140625" style="140"/>
    <col min="5422" max="5422" width="7" style="140" customWidth="1"/>
    <col min="5423" max="5423" width="10.140625" style="140" customWidth="1"/>
    <col min="5424" max="5424" width="11.85546875" style="140" customWidth="1"/>
    <col min="5425" max="5425" width="9" style="140" customWidth="1"/>
    <col min="5426" max="5427" width="8.28515625" style="140" customWidth="1"/>
    <col min="5428" max="5428" width="10.5703125" style="140" customWidth="1"/>
    <col min="5429" max="5429" width="11.140625" style="140" customWidth="1"/>
    <col min="5430" max="5432" width="8.28515625" style="140" customWidth="1"/>
    <col min="5433" max="5433" width="10" style="140" customWidth="1"/>
    <col min="5434" max="5434" width="11.140625" style="140" customWidth="1"/>
    <col min="5435" max="5437" width="8.28515625" style="140" customWidth="1"/>
    <col min="5438" max="5438" width="9.85546875" style="140" customWidth="1"/>
    <col min="5439" max="5439" width="11.7109375" style="140" customWidth="1"/>
    <col min="5440" max="5440" width="8.28515625" style="140" customWidth="1"/>
    <col min="5441" max="5441" width="9.42578125" style="140" customWidth="1"/>
    <col min="5442" max="5442" width="7" style="140" customWidth="1"/>
    <col min="5443" max="5443" width="10.85546875" style="140" customWidth="1"/>
    <col min="5444" max="5444" width="12.85546875" style="140" customWidth="1"/>
    <col min="5445" max="5445" width="8.42578125" style="140" customWidth="1"/>
    <col min="5446" max="5446" width="9.140625" style="140"/>
    <col min="5447" max="5447" width="6.7109375" style="140" customWidth="1"/>
    <col min="5448" max="5448" width="10.7109375" style="140" customWidth="1"/>
    <col min="5449" max="5449" width="11.85546875" style="140" customWidth="1"/>
    <col min="5450" max="5450" width="8.140625" style="140" customWidth="1"/>
    <col min="5451" max="5451" width="22.140625" style="140" customWidth="1"/>
    <col min="5452" max="5632" width="9.140625" style="140"/>
    <col min="5633" max="5633" width="12.140625" style="140" customWidth="1"/>
    <col min="5634" max="5634" width="37.5703125" style="140" customWidth="1"/>
    <col min="5635" max="5635" width="17.28515625" style="140" customWidth="1"/>
    <col min="5636" max="5636" width="6.28515625" style="140" customWidth="1"/>
    <col min="5637" max="5638" width="6.85546875" style="140" customWidth="1"/>
    <col min="5639" max="5640" width="8.7109375" style="140" customWidth="1"/>
    <col min="5641" max="5641" width="13.42578125" style="140" customWidth="1"/>
    <col min="5642" max="5642" width="8.7109375" style="140" customWidth="1"/>
    <col min="5643" max="5643" width="7.7109375" style="140" customWidth="1"/>
    <col min="5644" max="5644" width="13.85546875" style="140" customWidth="1"/>
    <col min="5645" max="5645" width="6.85546875" style="140" customWidth="1"/>
    <col min="5646" max="5646" width="9.28515625" style="140" customWidth="1"/>
    <col min="5647" max="5647" width="19.140625" style="140" customWidth="1"/>
    <col min="5648" max="5648" width="20.28515625" style="140" customWidth="1"/>
    <col min="5649" max="5649" width="20.7109375" style="140" customWidth="1"/>
    <col min="5650" max="5650" width="19.140625" style="140" customWidth="1"/>
    <col min="5651" max="5651" width="22.140625" style="140" customWidth="1"/>
    <col min="5652" max="5652" width="11.5703125" style="140" customWidth="1"/>
    <col min="5653" max="5653" width="11" style="140" customWidth="1"/>
    <col min="5654" max="5654" width="10" style="140" customWidth="1"/>
    <col min="5655" max="5655" width="9.85546875" style="140" customWidth="1"/>
    <col min="5656" max="5656" width="10.140625" style="140" customWidth="1"/>
    <col min="5657" max="5657" width="8.7109375" style="140" customWidth="1"/>
    <col min="5658" max="5658" width="6.7109375" style="140" customWidth="1"/>
    <col min="5659" max="5659" width="9.140625" style="140" customWidth="1"/>
    <col min="5660" max="5660" width="12.42578125" style="140" customWidth="1"/>
    <col min="5661" max="5661" width="7" style="140" customWidth="1"/>
    <col min="5662" max="5662" width="8" style="140" customWidth="1"/>
    <col min="5663" max="5663" width="6.7109375" style="140" customWidth="1"/>
    <col min="5664" max="5664" width="11.85546875" style="140" customWidth="1"/>
    <col min="5665" max="5665" width="13.42578125" style="140" customWidth="1"/>
    <col min="5666" max="5666" width="8" style="140" customWidth="1"/>
    <col min="5667" max="5667" width="9" style="140" customWidth="1"/>
    <col min="5668" max="5668" width="7.42578125" style="140" customWidth="1"/>
    <col min="5669" max="5669" width="10.140625" style="140" customWidth="1"/>
    <col min="5670" max="5670" width="12.28515625" style="140" customWidth="1"/>
    <col min="5671" max="5671" width="6.85546875" style="140" customWidth="1"/>
    <col min="5672" max="5672" width="9.5703125" style="140" customWidth="1"/>
    <col min="5673" max="5673" width="6.42578125" style="140" customWidth="1"/>
    <col min="5674" max="5674" width="9.85546875" style="140" customWidth="1"/>
    <col min="5675" max="5675" width="11.7109375" style="140" customWidth="1"/>
    <col min="5676" max="5676" width="7.7109375" style="140" customWidth="1"/>
    <col min="5677" max="5677" width="9.140625" style="140"/>
    <col min="5678" max="5678" width="7" style="140" customWidth="1"/>
    <col min="5679" max="5679" width="10.140625" style="140" customWidth="1"/>
    <col min="5680" max="5680" width="11.85546875" style="140" customWidth="1"/>
    <col min="5681" max="5681" width="9" style="140" customWidth="1"/>
    <col min="5682" max="5683" width="8.28515625" style="140" customWidth="1"/>
    <col min="5684" max="5684" width="10.5703125" style="140" customWidth="1"/>
    <col min="5685" max="5685" width="11.140625" style="140" customWidth="1"/>
    <col min="5686" max="5688" width="8.28515625" style="140" customWidth="1"/>
    <col min="5689" max="5689" width="10" style="140" customWidth="1"/>
    <col min="5690" max="5690" width="11.140625" style="140" customWidth="1"/>
    <col min="5691" max="5693" width="8.28515625" style="140" customWidth="1"/>
    <col min="5694" max="5694" width="9.85546875" style="140" customWidth="1"/>
    <col min="5695" max="5695" width="11.7109375" style="140" customWidth="1"/>
    <col min="5696" max="5696" width="8.28515625" style="140" customWidth="1"/>
    <col min="5697" max="5697" width="9.42578125" style="140" customWidth="1"/>
    <col min="5698" max="5698" width="7" style="140" customWidth="1"/>
    <col min="5699" max="5699" width="10.85546875" style="140" customWidth="1"/>
    <col min="5700" max="5700" width="12.85546875" style="140" customWidth="1"/>
    <col min="5701" max="5701" width="8.42578125" style="140" customWidth="1"/>
    <col min="5702" max="5702" width="9.140625" style="140"/>
    <col min="5703" max="5703" width="6.7109375" style="140" customWidth="1"/>
    <col min="5704" max="5704" width="10.7109375" style="140" customWidth="1"/>
    <col min="5705" max="5705" width="11.85546875" style="140" customWidth="1"/>
    <col min="5706" max="5706" width="8.140625" style="140" customWidth="1"/>
    <col min="5707" max="5707" width="22.140625" style="140" customWidth="1"/>
    <col min="5708" max="5888" width="9.140625" style="140"/>
    <col min="5889" max="5889" width="12.140625" style="140" customWidth="1"/>
    <col min="5890" max="5890" width="37.5703125" style="140" customWidth="1"/>
    <col min="5891" max="5891" width="17.28515625" style="140" customWidth="1"/>
    <col min="5892" max="5892" width="6.28515625" style="140" customWidth="1"/>
    <col min="5893" max="5894" width="6.85546875" style="140" customWidth="1"/>
    <col min="5895" max="5896" width="8.7109375" style="140" customWidth="1"/>
    <col min="5897" max="5897" width="13.42578125" style="140" customWidth="1"/>
    <col min="5898" max="5898" width="8.7109375" style="140" customWidth="1"/>
    <col min="5899" max="5899" width="7.7109375" style="140" customWidth="1"/>
    <col min="5900" max="5900" width="13.85546875" style="140" customWidth="1"/>
    <col min="5901" max="5901" width="6.85546875" style="140" customWidth="1"/>
    <col min="5902" max="5902" width="9.28515625" style="140" customWidth="1"/>
    <col min="5903" max="5903" width="19.140625" style="140" customWidth="1"/>
    <col min="5904" max="5904" width="20.28515625" style="140" customWidth="1"/>
    <col min="5905" max="5905" width="20.7109375" style="140" customWidth="1"/>
    <col min="5906" max="5906" width="19.140625" style="140" customWidth="1"/>
    <col min="5907" max="5907" width="22.140625" style="140" customWidth="1"/>
    <col min="5908" max="5908" width="11.5703125" style="140" customWidth="1"/>
    <col min="5909" max="5909" width="11" style="140" customWidth="1"/>
    <col min="5910" max="5910" width="10" style="140" customWidth="1"/>
    <col min="5911" max="5911" width="9.85546875" style="140" customWidth="1"/>
    <col min="5912" max="5912" width="10.140625" style="140" customWidth="1"/>
    <col min="5913" max="5913" width="8.7109375" style="140" customWidth="1"/>
    <col min="5914" max="5914" width="6.7109375" style="140" customWidth="1"/>
    <col min="5915" max="5915" width="9.140625" style="140" customWidth="1"/>
    <col min="5916" max="5916" width="12.42578125" style="140" customWidth="1"/>
    <col min="5917" max="5917" width="7" style="140" customWidth="1"/>
    <col min="5918" max="5918" width="8" style="140" customWidth="1"/>
    <col min="5919" max="5919" width="6.7109375" style="140" customWidth="1"/>
    <col min="5920" max="5920" width="11.85546875" style="140" customWidth="1"/>
    <col min="5921" max="5921" width="13.42578125" style="140" customWidth="1"/>
    <col min="5922" max="5922" width="8" style="140" customWidth="1"/>
    <col min="5923" max="5923" width="9" style="140" customWidth="1"/>
    <col min="5924" max="5924" width="7.42578125" style="140" customWidth="1"/>
    <col min="5925" max="5925" width="10.140625" style="140" customWidth="1"/>
    <col min="5926" max="5926" width="12.28515625" style="140" customWidth="1"/>
    <col min="5927" max="5927" width="6.85546875" style="140" customWidth="1"/>
    <col min="5928" max="5928" width="9.5703125" style="140" customWidth="1"/>
    <col min="5929" max="5929" width="6.42578125" style="140" customWidth="1"/>
    <col min="5930" max="5930" width="9.85546875" style="140" customWidth="1"/>
    <col min="5931" max="5931" width="11.7109375" style="140" customWidth="1"/>
    <col min="5932" max="5932" width="7.7109375" style="140" customWidth="1"/>
    <col min="5933" max="5933" width="9.140625" style="140"/>
    <col min="5934" max="5934" width="7" style="140" customWidth="1"/>
    <col min="5935" max="5935" width="10.140625" style="140" customWidth="1"/>
    <col min="5936" max="5936" width="11.85546875" style="140" customWidth="1"/>
    <col min="5937" max="5937" width="9" style="140" customWidth="1"/>
    <col min="5938" max="5939" width="8.28515625" style="140" customWidth="1"/>
    <col min="5940" max="5940" width="10.5703125" style="140" customWidth="1"/>
    <col min="5941" max="5941" width="11.140625" style="140" customWidth="1"/>
    <col min="5942" max="5944" width="8.28515625" style="140" customWidth="1"/>
    <col min="5945" max="5945" width="10" style="140" customWidth="1"/>
    <col min="5946" max="5946" width="11.140625" style="140" customWidth="1"/>
    <col min="5947" max="5949" width="8.28515625" style="140" customWidth="1"/>
    <col min="5950" max="5950" width="9.85546875" style="140" customWidth="1"/>
    <col min="5951" max="5951" width="11.7109375" style="140" customWidth="1"/>
    <col min="5952" max="5952" width="8.28515625" style="140" customWidth="1"/>
    <col min="5953" max="5953" width="9.42578125" style="140" customWidth="1"/>
    <col min="5954" max="5954" width="7" style="140" customWidth="1"/>
    <col min="5955" max="5955" width="10.85546875" style="140" customWidth="1"/>
    <col min="5956" max="5956" width="12.85546875" style="140" customWidth="1"/>
    <col min="5957" max="5957" width="8.42578125" style="140" customWidth="1"/>
    <col min="5958" max="5958" width="9.140625" style="140"/>
    <col min="5959" max="5959" width="6.7109375" style="140" customWidth="1"/>
    <col min="5960" max="5960" width="10.7109375" style="140" customWidth="1"/>
    <col min="5961" max="5961" width="11.85546875" style="140" customWidth="1"/>
    <col min="5962" max="5962" width="8.140625" style="140" customWidth="1"/>
    <col min="5963" max="5963" width="22.140625" style="140" customWidth="1"/>
    <col min="5964" max="6144" width="9.140625" style="140"/>
    <col min="6145" max="6145" width="12.140625" style="140" customWidth="1"/>
    <col min="6146" max="6146" width="37.5703125" style="140" customWidth="1"/>
    <col min="6147" max="6147" width="17.28515625" style="140" customWidth="1"/>
    <col min="6148" max="6148" width="6.28515625" style="140" customWidth="1"/>
    <col min="6149" max="6150" width="6.85546875" style="140" customWidth="1"/>
    <col min="6151" max="6152" width="8.7109375" style="140" customWidth="1"/>
    <col min="6153" max="6153" width="13.42578125" style="140" customWidth="1"/>
    <col min="6154" max="6154" width="8.7109375" style="140" customWidth="1"/>
    <col min="6155" max="6155" width="7.7109375" style="140" customWidth="1"/>
    <col min="6156" max="6156" width="13.85546875" style="140" customWidth="1"/>
    <col min="6157" max="6157" width="6.85546875" style="140" customWidth="1"/>
    <col min="6158" max="6158" width="9.28515625" style="140" customWidth="1"/>
    <col min="6159" max="6159" width="19.140625" style="140" customWidth="1"/>
    <col min="6160" max="6160" width="20.28515625" style="140" customWidth="1"/>
    <col min="6161" max="6161" width="20.7109375" style="140" customWidth="1"/>
    <col min="6162" max="6162" width="19.140625" style="140" customWidth="1"/>
    <col min="6163" max="6163" width="22.140625" style="140" customWidth="1"/>
    <col min="6164" max="6164" width="11.5703125" style="140" customWidth="1"/>
    <col min="6165" max="6165" width="11" style="140" customWidth="1"/>
    <col min="6166" max="6166" width="10" style="140" customWidth="1"/>
    <col min="6167" max="6167" width="9.85546875" style="140" customWidth="1"/>
    <col min="6168" max="6168" width="10.140625" style="140" customWidth="1"/>
    <col min="6169" max="6169" width="8.7109375" style="140" customWidth="1"/>
    <col min="6170" max="6170" width="6.7109375" style="140" customWidth="1"/>
    <col min="6171" max="6171" width="9.140625" style="140" customWidth="1"/>
    <col min="6172" max="6172" width="12.42578125" style="140" customWidth="1"/>
    <col min="6173" max="6173" width="7" style="140" customWidth="1"/>
    <col min="6174" max="6174" width="8" style="140" customWidth="1"/>
    <col min="6175" max="6175" width="6.7109375" style="140" customWidth="1"/>
    <col min="6176" max="6176" width="11.85546875" style="140" customWidth="1"/>
    <col min="6177" max="6177" width="13.42578125" style="140" customWidth="1"/>
    <col min="6178" max="6178" width="8" style="140" customWidth="1"/>
    <col min="6179" max="6179" width="9" style="140" customWidth="1"/>
    <col min="6180" max="6180" width="7.42578125" style="140" customWidth="1"/>
    <col min="6181" max="6181" width="10.140625" style="140" customWidth="1"/>
    <col min="6182" max="6182" width="12.28515625" style="140" customWidth="1"/>
    <col min="6183" max="6183" width="6.85546875" style="140" customWidth="1"/>
    <col min="6184" max="6184" width="9.5703125" style="140" customWidth="1"/>
    <col min="6185" max="6185" width="6.42578125" style="140" customWidth="1"/>
    <col min="6186" max="6186" width="9.85546875" style="140" customWidth="1"/>
    <col min="6187" max="6187" width="11.7109375" style="140" customWidth="1"/>
    <col min="6188" max="6188" width="7.7109375" style="140" customWidth="1"/>
    <col min="6189" max="6189" width="9.140625" style="140"/>
    <col min="6190" max="6190" width="7" style="140" customWidth="1"/>
    <col min="6191" max="6191" width="10.140625" style="140" customWidth="1"/>
    <col min="6192" max="6192" width="11.85546875" style="140" customWidth="1"/>
    <col min="6193" max="6193" width="9" style="140" customWidth="1"/>
    <col min="6194" max="6195" width="8.28515625" style="140" customWidth="1"/>
    <col min="6196" max="6196" width="10.5703125" style="140" customWidth="1"/>
    <col min="6197" max="6197" width="11.140625" style="140" customWidth="1"/>
    <col min="6198" max="6200" width="8.28515625" style="140" customWidth="1"/>
    <col min="6201" max="6201" width="10" style="140" customWidth="1"/>
    <col min="6202" max="6202" width="11.140625" style="140" customWidth="1"/>
    <col min="6203" max="6205" width="8.28515625" style="140" customWidth="1"/>
    <col min="6206" max="6206" width="9.85546875" style="140" customWidth="1"/>
    <col min="6207" max="6207" width="11.7109375" style="140" customWidth="1"/>
    <col min="6208" max="6208" width="8.28515625" style="140" customWidth="1"/>
    <col min="6209" max="6209" width="9.42578125" style="140" customWidth="1"/>
    <col min="6210" max="6210" width="7" style="140" customWidth="1"/>
    <col min="6211" max="6211" width="10.85546875" style="140" customWidth="1"/>
    <col min="6212" max="6212" width="12.85546875" style="140" customWidth="1"/>
    <col min="6213" max="6213" width="8.42578125" style="140" customWidth="1"/>
    <col min="6214" max="6214" width="9.140625" style="140"/>
    <col min="6215" max="6215" width="6.7109375" style="140" customWidth="1"/>
    <col min="6216" max="6216" width="10.7109375" style="140" customWidth="1"/>
    <col min="6217" max="6217" width="11.85546875" style="140" customWidth="1"/>
    <col min="6218" max="6218" width="8.140625" style="140" customWidth="1"/>
    <col min="6219" max="6219" width="22.140625" style="140" customWidth="1"/>
    <col min="6220" max="6400" width="9.140625" style="140"/>
    <col min="6401" max="6401" width="12.140625" style="140" customWidth="1"/>
    <col min="6402" max="6402" width="37.5703125" style="140" customWidth="1"/>
    <col min="6403" max="6403" width="17.28515625" style="140" customWidth="1"/>
    <col min="6404" max="6404" width="6.28515625" style="140" customWidth="1"/>
    <col min="6405" max="6406" width="6.85546875" style="140" customWidth="1"/>
    <col min="6407" max="6408" width="8.7109375" style="140" customWidth="1"/>
    <col min="6409" max="6409" width="13.42578125" style="140" customWidth="1"/>
    <col min="6410" max="6410" width="8.7109375" style="140" customWidth="1"/>
    <col min="6411" max="6411" width="7.7109375" style="140" customWidth="1"/>
    <col min="6412" max="6412" width="13.85546875" style="140" customWidth="1"/>
    <col min="6413" max="6413" width="6.85546875" style="140" customWidth="1"/>
    <col min="6414" max="6414" width="9.28515625" style="140" customWidth="1"/>
    <col min="6415" max="6415" width="19.140625" style="140" customWidth="1"/>
    <col min="6416" max="6416" width="20.28515625" style="140" customWidth="1"/>
    <col min="6417" max="6417" width="20.7109375" style="140" customWidth="1"/>
    <col min="6418" max="6418" width="19.140625" style="140" customWidth="1"/>
    <col min="6419" max="6419" width="22.140625" style="140" customWidth="1"/>
    <col min="6420" max="6420" width="11.5703125" style="140" customWidth="1"/>
    <col min="6421" max="6421" width="11" style="140" customWidth="1"/>
    <col min="6422" max="6422" width="10" style="140" customWidth="1"/>
    <col min="6423" max="6423" width="9.85546875" style="140" customWidth="1"/>
    <col min="6424" max="6424" width="10.140625" style="140" customWidth="1"/>
    <col min="6425" max="6425" width="8.7109375" style="140" customWidth="1"/>
    <col min="6426" max="6426" width="6.7109375" style="140" customWidth="1"/>
    <col min="6427" max="6427" width="9.140625" style="140" customWidth="1"/>
    <col min="6428" max="6428" width="12.42578125" style="140" customWidth="1"/>
    <col min="6429" max="6429" width="7" style="140" customWidth="1"/>
    <col min="6430" max="6430" width="8" style="140" customWidth="1"/>
    <col min="6431" max="6431" width="6.7109375" style="140" customWidth="1"/>
    <col min="6432" max="6432" width="11.85546875" style="140" customWidth="1"/>
    <col min="6433" max="6433" width="13.42578125" style="140" customWidth="1"/>
    <col min="6434" max="6434" width="8" style="140" customWidth="1"/>
    <col min="6435" max="6435" width="9" style="140" customWidth="1"/>
    <col min="6436" max="6436" width="7.42578125" style="140" customWidth="1"/>
    <col min="6437" max="6437" width="10.140625" style="140" customWidth="1"/>
    <col min="6438" max="6438" width="12.28515625" style="140" customWidth="1"/>
    <col min="6439" max="6439" width="6.85546875" style="140" customWidth="1"/>
    <col min="6440" max="6440" width="9.5703125" style="140" customWidth="1"/>
    <col min="6441" max="6441" width="6.42578125" style="140" customWidth="1"/>
    <col min="6442" max="6442" width="9.85546875" style="140" customWidth="1"/>
    <col min="6443" max="6443" width="11.7109375" style="140" customWidth="1"/>
    <col min="6444" max="6444" width="7.7109375" style="140" customWidth="1"/>
    <col min="6445" max="6445" width="9.140625" style="140"/>
    <col min="6446" max="6446" width="7" style="140" customWidth="1"/>
    <col min="6447" max="6447" width="10.140625" style="140" customWidth="1"/>
    <col min="6448" max="6448" width="11.85546875" style="140" customWidth="1"/>
    <col min="6449" max="6449" width="9" style="140" customWidth="1"/>
    <col min="6450" max="6451" width="8.28515625" style="140" customWidth="1"/>
    <col min="6452" max="6452" width="10.5703125" style="140" customWidth="1"/>
    <col min="6453" max="6453" width="11.140625" style="140" customWidth="1"/>
    <col min="6454" max="6456" width="8.28515625" style="140" customWidth="1"/>
    <col min="6457" max="6457" width="10" style="140" customWidth="1"/>
    <col min="6458" max="6458" width="11.140625" style="140" customWidth="1"/>
    <col min="6459" max="6461" width="8.28515625" style="140" customWidth="1"/>
    <col min="6462" max="6462" width="9.85546875" style="140" customWidth="1"/>
    <col min="6463" max="6463" width="11.7109375" style="140" customWidth="1"/>
    <col min="6464" max="6464" width="8.28515625" style="140" customWidth="1"/>
    <col min="6465" max="6465" width="9.42578125" style="140" customWidth="1"/>
    <col min="6466" max="6466" width="7" style="140" customWidth="1"/>
    <col min="6467" max="6467" width="10.85546875" style="140" customWidth="1"/>
    <col min="6468" max="6468" width="12.85546875" style="140" customWidth="1"/>
    <col min="6469" max="6469" width="8.42578125" style="140" customWidth="1"/>
    <col min="6470" max="6470" width="9.140625" style="140"/>
    <col min="6471" max="6471" width="6.7109375" style="140" customWidth="1"/>
    <col min="6472" max="6472" width="10.7109375" style="140" customWidth="1"/>
    <col min="6473" max="6473" width="11.85546875" style="140" customWidth="1"/>
    <col min="6474" max="6474" width="8.140625" style="140" customWidth="1"/>
    <col min="6475" max="6475" width="22.140625" style="140" customWidth="1"/>
    <col min="6476" max="6656" width="9.140625" style="140"/>
    <col min="6657" max="6657" width="12.140625" style="140" customWidth="1"/>
    <col min="6658" max="6658" width="37.5703125" style="140" customWidth="1"/>
    <col min="6659" max="6659" width="17.28515625" style="140" customWidth="1"/>
    <col min="6660" max="6660" width="6.28515625" style="140" customWidth="1"/>
    <col min="6661" max="6662" width="6.85546875" style="140" customWidth="1"/>
    <col min="6663" max="6664" width="8.7109375" style="140" customWidth="1"/>
    <col min="6665" max="6665" width="13.42578125" style="140" customWidth="1"/>
    <col min="6666" max="6666" width="8.7109375" style="140" customWidth="1"/>
    <col min="6667" max="6667" width="7.7109375" style="140" customWidth="1"/>
    <col min="6668" max="6668" width="13.85546875" style="140" customWidth="1"/>
    <col min="6669" max="6669" width="6.85546875" style="140" customWidth="1"/>
    <col min="6670" max="6670" width="9.28515625" style="140" customWidth="1"/>
    <col min="6671" max="6671" width="19.140625" style="140" customWidth="1"/>
    <col min="6672" max="6672" width="20.28515625" style="140" customWidth="1"/>
    <col min="6673" max="6673" width="20.7109375" style="140" customWidth="1"/>
    <col min="6674" max="6674" width="19.140625" style="140" customWidth="1"/>
    <col min="6675" max="6675" width="22.140625" style="140" customWidth="1"/>
    <col min="6676" max="6676" width="11.5703125" style="140" customWidth="1"/>
    <col min="6677" max="6677" width="11" style="140" customWidth="1"/>
    <col min="6678" max="6678" width="10" style="140" customWidth="1"/>
    <col min="6679" max="6679" width="9.85546875" style="140" customWidth="1"/>
    <col min="6680" max="6680" width="10.140625" style="140" customWidth="1"/>
    <col min="6681" max="6681" width="8.7109375" style="140" customWidth="1"/>
    <col min="6682" max="6682" width="6.7109375" style="140" customWidth="1"/>
    <col min="6683" max="6683" width="9.140625" style="140" customWidth="1"/>
    <col min="6684" max="6684" width="12.42578125" style="140" customWidth="1"/>
    <col min="6685" max="6685" width="7" style="140" customWidth="1"/>
    <col min="6686" max="6686" width="8" style="140" customWidth="1"/>
    <col min="6687" max="6687" width="6.7109375" style="140" customWidth="1"/>
    <col min="6688" max="6688" width="11.85546875" style="140" customWidth="1"/>
    <col min="6689" max="6689" width="13.42578125" style="140" customWidth="1"/>
    <col min="6690" max="6690" width="8" style="140" customWidth="1"/>
    <col min="6691" max="6691" width="9" style="140" customWidth="1"/>
    <col min="6692" max="6692" width="7.42578125" style="140" customWidth="1"/>
    <col min="6693" max="6693" width="10.140625" style="140" customWidth="1"/>
    <col min="6694" max="6694" width="12.28515625" style="140" customWidth="1"/>
    <col min="6695" max="6695" width="6.85546875" style="140" customWidth="1"/>
    <col min="6696" max="6696" width="9.5703125" style="140" customWidth="1"/>
    <col min="6697" max="6697" width="6.42578125" style="140" customWidth="1"/>
    <col min="6698" max="6698" width="9.85546875" style="140" customWidth="1"/>
    <col min="6699" max="6699" width="11.7109375" style="140" customWidth="1"/>
    <col min="6700" max="6700" width="7.7109375" style="140" customWidth="1"/>
    <col min="6701" max="6701" width="9.140625" style="140"/>
    <col min="6702" max="6702" width="7" style="140" customWidth="1"/>
    <col min="6703" max="6703" width="10.140625" style="140" customWidth="1"/>
    <col min="6704" max="6704" width="11.85546875" style="140" customWidth="1"/>
    <col min="6705" max="6705" width="9" style="140" customWidth="1"/>
    <col min="6706" max="6707" width="8.28515625" style="140" customWidth="1"/>
    <col min="6708" max="6708" width="10.5703125" style="140" customWidth="1"/>
    <col min="6709" max="6709" width="11.140625" style="140" customWidth="1"/>
    <col min="6710" max="6712" width="8.28515625" style="140" customWidth="1"/>
    <col min="6713" max="6713" width="10" style="140" customWidth="1"/>
    <col min="6714" max="6714" width="11.140625" style="140" customWidth="1"/>
    <col min="6715" max="6717" width="8.28515625" style="140" customWidth="1"/>
    <col min="6718" max="6718" width="9.85546875" style="140" customWidth="1"/>
    <col min="6719" max="6719" width="11.7109375" style="140" customWidth="1"/>
    <col min="6720" max="6720" width="8.28515625" style="140" customWidth="1"/>
    <col min="6721" max="6721" width="9.42578125" style="140" customWidth="1"/>
    <col min="6722" max="6722" width="7" style="140" customWidth="1"/>
    <col min="6723" max="6723" width="10.85546875" style="140" customWidth="1"/>
    <col min="6724" max="6724" width="12.85546875" style="140" customWidth="1"/>
    <col min="6725" max="6725" width="8.42578125" style="140" customWidth="1"/>
    <col min="6726" max="6726" width="9.140625" style="140"/>
    <col min="6727" max="6727" width="6.7109375" style="140" customWidth="1"/>
    <col min="6728" max="6728" width="10.7109375" style="140" customWidth="1"/>
    <col min="6729" max="6729" width="11.85546875" style="140" customWidth="1"/>
    <col min="6730" max="6730" width="8.140625" style="140" customWidth="1"/>
    <col min="6731" max="6731" width="22.140625" style="140" customWidth="1"/>
    <col min="6732" max="6912" width="9.140625" style="140"/>
    <col min="6913" max="6913" width="12.140625" style="140" customWidth="1"/>
    <col min="6914" max="6914" width="37.5703125" style="140" customWidth="1"/>
    <col min="6915" max="6915" width="17.28515625" style="140" customWidth="1"/>
    <col min="6916" max="6916" width="6.28515625" style="140" customWidth="1"/>
    <col min="6917" max="6918" width="6.85546875" style="140" customWidth="1"/>
    <col min="6919" max="6920" width="8.7109375" style="140" customWidth="1"/>
    <col min="6921" max="6921" width="13.42578125" style="140" customWidth="1"/>
    <col min="6922" max="6922" width="8.7109375" style="140" customWidth="1"/>
    <col min="6923" max="6923" width="7.7109375" style="140" customWidth="1"/>
    <col min="6924" max="6924" width="13.85546875" style="140" customWidth="1"/>
    <col min="6925" max="6925" width="6.85546875" style="140" customWidth="1"/>
    <col min="6926" max="6926" width="9.28515625" style="140" customWidth="1"/>
    <col min="6927" max="6927" width="19.140625" style="140" customWidth="1"/>
    <col min="6928" max="6928" width="20.28515625" style="140" customWidth="1"/>
    <col min="6929" max="6929" width="20.7109375" style="140" customWidth="1"/>
    <col min="6930" max="6930" width="19.140625" style="140" customWidth="1"/>
    <col min="6931" max="6931" width="22.140625" style="140" customWidth="1"/>
    <col min="6932" max="6932" width="11.5703125" style="140" customWidth="1"/>
    <col min="6933" max="6933" width="11" style="140" customWidth="1"/>
    <col min="6934" max="6934" width="10" style="140" customWidth="1"/>
    <col min="6935" max="6935" width="9.85546875" style="140" customWidth="1"/>
    <col min="6936" max="6936" width="10.140625" style="140" customWidth="1"/>
    <col min="6937" max="6937" width="8.7109375" style="140" customWidth="1"/>
    <col min="6938" max="6938" width="6.7109375" style="140" customWidth="1"/>
    <col min="6939" max="6939" width="9.140625" style="140" customWidth="1"/>
    <col min="6940" max="6940" width="12.42578125" style="140" customWidth="1"/>
    <col min="6941" max="6941" width="7" style="140" customWidth="1"/>
    <col min="6942" max="6942" width="8" style="140" customWidth="1"/>
    <col min="6943" max="6943" width="6.7109375" style="140" customWidth="1"/>
    <col min="6944" max="6944" width="11.85546875" style="140" customWidth="1"/>
    <col min="6945" max="6945" width="13.42578125" style="140" customWidth="1"/>
    <col min="6946" max="6946" width="8" style="140" customWidth="1"/>
    <col min="6947" max="6947" width="9" style="140" customWidth="1"/>
    <col min="6948" max="6948" width="7.42578125" style="140" customWidth="1"/>
    <col min="6949" max="6949" width="10.140625" style="140" customWidth="1"/>
    <col min="6950" max="6950" width="12.28515625" style="140" customWidth="1"/>
    <col min="6951" max="6951" width="6.85546875" style="140" customWidth="1"/>
    <col min="6952" max="6952" width="9.5703125" style="140" customWidth="1"/>
    <col min="6953" max="6953" width="6.42578125" style="140" customWidth="1"/>
    <col min="6954" max="6954" width="9.85546875" style="140" customWidth="1"/>
    <col min="6955" max="6955" width="11.7109375" style="140" customWidth="1"/>
    <col min="6956" max="6956" width="7.7109375" style="140" customWidth="1"/>
    <col min="6957" max="6957" width="9.140625" style="140"/>
    <col min="6958" max="6958" width="7" style="140" customWidth="1"/>
    <col min="6959" max="6959" width="10.140625" style="140" customWidth="1"/>
    <col min="6960" max="6960" width="11.85546875" style="140" customWidth="1"/>
    <col min="6961" max="6961" width="9" style="140" customWidth="1"/>
    <col min="6962" max="6963" width="8.28515625" style="140" customWidth="1"/>
    <col min="6964" max="6964" width="10.5703125" style="140" customWidth="1"/>
    <col min="6965" max="6965" width="11.140625" style="140" customWidth="1"/>
    <col min="6966" max="6968" width="8.28515625" style="140" customWidth="1"/>
    <col min="6969" max="6969" width="10" style="140" customWidth="1"/>
    <col min="6970" max="6970" width="11.140625" style="140" customWidth="1"/>
    <col min="6971" max="6973" width="8.28515625" style="140" customWidth="1"/>
    <col min="6974" max="6974" width="9.85546875" style="140" customWidth="1"/>
    <col min="6975" max="6975" width="11.7109375" style="140" customWidth="1"/>
    <col min="6976" max="6976" width="8.28515625" style="140" customWidth="1"/>
    <col min="6977" max="6977" width="9.42578125" style="140" customWidth="1"/>
    <col min="6978" max="6978" width="7" style="140" customWidth="1"/>
    <col min="6979" max="6979" width="10.85546875" style="140" customWidth="1"/>
    <col min="6980" max="6980" width="12.85546875" style="140" customWidth="1"/>
    <col min="6981" max="6981" width="8.42578125" style="140" customWidth="1"/>
    <col min="6982" max="6982" width="9.140625" style="140"/>
    <col min="6983" max="6983" width="6.7109375" style="140" customWidth="1"/>
    <col min="6984" max="6984" width="10.7109375" style="140" customWidth="1"/>
    <col min="6985" max="6985" width="11.85546875" style="140" customWidth="1"/>
    <col min="6986" max="6986" width="8.140625" style="140" customWidth="1"/>
    <col min="6987" max="6987" width="22.140625" style="140" customWidth="1"/>
    <col min="6988" max="7168" width="9.140625" style="140"/>
    <col min="7169" max="7169" width="12.140625" style="140" customWidth="1"/>
    <col min="7170" max="7170" width="37.5703125" style="140" customWidth="1"/>
    <col min="7171" max="7171" width="17.28515625" style="140" customWidth="1"/>
    <col min="7172" max="7172" width="6.28515625" style="140" customWidth="1"/>
    <col min="7173" max="7174" width="6.85546875" style="140" customWidth="1"/>
    <col min="7175" max="7176" width="8.7109375" style="140" customWidth="1"/>
    <col min="7177" max="7177" width="13.42578125" style="140" customWidth="1"/>
    <col min="7178" max="7178" width="8.7109375" style="140" customWidth="1"/>
    <col min="7179" max="7179" width="7.7109375" style="140" customWidth="1"/>
    <col min="7180" max="7180" width="13.85546875" style="140" customWidth="1"/>
    <col min="7181" max="7181" width="6.85546875" style="140" customWidth="1"/>
    <col min="7182" max="7182" width="9.28515625" style="140" customWidth="1"/>
    <col min="7183" max="7183" width="19.140625" style="140" customWidth="1"/>
    <col min="7184" max="7184" width="20.28515625" style="140" customWidth="1"/>
    <col min="7185" max="7185" width="20.7109375" style="140" customWidth="1"/>
    <col min="7186" max="7186" width="19.140625" style="140" customWidth="1"/>
    <col min="7187" max="7187" width="22.140625" style="140" customWidth="1"/>
    <col min="7188" max="7188" width="11.5703125" style="140" customWidth="1"/>
    <col min="7189" max="7189" width="11" style="140" customWidth="1"/>
    <col min="7190" max="7190" width="10" style="140" customWidth="1"/>
    <col min="7191" max="7191" width="9.85546875" style="140" customWidth="1"/>
    <col min="7192" max="7192" width="10.140625" style="140" customWidth="1"/>
    <col min="7193" max="7193" width="8.7109375" style="140" customWidth="1"/>
    <col min="7194" max="7194" width="6.7109375" style="140" customWidth="1"/>
    <col min="7195" max="7195" width="9.140625" style="140" customWidth="1"/>
    <col min="7196" max="7196" width="12.42578125" style="140" customWidth="1"/>
    <col min="7197" max="7197" width="7" style="140" customWidth="1"/>
    <col min="7198" max="7198" width="8" style="140" customWidth="1"/>
    <col min="7199" max="7199" width="6.7109375" style="140" customWidth="1"/>
    <col min="7200" max="7200" width="11.85546875" style="140" customWidth="1"/>
    <col min="7201" max="7201" width="13.42578125" style="140" customWidth="1"/>
    <col min="7202" max="7202" width="8" style="140" customWidth="1"/>
    <col min="7203" max="7203" width="9" style="140" customWidth="1"/>
    <col min="7204" max="7204" width="7.42578125" style="140" customWidth="1"/>
    <col min="7205" max="7205" width="10.140625" style="140" customWidth="1"/>
    <col min="7206" max="7206" width="12.28515625" style="140" customWidth="1"/>
    <col min="7207" max="7207" width="6.85546875" style="140" customWidth="1"/>
    <col min="7208" max="7208" width="9.5703125" style="140" customWidth="1"/>
    <col min="7209" max="7209" width="6.42578125" style="140" customWidth="1"/>
    <col min="7210" max="7210" width="9.85546875" style="140" customWidth="1"/>
    <col min="7211" max="7211" width="11.7109375" style="140" customWidth="1"/>
    <col min="7212" max="7212" width="7.7109375" style="140" customWidth="1"/>
    <col min="7213" max="7213" width="9.140625" style="140"/>
    <col min="7214" max="7214" width="7" style="140" customWidth="1"/>
    <col min="7215" max="7215" width="10.140625" style="140" customWidth="1"/>
    <col min="7216" max="7216" width="11.85546875" style="140" customWidth="1"/>
    <col min="7217" max="7217" width="9" style="140" customWidth="1"/>
    <col min="7218" max="7219" width="8.28515625" style="140" customWidth="1"/>
    <col min="7220" max="7220" width="10.5703125" style="140" customWidth="1"/>
    <col min="7221" max="7221" width="11.140625" style="140" customWidth="1"/>
    <col min="7222" max="7224" width="8.28515625" style="140" customWidth="1"/>
    <col min="7225" max="7225" width="10" style="140" customWidth="1"/>
    <col min="7226" max="7226" width="11.140625" style="140" customWidth="1"/>
    <col min="7227" max="7229" width="8.28515625" style="140" customWidth="1"/>
    <col min="7230" max="7230" width="9.85546875" style="140" customWidth="1"/>
    <col min="7231" max="7231" width="11.7109375" style="140" customWidth="1"/>
    <col min="7232" max="7232" width="8.28515625" style="140" customWidth="1"/>
    <col min="7233" max="7233" width="9.42578125" style="140" customWidth="1"/>
    <col min="7234" max="7234" width="7" style="140" customWidth="1"/>
    <col min="7235" max="7235" width="10.85546875" style="140" customWidth="1"/>
    <col min="7236" max="7236" width="12.85546875" style="140" customWidth="1"/>
    <col min="7237" max="7237" width="8.42578125" style="140" customWidth="1"/>
    <col min="7238" max="7238" width="9.140625" style="140"/>
    <col min="7239" max="7239" width="6.7109375" style="140" customWidth="1"/>
    <col min="7240" max="7240" width="10.7109375" style="140" customWidth="1"/>
    <col min="7241" max="7241" width="11.85546875" style="140" customWidth="1"/>
    <col min="7242" max="7242" width="8.140625" style="140" customWidth="1"/>
    <col min="7243" max="7243" width="22.140625" style="140" customWidth="1"/>
    <col min="7244" max="7424" width="9.140625" style="140"/>
    <col min="7425" max="7425" width="12.140625" style="140" customWidth="1"/>
    <col min="7426" max="7426" width="37.5703125" style="140" customWidth="1"/>
    <col min="7427" max="7427" width="17.28515625" style="140" customWidth="1"/>
    <col min="7428" max="7428" width="6.28515625" style="140" customWidth="1"/>
    <col min="7429" max="7430" width="6.85546875" style="140" customWidth="1"/>
    <col min="7431" max="7432" width="8.7109375" style="140" customWidth="1"/>
    <col min="7433" max="7433" width="13.42578125" style="140" customWidth="1"/>
    <col min="7434" max="7434" width="8.7109375" style="140" customWidth="1"/>
    <col min="7435" max="7435" width="7.7109375" style="140" customWidth="1"/>
    <col min="7436" max="7436" width="13.85546875" style="140" customWidth="1"/>
    <col min="7437" max="7437" width="6.85546875" style="140" customWidth="1"/>
    <col min="7438" max="7438" width="9.28515625" style="140" customWidth="1"/>
    <col min="7439" max="7439" width="19.140625" style="140" customWidth="1"/>
    <col min="7440" max="7440" width="20.28515625" style="140" customWidth="1"/>
    <col min="7441" max="7441" width="20.7109375" style="140" customWidth="1"/>
    <col min="7442" max="7442" width="19.140625" style="140" customWidth="1"/>
    <col min="7443" max="7443" width="22.140625" style="140" customWidth="1"/>
    <col min="7444" max="7444" width="11.5703125" style="140" customWidth="1"/>
    <col min="7445" max="7445" width="11" style="140" customWidth="1"/>
    <col min="7446" max="7446" width="10" style="140" customWidth="1"/>
    <col min="7447" max="7447" width="9.85546875" style="140" customWidth="1"/>
    <col min="7448" max="7448" width="10.140625" style="140" customWidth="1"/>
    <col min="7449" max="7449" width="8.7109375" style="140" customWidth="1"/>
    <col min="7450" max="7450" width="6.7109375" style="140" customWidth="1"/>
    <col min="7451" max="7451" width="9.140625" style="140" customWidth="1"/>
    <col min="7452" max="7452" width="12.42578125" style="140" customWidth="1"/>
    <col min="7453" max="7453" width="7" style="140" customWidth="1"/>
    <col min="7454" max="7454" width="8" style="140" customWidth="1"/>
    <col min="7455" max="7455" width="6.7109375" style="140" customWidth="1"/>
    <col min="7456" max="7456" width="11.85546875" style="140" customWidth="1"/>
    <col min="7457" max="7457" width="13.42578125" style="140" customWidth="1"/>
    <col min="7458" max="7458" width="8" style="140" customWidth="1"/>
    <col min="7459" max="7459" width="9" style="140" customWidth="1"/>
    <col min="7460" max="7460" width="7.42578125" style="140" customWidth="1"/>
    <col min="7461" max="7461" width="10.140625" style="140" customWidth="1"/>
    <col min="7462" max="7462" width="12.28515625" style="140" customWidth="1"/>
    <col min="7463" max="7463" width="6.85546875" style="140" customWidth="1"/>
    <col min="7464" max="7464" width="9.5703125" style="140" customWidth="1"/>
    <col min="7465" max="7465" width="6.42578125" style="140" customWidth="1"/>
    <col min="7466" max="7466" width="9.85546875" style="140" customWidth="1"/>
    <col min="7467" max="7467" width="11.7109375" style="140" customWidth="1"/>
    <col min="7468" max="7468" width="7.7109375" style="140" customWidth="1"/>
    <col min="7469" max="7469" width="9.140625" style="140"/>
    <col min="7470" max="7470" width="7" style="140" customWidth="1"/>
    <col min="7471" max="7471" width="10.140625" style="140" customWidth="1"/>
    <col min="7472" max="7472" width="11.85546875" style="140" customWidth="1"/>
    <col min="7473" max="7473" width="9" style="140" customWidth="1"/>
    <col min="7474" max="7475" width="8.28515625" style="140" customWidth="1"/>
    <col min="7476" max="7476" width="10.5703125" style="140" customWidth="1"/>
    <col min="7477" max="7477" width="11.140625" style="140" customWidth="1"/>
    <col min="7478" max="7480" width="8.28515625" style="140" customWidth="1"/>
    <col min="7481" max="7481" width="10" style="140" customWidth="1"/>
    <col min="7482" max="7482" width="11.140625" style="140" customWidth="1"/>
    <col min="7483" max="7485" width="8.28515625" style="140" customWidth="1"/>
    <col min="7486" max="7486" width="9.85546875" style="140" customWidth="1"/>
    <col min="7487" max="7487" width="11.7109375" style="140" customWidth="1"/>
    <col min="7488" max="7488" width="8.28515625" style="140" customWidth="1"/>
    <col min="7489" max="7489" width="9.42578125" style="140" customWidth="1"/>
    <col min="7490" max="7490" width="7" style="140" customWidth="1"/>
    <col min="7491" max="7491" width="10.85546875" style="140" customWidth="1"/>
    <col min="7492" max="7492" width="12.85546875" style="140" customWidth="1"/>
    <col min="7493" max="7493" width="8.42578125" style="140" customWidth="1"/>
    <col min="7494" max="7494" width="9.140625" style="140"/>
    <col min="7495" max="7495" width="6.7109375" style="140" customWidth="1"/>
    <col min="7496" max="7496" width="10.7109375" style="140" customWidth="1"/>
    <col min="7497" max="7497" width="11.85546875" style="140" customWidth="1"/>
    <col min="7498" max="7498" width="8.140625" style="140" customWidth="1"/>
    <col min="7499" max="7499" width="22.140625" style="140" customWidth="1"/>
    <col min="7500" max="7680" width="9.140625" style="140"/>
    <col min="7681" max="7681" width="12.140625" style="140" customWidth="1"/>
    <col min="7682" max="7682" width="37.5703125" style="140" customWidth="1"/>
    <col min="7683" max="7683" width="17.28515625" style="140" customWidth="1"/>
    <col min="7684" max="7684" width="6.28515625" style="140" customWidth="1"/>
    <col min="7685" max="7686" width="6.85546875" style="140" customWidth="1"/>
    <col min="7687" max="7688" width="8.7109375" style="140" customWidth="1"/>
    <col min="7689" max="7689" width="13.42578125" style="140" customWidth="1"/>
    <col min="7690" max="7690" width="8.7109375" style="140" customWidth="1"/>
    <col min="7691" max="7691" width="7.7109375" style="140" customWidth="1"/>
    <col min="7692" max="7692" width="13.85546875" style="140" customWidth="1"/>
    <col min="7693" max="7693" width="6.85546875" style="140" customWidth="1"/>
    <col min="7694" max="7694" width="9.28515625" style="140" customWidth="1"/>
    <col min="7695" max="7695" width="19.140625" style="140" customWidth="1"/>
    <col min="7696" max="7696" width="20.28515625" style="140" customWidth="1"/>
    <col min="7697" max="7697" width="20.7109375" style="140" customWidth="1"/>
    <col min="7698" max="7698" width="19.140625" style="140" customWidth="1"/>
    <col min="7699" max="7699" width="22.140625" style="140" customWidth="1"/>
    <col min="7700" max="7700" width="11.5703125" style="140" customWidth="1"/>
    <col min="7701" max="7701" width="11" style="140" customWidth="1"/>
    <col min="7702" max="7702" width="10" style="140" customWidth="1"/>
    <col min="7703" max="7703" width="9.85546875" style="140" customWidth="1"/>
    <col min="7704" max="7704" width="10.140625" style="140" customWidth="1"/>
    <col min="7705" max="7705" width="8.7109375" style="140" customWidth="1"/>
    <col min="7706" max="7706" width="6.7109375" style="140" customWidth="1"/>
    <col min="7707" max="7707" width="9.140625" style="140" customWidth="1"/>
    <col min="7708" max="7708" width="12.42578125" style="140" customWidth="1"/>
    <col min="7709" max="7709" width="7" style="140" customWidth="1"/>
    <col min="7710" max="7710" width="8" style="140" customWidth="1"/>
    <col min="7711" max="7711" width="6.7109375" style="140" customWidth="1"/>
    <col min="7712" max="7712" width="11.85546875" style="140" customWidth="1"/>
    <col min="7713" max="7713" width="13.42578125" style="140" customWidth="1"/>
    <col min="7714" max="7714" width="8" style="140" customWidth="1"/>
    <col min="7715" max="7715" width="9" style="140" customWidth="1"/>
    <col min="7716" max="7716" width="7.42578125" style="140" customWidth="1"/>
    <col min="7717" max="7717" width="10.140625" style="140" customWidth="1"/>
    <col min="7718" max="7718" width="12.28515625" style="140" customWidth="1"/>
    <col min="7719" max="7719" width="6.85546875" style="140" customWidth="1"/>
    <col min="7720" max="7720" width="9.5703125" style="140" customWidth="1"/>
    <col min="7721" max="7721" width="6.42578125" style="140" customWidth="1"/>
    <col min="7722" max="7722" width="9.85546875" style="140" customWidth="1"/>
    <col min="7723" max="7723" width="11.7109375" style="140" customWidth="1"/>
    <col min="7724" max="7724" width="7.7109375" style="140" customWidth="1"/>
    <col min="7725" max="7725" width="9.140625" style="140"/>
    <col min="7726" max="7726" width="7" style="140" customWidth="1"/>
    <col min="7727" max="7727" width="10.140625" style="140" customWidth="1"/>
    <col min="7728" max="7728" width="11.85546875" style="140" customWidth="1"/>
    <col min="7729" max="7729" width="9" style="140" customWidth="1"/>
    <col min="7730" max="7731" width="8.28515625" style="140" customWidth="1"/>
    <col min="7732" max="7732" width="10.5703125" style="140" customWidth="1"/>
    <col min="7733" max="7733" width="11.140625" style="140" customWidth="1"/>
    <col min="7734" max="7736" width="8.28515625" style="140" customWidth="1"/>
    <col min="7737" max="7737" width="10" style="140" customWidth="1"/>
    <col min="7738" max="7738" width="11.140625" style="140" customWidth="1"/>
    <col min="7739" max="7741" width="8.28515625" style="140" customWidth="1"/>
    <col min="7742" max="7742" width="9.85546875" style="140" customWidth="1"/>
    <col min="7743" max="7743" width="11.7109375" style="140" customWidth="1"/>
    <col min="7744" max="7744" width="8.28515625" style="140" customWidth="1"/>
    <col min="7745" max="7745" width="9.42578125" style="140" customWidth="1"/>
    <col min="7746" max="7746" width="7" style="140" customWidth="1"/>
    <col min="7747" max="7747" width="10.85546875" style="140" customWidth="1"/>
    <col min="7748" max="7748" width="12.85546875" style="140" customWidth="1"/>
    <col min="7749" max="7749" width="8.42578125" style="140" customWidth="1"/>
    <col min="7750" max="7750" width="9.140625" style="140"/>
    <col min="7751" max="7751" width="6.7109375" style="140" customWidth="1"/>
    <col min="7752" max="7752" width="10.7109375" style="140" customWidth="1"/>
    <col min="7753" max="7753" width="11.85546875" style="140" customWidth="1"/>
    <col min="7754" max="7754" width="8.140625" style="140" customWidth="1"/>
    <col min="7755" max="7755" width="22.140625" style="140" customWidth="1"/>
    <col min="7756" max="7936" width="9.140625" style="140"/>
    <col min="7937" max="7937" width="12.140625" style="140" customWidth="1"/>
    <col min="7938" max="7938" width="37.5703125" style="140" customWidth="1"/>
    <col min="7939" max="7939" width="17.28515625" style="140" customWidth="1"/>
    <col min="7940" max="7940" width="6.28515625" style="140" customWidth="1"/>
    <col min="7941" max="7942" width="6.85546875" style="140" customWidth="1"/>
    <col min="7943" max="7944" width="8.7109375" style="140" customWidth="1"/>
    <col min="7945" max="7945" width="13.42578125" style="140" customWidth="1"/>
    <col min="7946" max="7946" width="8.7109375" style="140" customWidth="1"/>
    <col min="7947" max="7947" width="7.7109375" style="140" customWidth="1"/>
    <col min="7948" max="7948" width="13.85546875" style="140" customWidth="1"/>
    <col min="7949" max="7949" width="6.85546875" style="140" customWidth="1"/>
    <col min="7950" max="7950" width="9.28515625" style="140" customWidth="1"/>
    <col min="7951" max="7951" width="19.140625" style="140" customWidth="1"/>
    <col min="7952" max="7952" width="20.28515625" style="140" customWidth="1"/>
    <col min="7953" max="7953" width="20.7109375" style="140" customWidth="1"/>
    <col min="7954" max="7954" width="19.140625" style="140" customWidth="1"/>
    <col min="7955" max="7955" width="22.140625" style="140" customWidth="1"/>
    <col min="7956" max="7956" width="11.5703125" style="140" customWidth="1"/>
    <col min="7957" max="7957" width="11" style="140" customWidth="1"/>
    <col min="7958" max="7958" width="10" style="140" customWidth="1"/>
    <col min="7959" max="7959" width="9.85546875" style="140" customWidth="1"/>
    <col min="7960" max="7960" width="10.140625" style="140" customWidth="1"/>
    <col min="7961" max="7961" width="8.7109375" style="140" customWidth="1"/>
    <col min="7962" max="7962" width="6.7109375" style="140" customWidth="1"/>
    <col min="7963" max="7963" width="9.140625" style="140" customWidth="1"/>
    <col min="7964" max="7964" width="12.42578125" style="140" customWidth="1"/>
    <col min="7965" max="7965" width="7" style="140" customWidth="1"/>
    <col min="7966" max="7966" width="8" style="140" customWidth="1"/>
    <col min="7967" max="7967" width="6.7109375" style="140" customWidth="1"/>
    <col min="7968" max="7968" width="11.85546875" style="140" customWidth="1"/>
    <col min="7969" max="7969" width="13.42578125" style="140" customWidth="1"/>
    <col min="7970" max="7970" width="8" style="140" customWidth="1"/>
    <col min="7971" max="7971" width="9" style="140" customWidth="1"/>
    <col min="7972" max="7972" width="7.42578125" style="140" customWidth="1"/>
    <col min="7973" max="7973" width="10.140625" style="140" customWidth="1"/>
    <col min="7974" max="7974" width="12.28515625" style="140" customWidth="1"/>
    <col min="7975" max="7975" width="6.85546875" style="140" customWidth="1"/>
    <col min="7976" max="7976" width="9.5703125" style="140" customWidth="1"/>
    <col min="7977" max="7977" width="6.42578125" style="140" customWidth="1"/>
    <col min="7978" max="7978" width="9.85546875" style="140" customWidth="1"/>
    <col min="7979" max="7979" width="11.7109375" style="140" customWidth="1"/>
    <col min="7980" max="7980" width="7.7109375" style="140" customWidth="1"/>
    <col min="7981" max="7981" width="9.140625" style="140"/>
    <col min="7982" max="7982" width="7" style="140" customWidth="1"/>
    <col min="7983" max="7983" width="10.140625" style="140" customWidth="1"/>
    <col min="7984" max="7984" width="11.85546875" style="140" customWidth="1"/>
    <col min="7985" max="7985" width="9" style="140" customWidth="1"/>
    <col min="7986" max="7987" width="8.28515625" style="140" customWidth="1"/>
    <col min="7988" max="7988" width="10.5703125" style="140" customWidth="1"/>
    <col min="7989" max="7989" width="11.140625" style="140" customWidth="1"/>
    <col min="7990" max="7992" width="8.28515625" style="140" customWidth="1"/>
    <col min="7993" max="7993" width="10" style="140" customWidth="1"/>
    <col min="7994" max="7994" width="11.140625" style="140" customWidth="1"/>
    <col min="7995" max="7997" width="8.28515625" style="140" customWidth="1"/>
    <col min="7998" max="7998" width="9.85546875" style="140" customWidth="1"/>
    <col min="7999" max="7999" width="11.7109375" style="140" customWidth="1"/>
    <col min="8000" max="8000" width="8.28515625" style="140" customWidth="1"/>
    <col min="8001" max="8001" width="9.42578125" style="140" customWidth="1"/>
    <col min="8002" max="8002" width="7" style="140" customWidth="1"/>
    <col min="8003" max="8003" width="10.85546875" style="140" customWidth="1"/>
    <col min="8004" max="8004" width="12.85546875" style="140" customWidth="1"/>
    <col min="8005" max="8005" width="8.42578125" style="140" customWidth="1"/>
    <col min="8006" max="8006" width="9.140625" style="140"/>
    <col min="8007" max="8007" width="6.7109375" style="140" customWidth="1"/>
    <col min="8008" max="8008" width="10.7109375" style="140" customWidth="1"/>
    <col min="8009" max="8009" width="11.85546875" style="140" customWidth="1"/>
    <col min="8010" max="8010" width="8.140625" style="140" customWidth="1"/>
    <col min="8011" max="8011" width="22.140625" style="140" customWidth="1"/>
    <col min="8012" max="8192" width="9.140625" style="140"/>
    <col min="8193" max="8193" width="12.140625" style="140" customWidth="1"/>
    <col min="8194" max="8194" width="37.5703125" style="140" customWidth="1"/>
    <col min="8195" max="8195" width="17.28515625" style="140" customWidth="1"/>
    <col min="8196" max="8196" width="6.28515625" style="140" customWidth="1"/>
    <col min="8197" max="8198" width="6.85546875" style="140" customWidth="1"/>
    <col min="8199" max="8200" width="8.7109375" style="140" customWidth="1"/>
    <col min="8201" max="8201" width="13.42578125" style="140" customWidth="1"/>
    <col min="8202" max="8202" width="8.7109375" style="140" customWidth="1"/>
    <col min="8203" max="8203" width="7.7109375" style="140" customWidth="1"/>
    <col min="8204" max="8204" width="13.85546875" style="140" customWidth="1"/>
    <col min="8205" max="8205" width="6.85546875" style="140" customWidth="1"/>
    <col min="8206" max="8206" width="9.28515625" style="140" customWidth="1"/>
    <col min="8207" max="8207" width="19.140625" style="140" customWidth="1"/>
    <col min="8208" max="8208" width="20.28515625" style="140" customWidth="1"/>
    <col min="8209" max="8209" width="20.7109375" style="140" customWidth="1"/>
    <col min="8210" max="8210" width="19.140625" style="140" customWidth="1"/>
    <col min="8211" max="8211" width="22.140625" style="140" customWidth="1"/>
    <col min="8212" max="8212" width="11.5703125" style="140" customWidth="1"/>
    <col min="8213" max="8213" width="11" style="140" customWidth="1"/>
    <col min="8214" max="8214" width="10" style="140" customWidth="1"/>
    <col min="8215" max="8215" width="9.85546875" style="140" customWidth="1"/>
    <col min="8216" max="8216" width="10.140625" style="140" customWidth="1"/>
    <col min="8217" max="8217" width="8.7109375" style="140" customWidth="1"/>
    <col min="8218" max="8218" width="6.7109375" style="140" customWidth="1"/>
    <col min="8219" max="8219" width="9.140625" style="140" customWidth="1"/>
    <col min="8220" max="8220" width="12.42578125" style="140" customWidth="1"/>
    <col min="8221" max="8221" width="7" style="140" customWidth="1"/>
    <col min="8222" max="8222" width="8" style="140" customWidth="1"/>
    <col min="8223" max="8223" width="6.7109375" style="140" customWidth="1"/>
    <col min="8224" max="8224" width="11.85546875" style="140" customWidth="1"/>
    <col min="8225" max="8225" width="13.42578125" style="140" customWidth="1"/>
    <col min="8226" max="8226" width="8" style="140" customWidth="1"/>
    <col min="8227" max="8227" width="9" style="140" customWidth="1"/>
    <col min="8228" max="8228" width="7.42578125" style="140" customWidth="1"/>
    <col min="8229" max="8229" width="10.140625" style="140" customWidth="1"/>
    <col min="8230" max="8230" width="12.28515625" style="140" customWidth="1"/>
    <col min="8231" max="8231" width="6.85546875" style="140" customWidth="1"/>
    <col min="8232" max="8232" width="9.5703125" style="140" customWidth="1"/>
    <col min="8233" max="8233" width="6.42578125" style="140" customWidth="1"/>
    <col min="8234" max="8234" width="9.85546875" style="140" customWidth="1"/>
    <col min="8235" max="8235" width="11.7109375" style="140" customWidth="1"/>
    <col min="8236" max="8236" width="7.7109375" style="140" customWidth="1"/>
    <col min="8237" max="8237" width="9.140625" style="140"/>
    <col min="8238" max="8238" width="7" style="140" customWidth="1"/>
    <col min="8239" max="8239" width="10.140625" style="140" customWidth="1"/>
    <col min="8240" max="8240" width="11.85546875" style="140" customWidth="1"/>
    <col min="8241" max="8241" width="9" style="140" customWidth="1"/>
    <col min="8242" max="8243" width="8.28515625" style="140" customWidth="1"/>
    <col min="8244" max="8244" width="10.5703125" style="140" customWidth="1"/>
    <col min="8245" max="8245" width="11.140625" style="140" customWidth="1"/>
    <col min="8246" max="8248" width="8.28515625" style="140" customWidth="1"/>
    <col min="8249" max="8249" width="10" style="140" customWidth="1"/>
    <col min="8250" max="8250" width="11.140625" style="140" customWidth="1"/>
    <col min="8251" max="8253" width="8.28515625" style="140" customWidth="1"/>
    <col min="8254" max="8254" width="9.85546875" style="140" customWidth="1"/>
    <col min="8255" max="8255" width="11.7109375" style="140" customWidth="1"/>
    <col min="8256" max="8256" width="8.28515625" style="140" customWidth="1"/>
    <col min="8257" max="8257" width="9.42578125" style="140" customWidth="1"/>
    <col min="8258" max="8258" width="7" style="140" customWidth="1"/>
    <col min="8259" max="8259" width="10.85546875" style="140" customWidth="1"/>
    <col min="8260" max="8260" width="12.85546875" style="140" customWidth="1"/>
    <col min="8261" max="8261" width="8.42578125" style="140" customWidth="1"/>
    <col min="8262" max="8262" width="9.140625" style="140"/>
    <col min="8263" max="8263" width="6.7109375" style="140" customWidth="1"/>
    <col min="8264" max="8264" width="10.7109375" style="140" customWidth="1"/>
    <col min="8265" max="8265" width="11.85546875" style="140" customWidth="1"/>
    <col min="8266" max="8266" width="8.140625" style="140" customWidth="1"/>
    <col min="8267" max="8267" width="22.140625" style="140" customWidth="1"/>
    <col min="8268" max="8448" width="9.140625" style="140"/>
    <col min="8449" max="8449" width="12.140625" style="140" customWidth="1"/>
    <col min="8450" max="8450" width="37.5703125" style="140" customWidth="1"/>
    <col min="8451" max="8451" width="17.28515625" style="140" customWidth="1"/>
    <col min="8452" max="8452" width="6.28515625" style="140" customWidth="1"/>
    <col min="8453" max="8454" width="6.85546875" style="140" customWidth="1"/>
    <col min="8455" max="8456" width="8.7109375" style="140" customWidth="1"/>
    <col min="8457" max="8457" width="13.42578125" style="140" customWidth="1"/>
    <col min="8458" max="8458" width="8.7109375" style="140" customWidth="1"/>
    <col min="8459" max="8459" width="7.7109375" style="140" customWidth="1"/>
    <col min="8460" max="8460" width="13.85546875" style="140" customWidth="1"/>
    <col min="8461" max="8461" width="6.85546875" style="140" customWidth="1"/>
    <col min="8462" max="8462" width="9.28515625" style="140" customWidth="1"/>
    <col min="8463" max="8463" width="19.140625" style="140" customWidth="1"/>
    <col min="8464" max="8464" width="20.28515625" style="140" customWidth="1"/>
    <col min="8465" max="8465" width="20.7109375" style="140" customWidth="1"/>
    <col min="8466" max="8466" width="19.140625" style="140" customWidth="1"/>
    <col min="8467" max="8467" width="22.140625" style="140" customWidth="1"/>
    <col min="8468" max="8468" width="11.5703125" style="140" customWidth="1"/>
    <col min="8469" max="8469" width="11" style="140" customWidth="1"/>
    <col min="8470" max="8470" width="10" style="140" customWidth="1"/>
    <col min="8471" max="8471" width="9.85546875" style="140" customWidth="1"/>
    <col min="8472" max="8472" width="10.140625" style="140" customWidth="1"/>
    <col min="8473" max="8473" width="8.7109375" style="140" customWidth="1"/>
    <col min="8474" max="8474" width="6.7109375" style="140" customWidth="1"/>
    <col min="8475" max="8475" width="9.140625" style="140" customWidth="1"/>
    <col min="8476" max="8476" width="12.42578125" style="140" customWidth="1"/>
    <col min="8477" max="8477" width="7" style="140" customWidth="1"/>
    <col min="8478" max="8478" width="8" style="140" customWidth="1"/>
    <col min="8479" max="8479" width="6.7109375" style="140" customWidth="1"/>
    <col min="8480" max="8480" width="11.85546875" style="140" customWidth="1"/>
    <col min="8481" max="8481" width="13.42578125" style="140" customWidth="1"/>
    <col min="8482" max="8482" width="8" style="140" customWidth="1"/>
    <col min="8483" max="8483" width="9" style="140" customWidth="1"/>
    <col min="8484" max="8484" width="7.42578125" style="140" customWidth="1"/>
    <col min="8485" max="8485" width="10.140625" style="140" customWidth="1"/>
    <col min="8486" max="8486" width="12.28515625" style="140" customWidth="1"/>
    <col min="8487" max="8487" width="6.85546875" style="140" customWidth="1"/>
    <col min="8488" max="8488" width="9.5703125" style="140" customWidth="1"/>
    <col min="8489" max="8489" width="6.42578125" style="140" customWidth="1"/>
    <col min="8490" max="8490" width="9.85546875" style="140" customWidth="1"/>
    <col min="8491" max="8491" width="11.7109375" style="140" customWidth="1"/>
    <col min="8492" max="8492" width="7.7109375" style="140" customWidth="1"/>
    <col min="8493" max="8493" width="9.140625" style="140"/>
    <col min="8494" max="8494" width="7" style="140" customWidth="1"/>
    <col min="8495" max="8495" width="10.140625" style="140" customWidth="1"/>
    <col min="8496" max="8496" width="11.85546875" style="140" customWidth="1"/>
    <col min="8497" max="8497" width="9" style="140" customWidth="1"/>
    <col min="8498" max="8499" width="8.28515625" style="140" customWidth="1"/>
    <col min="8500" max="8500" width="10.5703125" style="140" customWidth="1"/>
    <col min="8501" max="8501" width="11.140625" style="140" customWidth="1"/>
    <col min="8502" max="8504" width="8.28515625" style="140" customWidth="1"/>
    <col min="8505" max="8505" width="10" style="140" customWidth="1"/>
    <col min="8506" max="8506" width="11.140625" style="140" customWidth="1"/>
    <col min="8507" max="8509" width="8.28515625" style="140" customWidth="1"/>
    <col min="8510" max="8510" width="9.85546875" style="140" customWidth="1"/>
    <col min="8511" max="8511" width="11.7109375" style="140" customWidth="1"/>
    <col min="8512" max="8512" width="8.28515625" style="140" customWidth="1"/>
    <col min="8513" max="8513" width="9.42578125" style="140" customWidth="1"/>
    <col min="8514" max="8514" width="7" style="140" customWidth="1"/>
    <col min="8515" max="8515" width="10.85546875" style="140" customWidth="1"/>
    <col min="8516" max="8516" width="12.85546875" style="140" customWidth="1"/>
    <col min="8517" max="8517" width="8.42578125" style="140" customWidth="1"/>
    <col min="8518" max="8518" width="9.140625" style="140"/>
    <col min="8519" max="8519" width="6.7109375" style="140" customWidth="1"/>
    <col min="8520" max="8520" width="10.7109375" style="140" customWidth="1"/>
    <col min="8521" max="8521" width="11.85546875" style="140" customWidth="1"/>
    <col min="8522" max="8522" width="8.140625" style="140" customWidth="1"/>
    <col min="8523" max="8523" width="22.140625" style="140" customWidth="1"/>
    <col min="8524" max="8704" width="9.140625" style="140"/>
    <col min="8705" max="8705" width="12.140625" style="140" customWidth="1"/>
    <col min="8706" max="8706" width="37.5703125" style="140" customWidth="1"/>
    <col min="8707" max="8707" width="17.28515625" style="140" customWidth="1"/>
    <col min="8708" max="8708" width="6.28515625" style="140" customWidth="1"/>
    <col min="8709" max="8710" width="6.85546875" style="140" customWidth="1"/>
    <col min="8711" max="8712" width="8.7109375" style="140" customWidth="1"/>
    <col min="8713" max="8713" width="13.42578125" style="140" customWidth="1"/>
    <col min="8714" max="8714" width="8.7109375" style="140" customWidth="1"/>
    <col min="8715" max="8715" width="7.7109375" style="140" customWidth="1"/>
    <col min="8716" max="8716" width="13.85546875" style="140" customWidth="1"/>
    <col min="8717" max="8717" width="6.85546875" style="140" customWidth="1"/>
    <col min="8718" max="8718" width="9.28515625" style="140" customWidth="1"/>
    <col min="8719" max="8719" width="19.140625" style="140" customWidth="1"/>
    <col min="8720" max="8720" width="20.28515625" style="140" customWidth="1"/>
    <col min="8721" max="8721" width="20.7109375" style="140" customWidth="1"/>
    <col min="8722" max="8722" width="19.140625" style="140" customWidth="1"/>
    <col min="8723" max="8723" width="22.140625" style="140" customWidth="1"/>
    <col min="8724" max="8724" width="11.5703125" style="140" customWidth="1"/>
    <col min="8725" max="8725" width="11" style="140" customWidth="1"/>
    <col min="8726" max="8726" width="10" style="140" customWidth="1"/>
    <col min="8727" max="8727" width="9.85546875" style="140" customWidth="1"/>
    <col min="8728" max="8728" width="10.140625" style="140" customWidth="1"/>
    <col min="8729" max="8729" width="8.7109375" style="140" customWidth="1"/>
    <col min="8730" max="8730" width="6.7109375" style="140" customWidth="1"/>
    <col min="8731" max="8731" width="9.140625" style="140" customWidth="1"/>
    <col min="8732" max="8732" width="12.42578125" style="140" customWidth="1"/>
    <col min="8733" max="8733" width="7" style="140" customWidth="1"/>
    <col min="8734" max="8734" width="8" style="140" customWidth="1"/>
    <col min="8735" max="8735" width="6.7109375" style="140" customWidth="1"/>
    <col min="8736" max="8736" width="11.85546875" style="140" customWidth="1"/>
    <col min="8737" max="8737" width="13.42578125" style="140" customWidth="1"/>
    <col min="8738" max="8738" width="8" style="140" customWidth="1"/>
    <col min="8739" max="8739" width="9" style="140" customWidth="1"/>
    <col min="8740" max="8740" width="7.42578125" style="140" customWidth="1"/>
    <col min="8741" max="8741" width="10.140625" style="140" customWidth="1"/>
    <col min="8742" max="8742" width="12.28515625" style="140" customWidth="1"/>
    <col min="8743" max="8743" width="6.85546875" style="140" customWidth="1"/>
    <col min="8744" max="8744" width="9.5703125" style="140" customWidth="1"/>
    <col min="8745" max="8745" width="6.42578125" style="140" customWidth="1"/>
    <col min="8746" max="8746" width="9.85546875" style="140" customWidth="1"/>
    <col min="8747" max="8747" width="11.7109375" style="140" customWidth="1"/>
    <col min="8748" max="8748" width="7.7109375" style="140" customWidth="1"/>
    <col min="8749" max="8749" width="9.140625" style="140"/>
    <col min="8750" max="8750" width="7" style="140" customWidth="1"/>
    <col min="8751" max="8751" width="10.140625" style="140" customWidth="1"/>
    <col min="8752" max="8752" width="11.85546875" style="140" customWidth="1"/>
    <col min="8753" max="8753" width="9" style="140" customWidth="1"/>
    <col min="8754" max="8755" width="8.28515625" style="140" customWidth="1"/>
    <col min="8756" max="8756" width="10.5703125" style="140" customWidth="1"/>
    <col min="8757" max="8757" width="11.140625" style="140" customWidth="1"/>
    <col min="8758" max="8760" width="8.28515625" style="140" customWidth="1"/>
    <col min="8761" max="8761" width="10" style="140" customWidth="1"/>
    <col min="8762" max="8762" width="11.140625" style="140" customWidth="1"/>
    <col min="8763" max="8765" width="8.28515625" style="140" customWidth="1"/>
    <col min="8766" max="8766" width="9.85546875" style="140" customWidth="1"/>
    <col min="8767" max="8767" width="11.7109375" style="140" customWidth="1"/>
    <col min="8768" max="8768" width="8.28515625" style="140" customWidth="1"/>
    <col min="8769" max="8769" width="9.42578125" style="140" customWidth="1"/>
    <col min="8770" max="8770" width="7" style="140" customWidth="1"/>
    <col min="8771" max="8771" width="10.85546875" style="140" customWidth="1"/>
    <col min="8772" max="8772" width="12.85546875" style="140" customWidth="1"/>
    <col min="8773" max="8773" width="8.42578125" style="140" customWidth="1"/>
    <col min="8774" max="8774" width="9.140625" style="140"/>
    <col min="8775" max="8775" width="6.7109375" style="140" customWidth="1"/>
    <col min="8776" max="8776" width="10.7109375" style="140" customWidth="1"/>
    <col min="8777" max="8777" width="11.85546875" style="140" customWidth="1"/>
    <col min="8778" max="8778" width="8.140625" style="140" customWidth="1"/>
    <col min="8779" max="8779" width="22.140625" style="140" customWidth="1"/>
    <col min="8780" max="8960" width="9.140625" style="140"/>
    <col min="8961" max="8961" width="12.140625" style="140" customWidth="1"/>
    <col min="8962" max="8962" width="37.5703125" style="140" customWidth="1"/>
    <col min="8963" max="8963" width="17.28515625" style="140" customWidth="1"/>
    <col min="8964" max="8964" width="6.28515625" style="140" customWidth="1"/>
    <col min="8965" max="8966" width="6.85546875" style="140" customWidth="1"/>
    <col min="8967" max="8968" width="8.7109375" style="140" customWidth="1"/>
    <col min="8969" max="8969" width="13.42578125" style="140" customWidth="1"/>
    <col min="8970" max="8970" width="8.7109375" style="140" customWidth="1"/>
    <col min="8971" max="8971" width="7.7109375" style="140" customWidth="1"/>
    <col min="8972" max="8972" width="13.85546875" style="140" customWidth="1"/>
    <col min="8973" max="8973" width="6.85546875" style="140" customWidth="1"/>
    <col min="8974" max="8974" width="9.28515625" style="140" customWidth="1"/>
    <col min="8975" max="8975" width="19.140625" style="140" customWidth="1"/>
    <col min="8976" max="8976" width="20.28515625" style="140" customWidth="1"/>
    <col min="8977" max="8977" width="20.7109375" style="140" customWidth="1"/>
    <col min="8978" max="8978" width="19.140625" style="140" customWidth="1"/>
    <col min="8979" max="8979" width="22.140625" style="140" customWidth="1"/>
    <col min="8980" max="8980" width="11.5703125" style="140" customWidth="1"/>
    <col min="8981" max="8981" width="11" style="140" customWidth="1"/>
    <col min="8982" max="8982" width="10" style="140" customWidth="1"/>
    <col min="8983" max="8983" width="9.85546875" style="140" customWidth="1"/>
    <col min="8984" max="8984" width="10.140625" style="140" customWidth="1"/>
    <col min="8985" max="8985" width="8.7109375" style="140" customWidth="1"/>
    <col min="8986" max="8986" width="6.7109375" style="140" customWidth="1"/>
    <col min="8987" max="8987" width="9.140625" style="140" customWidth="1"/>
    <col min="8988" max="8988" width="12.42578125" style="140" customWidth="1"/>
    <col min="8989" max="8989" width="7" style="140" customWidth="1"/>
    <col min="8990" max="8990" width="8" style="140" customWidth="1"/>
    <col min="8991" max="8991" width="6.7109375" style="140" customWidth="1"/>
    <col min="8992" max="8992" width="11.85546875" style="140" customWidth="1"/>
    <col min="8993" max="8993" width="13.42578125" style="140" customWidth="1"/>
    <col min="8994" max="8994" width="8" style="140" customWidth="1"/>
    <col min="8995" max="8995" width="9" style="140" customWidth="1"/>
    <col min="8996" max="8996" width="7.42578125" style="140" customWidth="1"/>
    <col min="8997" max="8997" width="10.140625" style="140" customWidth="1"/>
    <col min="8998" max="8998" width="12.28515625" style="140" customWidth="1"/>
    <col min="8999" max="8999" width="6.85546875" style="140" customWidth="1"/>
    <col min="9000" max="9000" width="9.5703125" style="140" customWidth="1"/>
    <col min="9001" max="9001" width="6.42578125" style="140" customWidth="1"/>
    <col min="9002" max="9002" width="9.85546875" style="140" customWidth="1"/>
    <col min="9003" max="9003" width="11.7109375" style="140" customWidth="1"/>
    <col min="9004" max="9004" width="7.7109375" style="140" customWidth="1"/>
    <col min="9005" max="9005" width="9.140625" style="140"/>
    <col min="9006" max="9006" width="7" style="140" customWidth="1"/>
    <col min="9007" max="9007" width="10.140625" style="140" customWidth="1"/>
    <col min="9008" max="9008" width="11.85546875" style="140" customWidth="1"/>
    <col min="9009" max="9009" width="9" style="140" customWidth="1"/>
    <col min="9010" max="9011" width="8.28515625" style="140" customWidth="1"/>
    <col min="9012" max="9012" width="10.5703125" style="140" customWidth="1"/>
    <col min="9013" max="9013" width="11.140625" style="140" customWidth="1"/>
    <col min="9014" max="9016" width="8.28515625" style="140" customWidth="1"/>
    <col min="9017" max="9017" width="10" style="140" customWidth="1"/>
    <col min="9018" max="9018" width="11.140625" style="140" customWidth="1"/>
    <col min="9019" max="9021" width="8.28515625" style="140" customWidth="1"/>
    <col min="9022" max="9022" width="9.85546875" style="140" customWidth="1"/>
    <col min="9023" max="9023" width="11.7109375" style="140" customWidth="1"/>
    <col min="9024" max="9024" width="8.28515625" style="140" customWidth="1"/>
    <col min="9025" max="9025" width="9.42578125" style="140" customWidth="1"/>
    <col min="9026" max="9026" width="7" style="140" customWidth="1"/>
    <col min="9027" max="9027" width="10.85546875" style="140" customWidth="1"/>
    <col min="9028" max="9028" width="12.85546875" style="140" customWidth="1"/>
    <col min="9029" max="9029" width="8.42578125" style="140" customWidth="1"/>
    <col min="9030" max="9030" width="9.140625" style="140"/>
    <col min="9031" max="9031" width="6.7109375" style="140" customWidth="1"/>
    <col min="9032" max="9032" width="10.7109375" style="140" customWidth="1"/>
    <col min="9033" max="9033" width="11.85546875" style="140" customWidth="1"/>
    <col min="9034" max="9034" width="8.140625" style="140" customWidth="1"/>
    <col min="9035" max="9035" width="22.140625" style="140" customWidth="1"/>
    <col min="9036" max="9216" width="9.140625" style="140"/>
    <col min="9217" max="9217" width="12.140625" style="140" customWidth="1"/>
    <col min="9218" max="9218" width="37.5703125" style="140" customWidth="1"/>
    <col min="9219" max="9219" width="17.28515625" style="140" customWidth="1"/>
    <col min="9220" max="9220" width="6.28515625" style="140" customWidth="1"/>
    <col min="9221" max="9222" width="6.85546875" style="140" customWidth="1"/>
    <col min="9223" max="9224" width="8.7109375" style="140" customWidth="1"/>
    <col min="9225" max="9225" width="13.42578125" style="140" customWidth="1"/>
    <col min="9226" max="9226" width="8.7109375" style="140" customWidth="1"/>
    <col min="9227" max="9227" width="7.7109375" style="140" customWidth="1"/>
    <col min="9228" max="9228" width="13.85546875" style="140" customWidth="1"/>
    <col min="9229" max="9229" width="6.85546875" style="140" customWidth="1"/>
    <col min="9230" max="9230" width="9.28515625" style="140" customWidth="1"/>
    <col min="9231" max="9231" width="19.140625" style="140" customWidth="1"/>
    <col min="9232" max="9232" width="20.28515625" style="140" customWidth="1"/>
    <col min="9233" max="9233" width="20.7109375" style="140" customWidth="1"/>
    <col min="9234" max="9234" width="19.140625" style="140" customWidth="1"/>
    <col min="9235" max="9235" width="22.140625" style="140" customWidth="1"/>
    <col min="9236" max="9236" width="11.5703125" style="140" customWidth="1"/>
    <col min="9237" max="9237" width="11" style="140" customWidth="1"/>
    <col min="9238" max="9238" width="10" style="140" customWidth="1"/>
    <col min="9239" max="9239" width="9.85546875" style="140" customWidth="1"/>
    <col min="9240" max="9240" width="10.140625" style="140" customWidth="1"/>
    <col min="9241" max="9241" width="8.7109375" style="140" customWidth="1"/>
    <col min="9242" max="9242" width="6.7109375" style="140" customWidth="1"/>
    <col min="9243" max="9243" width="9.140625" style="140" customWidth="1"/>
    <col min="9244" max="9244" width="12.42578125" style="140" customWidth="1"/>
    <col min="9245" max="9245" width="7" style="140" customWidth="1"/>
    <col min="9246" max="9246" width="8" style="140" customWidth="1"/>
    <col min="9247" max="9247" width="6.7109375" style="140" customWidth="1"/>
    <col min="9248" max="9248" width="11.85546875" style="140" customWidth="1"/>
    <col min="9249" max="9249" width="13.42578125" style="140" customWidth="1"/>
    <col min="9250" max="9250" width="8" style="140" customWidth="1"/>
    <col min="9251" max="9251" width="9" style="140" customWidth="1"/>
    <col min="9252" max="9252" width="7.42578125" style="140" customWidth="1"/>
    <col min="9253" max="9253" width="10.140625" style="140" customWidth="1"/>
    <col min="9254" max="9254" width="12.28515625" style="140" customWidth="1"/>
    <col min="9255" max="9255" width="6.85546875" style="140" customWidth="1"/>
    <col min="9256" max="9256" width="9.5703125" style="140" customWidth="1"/>
    <col min="9257" max="9257" width="6.42578125" style="140" customWidth="1"/>
    <col min="9258" max="9258" width="9.85546875" style="140" customWidth="1"/>
    <col min="9259" max="9259" width="11.7109375" style="140" customWidth="1"/>
    <col min="9260" max="9260" width="7.7109375" style="140" customWidth="1"/>
    <col min="9261" max="9261" width="9.140625" style="140"/>
    <col min="9262" max="9262" width="7" style="140" customWidth="1"/>
    <col min="9263" max="9263" width="10.140625" style="140" customWidth="1"/>
    <col min="9264" max="9264" width="11.85546875" style="140" customWidth="1"/>
    <col min="9265" max="9265" width="9" style="140" customWidth="1"/>
    <col min="9266" max="9267" width="8.28515625" style="140" customWidth="1"/>
    <col min="9268" max="9268" width="10.5703125" style="140" customWidth="1"/>
    <col min="9269" max="9269" width="11.140625" style="140" customWidth="1"/>
    <col min="9270" max="9272" width="8.28515625" style="140" customWidth="1"/>
    <col min="9273" max="9273" width="10" style="140" customWidth="1"/>
    <col min="9274" max="9274" width="11.140625" style="140" customWidth="1"/>
    <col min="9275" max="9277" width="8.28515625" style="140" customWidth="1"/>
    <col min="9278" max="9278" width="9.85546875" style="140" customWidth="1"/>
    <col min="9279" max="9279" width="11.7109375" style="140" customWidth="1"/>
    <col min="9280" max="9280" width="8.28515625" style="140" customWidth="1"/>
    <col min="9281" max="9281" width="9.42578125" style="140" customWidth="1"/>
    <col min="9282" max="9282" width="7" style="140" customWidth="1"/>
    <col min="9283" max="9283" width="10.85546875" style="140" customWidth="1"/>
    <col min="9284" max="9284" width="12.85546875" style="140" customWidth="1"/>
    <col min="9285" max="9285" width="8.42578125" style="140" customWidth="1"/>
    <col min="9286" max="9286" width="9.140625" style="140"/>
    <col min="9287" max="9287" width="6.7109375" style="140" customWidth="1"/>
    <col min="9288" max="9288" width="10.7109375" style="140" customWidth="1"/>
    <col min="9289" max="9289" width="11.85546875" style="140" customWidth="1"/>
    <col min="9290" max="9290" width="8.140625" style="140" customWidth="1"/>
    <col min="9291" max="9291" width="22.140625" style="140" customWidth="1"/>
    <col min="9292" max="9472" width="9.140625" style="140"/>
    <col min="9473" max="9473" width="12.140625" style="140" customWidth="1"/>
    <col min="9474" max="9474" width="37.5703125" style="140" customWidth="1"/>
    <col min="9475" max="9475" width="17.28515625" style="140" customWidth="1"/>
    <col min="9476" max="9476" width="6.28515625" style="140" customWidth="1"/>
    <col min="9477" max="9478" width="6.85546875" style="140" customWidth="1"/>
    <col min="9479" max="9480" width="8.7109375" style="140" customWidth="1"/>
    <col min="9481" max="9481" width="13.42578125" style="140" customWidth="1"/>
    <col min="9482" max="9482" width="8.7109375" style="140" customWidth="1"/>
    <col min="9483" max="9483" width="7.7109375" style="140" customWidth="1"/>
    <col min="9484" max="9484" width="13.85546875" style="140" customWidth="1"/>
    <col min="9485" max="9485" width="6.85546875" style="140" customWidth="1"/>
    <col min="9486" max="9486" width="9.28515625" style="140" customWidth="1"/>
    <col min="9487" max="9487" width="19.140625" style="140" customWidth="1"/>
    <col min="9488" max="9488" width="20.28515625" style="140" customWidth="1"/>
    <col min="9489" max="9489" width="20.7109375" style="140" customWidth="1"/>
    <col min="9490" max="9490" width="19.140625" style="140" customWidth="1"/>
    <col min="9491" max="9491" width="22.140625" style="140" customWidth="1"/>
    <col min="9492" max="9492" width="11.5703125" style="140" customWidth="1"/>
    <col min="9493" max="9493" width="11" style="140" customWidth="1"/>
    <col min="9494" max="9494" width="10" style="140" customWidth="1"/>
    <col min="9495" max="9495" width="9.85546875" style="140" customWidth="1"/>
    <col min="9496" max="9496" width="10.140625" style="140" customWidth="1"/>
    <col min="9497" max="9497" width="8.7109375" style="140" customWidth="1"/>
    <col min="9498" max="9498" width="6.7109375" style="140" customWidth="1"/>
    <col min="9499" max="9499" width="9.140625" style="140" customWidth="1"/>
    <col min="9500" max="9500" width="12.42578125" style="140" customWidth="1"/>
    <col min="9501" max="9501" width="7" style="140" customWidth="1"/>
    <col min="9502" max="9502" width="8" style="140" customWidth="1"/>
    <col min="9503" max="9503" width="6.7109375" style="140" customWidth="1"/>
    <col min="9504" max="9504" width="11.85546875" style="140" customWidth="1"/>
    <col min="9505" max="9505" width="13.42578125" style="140" customWidth="1"/>
    <col min="9506" max="9506" width="8" style="140" customWidth="1"/>
    <col min="9507" max="9507" width="9" style="140" customWidth="1"/>
    <col min="9508" max="9508" width="7.42578125" style="140" customWidth="1"/>
    <col min="9509" max="9509" width="10.140625" style="140" customWidth="1"/>
    <col min="9510" max="9510" width="12.28515625" style="140" customWidth="1"/>
    <col min="9511" max="9511" width="6.85546875" style="140" customWidth="1"/>
    <col min="9512" max="9512" width="9.5703125" style="140" customWidth="1"/>
    <col min="9513" max="9513" width="6.42578125" style="140" customWidth="1"/>
    <col min="9514" max="9514" width="9.85546875" style="140" customWidth="1"/>
    <col min="9515" max="9515" width="11.7109375" style="140" customWidth="1"/>
    <col min="9516" max="9516" width="7.7109375" style="140" customWidth="1"/>
    <col min="9517" max="9517" width="9.140625" style="140"/>
    <col min="9518" max="9518" width="7" style="140" customWidth="1"/>
    <col min="9519" max="9519" width="10.140625" style="140" customWidth="1"/>
    <col min="9520" max="9520" width="11.85546875" style="140" customWidth="1"/>
    <col min="9521" max="9521" width="9" style="140" customWidth="1"/>
    <col min="9522" max="9523" width="8.28515625" style="140" customWidth="1"/>
    <col min="9524" max="9524" width="10.5703125" style="140" customWidth="1"/>
    <col min="9525" max="9525" width="11.140625" style="140" customWidth="1"/>
    <col min="9526" max="9528" width="8.28515625" style="140" customWidth="1"/>
    <col min="9529" max="9529" width="10" style="140" customWidth="1"/>
    <col min="9530" max="9530" width="11.140625" style="140" customWidth="1"/>
    <col min="9531" max="9533" width="8.28515625" style="140" customWidth="1"/>
    <col min="9534" max="9534" width="9.85546875" style="140" customWidth="1"/>
    <col min="9535" max="9535" width="11.7109375" style="140" customWidth="1"/>
    <col min="9536" max="9536" width="8.28515625" style="140" customWidth="1"/>
    <col min="9537" max="9537" width="9.42578125" style="140" customWidth="1"/>
    <col min="9538" max="9538" width="7" style="140" customWidth="1"/>
    <col min="9539" max="9539" width="10.85546875" style="140" customWidth="1"/>
    <col min="9540" max="9540" width="12.85546875" style="140" customWidth="1"/>
    <col min="9541" max="9541" width="8.42578125" style="140" customWidth="1"/>
    <col min="9542" max="9542" width="9.140625" style="140"/>
    <col min="9543" max="9543" width="6.7109375" style="140" customWidth="1"/>
    <col min="9544" max="9544" width="10.7109375" style="140" customWidth="1"/>
    <col min="9545" max="9545" width="11.85546875" style="140" customWidth="1"/>
    <col min="9546" max="9546" width="8.140625" style="140" customWidth="1"/>
    <col min="9547" max="9547" width="22.140625" style="140" customWidth="1"/>
    <col min="9548" max="9728" width="9.140625" style="140"/>
    <col min="9729" max="9729" width="12.140625" style="140" customWidth="1"/>
    <col min="9730" max="9730" width="37.5703125" style="140" customWidth="1"/>
    <col min="9731" max="9731" width="17.28515625" style="140" customWidth="1"/>
    <col min="9732" max="9732" width="6.28515625" style="140" customWidth="1"/>
    <col min="9733" max="9734" width="6.85546875" style="140" customWidth="1"/>
    <col min="9735" max="9736" width="8.7109375" style="140" customWidth="1"/>
    <col min="9737" max="9737" width="13.42578125" style="140" customWidth="1"/>
    <col min="9738" max="9738" width="8.7109375" style="140" customWidth="1"/>
    <col min="9739" max="9739" width="7.7109375" style="140" customWidth="1"/>
    <col min="9740" max="9740" width="13.85546875" style="140" customWidth="1"/>
    <col min="9741" max="9741" width="6.85546875" style="140" customWidth="1"/>
    <col min="9742" max="9742" width="9.28515625" style="140" customWidth="1"/>
    <col min="9743" max="9743" width="19.140625" style="140" customWidth="1"/>
    <col min="9744" max="9744" width="20.28515625" style="140" customWidth="1"/>
    <col min="9745" max="9745" width="20.7109375" style="140" customWidth="1"/>
    <col min="9746" max="9746" width="19.140625" style="140" customWidth="1"/>
    <col min="9747" max="9747" width="22.140625" style="140" customWidth="1"/>
    <col min="9748" max="9748" width="11.5703125" style="140" customWidth="1"/>
    <col min="9749" max="9749" width="11" style="140" customWidth="1"/>
    <col min="9750" max="9750" width="10" style="140" customWidth="1"/>
    <col min="9751" max="9751" width="9.85546875" style="140" customWidth="1"/>
    <col min="9752" max="9752" width="10.140625" style="140" customWidth="1"/>
    <col min="9753" max="9753" width="8.7109375" style="140" customWidth="1"/>
    <col min="9754" max="9754" width="6.7109375" style="140" customWidth="1"/>
    <col min="9755" max="9755" width="9.140625" style="140" customWidth="1"/>
    <col min="9756" max="9756" width="12.42578125" style="140" customWidth="1"/>
    <col min="9757" max="9757" width="7" style="140" customWidth="1"/>
    <col min="9758" max="9758" width="8" style="140" customWidth="1"/>
    <col min="9759" max="9759" width="6.7109375" style="140" customWidth="1"/>
    <col min="9760" max="9760" width="11.85546875" style="140" customWidth="1"/>
    <col min="9761" max="9761" width="13.42578125" style="140" customWidth="1"/>
    <col min="9762" max="9762" width="8" style="140" customWidth="1"/>
    <col min="9763" max="9763" width="9" style="140" customWidth="1"/>
    <col min="9764" max="9764" width="7.42578125" style="140" customWidth="1"/>
    <col min="9765" max="9765" width="10.140625" style="140" customWidth="1"/>
    <col min="9766" max="9766" width="12.28515625" style="140" customWidth="1"/>
    <col min="9767" max="9767" width="6.85546875" style="140" customWidth="1"/>
    <col min="9768" max="9768" width="9.5703125" style="140" customWidth="1"/>
    <col min="9769" max="9769" width="6.42578125" style="140" customWidth="1"/>
    <col min="9770" max="9770" width="9.85546875" style="140" customWidth="1"/>
    <col min="9771" max="9771" width="11.7109375" style="140" customWidth="1"/>
    <col min="9772" max="9772" width="7.7109375" style="140" customWidth="1"/>
    <col min="9773" max="9773" width="9.140625" style="140"/>
    <col min="9774" max="9774" width="7" style="140" customWidth="1"/>
    <col min="9775" max="9775" width="10.140625" style="140" customWidth="1"/>
    <col min="9776" max="9776" width="11.85546875" style="140" customWidth="1"/>
    <col min="9777" max="9777" width="9" style="140" customWidth="1"/>
    <col min="9778" max="9779" width="8.28515625" style="140" customWidth="1"/>
    <col min="9780" max="9780" width="10.5703125" style="140" customWidth="1"/>
    <col min="9781" max="9781" width="11.140625" style="140" customWidth="1"/>
    <col min="9782" max="9784" width="8.28515625" style="140" customWidth="1"/>
    <col min="9785" max="9785" width="10" style="140" customWidth="1"/>
    <col min="9786" max="9786" width="11.140625" style="140" customWidth="1"/>
    <col min="9787" max="9789" width="8.28515625" style="140" customWidth="1"/>
    <col min="9790" max="9790" width="9.85546875" style="140" customWidth="1"/>
    <col min="9791" max="9791" width="11.7109375" style="140" customWidth="1"/>
    <col min="9792" max="9792" width="8.28515625" style="140" customWidth="1"/>
    <col min="9793" max="9793" width="9.42578125" style="140" customWidth="1"/>
    <col min="9794" max="9794" width="7" style="140" customWidth="1"/>
    <col min="9795" max="9795" width="10.85546875" style="140" customWidth="1"/>
    <col min="9796" max="9796" width="12.85546875" style="140" customWidth="1"/>
    <col min="9797" max="9797" width="8.42578125" style="140" customWidth="1"/>
    <col min="9798" max="9798" width="9.140625" style="140"/>
    <col min="9799" max="9799" width="6.7109375" style="140" customWidth="1"/>
    <col min="9800" max="9800" width="10.7109375" style="140" customWidth="1"/>
    <col min="9801" max="9801" width="11.85546875" style="140" customWidth="1"/>
    <col min="9802" max="9802" width="8.140625" style="140" customWidth="1"/>
    <col min="9803" max="9803" width="22.140625" style="140" customWidth="1"/>
    <col min="9804" max="9984" width="9.140625" style="140"/>
    <col min="9985" max="9985" width="12.140625" style="140" customWidth="1"/>
    <col min="9986" max="9986" width="37.5703125" style="140" customWidth="1"/>
    <col min="9987" max="9987" width="17.28515625" style="140" customWidth="1"/>
    <col min="9988" max="9988" width="6.28515625" style="140" customWidth="1"/>
    <col min="9989" max="9990" width="6.85546875" style="140" customWidth="1"/>
    <col min="9991" max="9992" width="8.7109375" style="140" customWidth="1"/>
    <col min="9993" max="9993" width="13.42578125" style="140" customWidth="1"/>
    <col min="9994" max="9994" width="8.7109375" style="140" customWidth="1"/>
    <col min="9995" max="9995" width="7.7109375" style="140" customWidth="1"/>
    <col min="9996" max="9996" width="13.85546875" style="140" customWidth="1"/>
    <col min="9997" max="9997" width="6.85546875" style="140" customWidth="1"/>
    <col min="9998" max="9998" width="9.28515625" style="140" customWidth="1"/>
    <col min="9999" max="9999" width="19.140625" style="140" customWidth="1"/>
    <col min="10000" max="10000" width="20.28515625" style="140" customWidth="1"/>
    <col min="10001" max="10001" width="20.7109375" style="140" customWidth="1"/>
    <col min="10002" max="10002" width="19.140625" style="140" customWidth="1"/>
    <col min="10003" max="10003" width="22.140625" style="140" customWidth="1"/>
    <col min="10004" max="10004" width="11.5703125" style="140" customWidth="1"/>
    <col min="10005" max="10005" width="11" style="140" customWidth="1"/>
    <col min="10006" max="10006" width="10" style="140" customWidth="1"/>
    <col min="10007" max="10007" width="9.85546875" style="140" customWidth="1"/>
    <col min="10008" max="10008" width="10.140625" style="140" customWidth="1"/>
    <col min="10009" max="10009" width="8.7109375" style="140" customWidth="1"/>
    <col min="10010" max="10010" width="6.7109375" style="140" customWidth="1"/>
    <col min="10011" max="10011" width="9.140625" style="140" customWidth="1"/>
    <col min="10012" max="10012" width="12.42578125" style="140" customWidth="1"/>
    <col min="10013" max="10013" width="7" style="140" customWidth="1"/>
    <col min="10014" max="10014" width="8" style="140" customWidth="1"/>
    <col min="10015" max="10015" width="6.7109375" style="140" customWidth="1"/>
    <col min="10016" max="10016" width="11.85546875" style="140" customWidth="1"/>
    <col min="10017" max="10017" width="13.42578125" style="140" customWidth="1"/>
    <col min="10018" max="10018" width="8" style="140" customWidth="1"/>
    <col min="10019" max="10019" width="9" style="140" customWidth="1"/>
    <col min="10020" max="10020" width="7.42578125" style="140" customWidth="1"/>
    <col min="10021" max="10021" width="10.140625" style="140" customWidth="1"/>
    <col min="10022" max="10022" width="12.28515625" style="140" customWidth="1"/>
    <col min="10023" max="10023" width="6.85546875" style="140" customWidth="1"/>
    <col min="10024" max="10024" width="9.5703125" style="140" customWidth="1"/>
    <col min="10025" max="10025" width="6.42578125" style="140" customWidth="1"/>
    <col min="10026" max="10026" width="9.85546875" style="140" customWidth="1"/>
    <col min="10027" max="10027" width="11.7109375" style="140" customWidth="1"/>
    <col min="10028" max="10028" width="7.7109375" style="140" customWidth="1"/>
    <col min="10029" max="10029" width="9.140625" style="140"/>
    <col min="10030" max="10030" width="7" style="140" customWidth="1"/>
    <col min="10031" max="10031" width="10.140625" style="140" customWidth="1"/>
    <col min="10032" max="10032" width="11.85546875" style="140" customWidth="1"/>
    <col min="10033" max="10033" width="9" style="140" customWidth="1"/>
    <col min="10034" max="10035" width="8.28515625" style="140" customWidth="1"/>
    <col min="10036" max="10036" width="10.5703125" style="140" customWidth="1"/>
    <col min="10037" max="10037" width="11.140625" style="140" customWidth="1"/>
    <col min="10038" max="10040" width="8.28515625" style="140" customWidth="1"/>
    <col min="10041" max="10041" width="10" style="140" customWidth="1"/>
    <col min="10042" max="10042" width="11.140625" style="140" customWidth="1"/>
    <col min="10043" max="10045" width="8.28515625" style="140" customWidth="1"/>
    <col min="10046" max="10046" width="9.85546875" style="140" customWidth="1"/>
    <col min="10047" max="10047" width="11.7109375" style="140" customWidth="1"/>
    <col min="10048" max="10048" width="8.28515625" style="140" customWidth="1"/>
    <col min="10049" max="10049" width="9.42578125" style="140" customWidth="1"/>
    <col min="10050" max="10050" width="7" style="140" customWidth="1"/>
    <col min="10051" max="10051" width="10.85546875" style="140" customWidth="1"/>
    <col min="10052" max="10052" width="12.85546875" style="140" customWidth="1"/>
    <col min="10053" max="10053" width="8.42578125" style="140" customWidth="1"/>
    <col min="10054" max="10054" width="9.140625" style="140"/>
    <col min="10055" max="10055" width="6.7109375" style="140" customWidth="1"/>
    <col min="10056" max="10056" width="10.7109375" style="140" customWidth="1"/>
    <col min="10057" max="10057" width="11.85546875" style="140" customWidth="1"/>
    <col min="10058" max="10058" width="8.140625" style="140" customWidth="1"/>
    <col min="10059" max="10059" width="22.140625" style="140" customWidth="1"/>
    <col min="10060" max="10240" width="9.140625" style="140"/>
    <col min="10241" max="10241" width="12.140625" style="140" customWidth="1"/>
    <col min="10242" max="10242" width="37.5703125" style="140" customWidth="1"/>
    <col min="10243" max="10243" width="17.28515625" style="140" customWidth="1"/>
    <col min="10244" max="10244" width="6.28515625" style="140" customWidth="1"/>
    <col min="10245" max="10246" width="6.85546875" style="140" customWidth="1"/>
    <col min="10247" max="10248" width="8.7109375" style="140" customWidth="1"/>
    <col min="10249" max="10249" width="13.42578125" style="140" customWidth="1"/>
    <col min="10250" max="10250" width="8.7109375" style="140" customWidth="1"/>
    <col min="10251" max="10251" width="7.7109375" style="140" customWidth="1"/>
    <col min="10252" max="10252" width="13.85546875" style="140" customWidth="1"/>
    <col min="10253" max="10253" width="6.85546875" style="140" customWidth="1"/>
    <col min="10254" max="10254" width="9.28515625" style="140" customWidth="1"/>
    <col min="10255" max="10255" width="19.140625" style="140" customWidth="1"/>
    <col min="10256" max="10256" width="20.28515625" style="140" customWidth="1"/>
    <col min="10257" max="10257" width="20.7109375" style="140" customWidth="1"/>
    <col min="10258" max="10258" width="19.140625" style="140" customWidth="1"/>
    <col min="10259" max="10259" width="22.140625" style="140" customWidth="1"/>
    <col min="10260" max="10260" width="11.5703125" style="140" customWidth="1"/>
    <col min="10261" max="10261" width="11" style="140" customWidth="1"/>
    <col min="10262" max="10262" width="10" style="140" customWidth="1"/>
    <col min="10263" max="10263" width="9.85546875" style="140" customWidth="1"/>
    <col min="10264" max="10264" width="10.140625" style="140" customWidth="1"/>
    <col min="10265" max="10265" width="8.7109375" style="140" customWidth="1"/>
    <col min="10266" max="10266" width="6.7109375" style="140" customWidth="1"/>
    <col min="10267" max="10267" width="9.140625" style="140" customWidth="1"/>
    <col min="10268" max="10268" width="12.42578125" style="140" customWidth="1"/>
    <col min="10269" max="10269" width="7" style="140" customWidth="1"/>
    <col min="10270" max="10270" width="8" style="140" customWidth="1"/>
    <col min="10271" max="10271" width="6.7109375" style="140" customWidth="1"/>
    <col min="10272" max="10272" width="11.85546875" style="140" customWidth="1"/>
    <col min="10273" max="10273" width="13.42578125" style="140" customWidth="1"/>
    <col min="10274" max="10274" width="8" style="140" customWidth="1"/>
    <col min="10275" max="10275" width="9" style="140" customWidth="1"/>
    <col min="10276" max="10276" width="7.42578125" style="140" customWidth="1"/>
    <col min="10277" max="10277" width="10.140625" style="140" customWidth="1"/>
    <col min="10278" max="10278" width="12.28515625" style="140" customWidth="1"/>
    <col min="10279" max="10279" width="6.85546875" style="140" customWidth="1"/>
    <col min="10280" max="10280" width="9.5703125" style="140" customWidth="1"/>
    <col min="10281" max="10281" width="6.42578125" style="140" customWidth="1"/>
    <col min="10282" max="10282" width="9.85546875" style="140" customWidth="1"/>
    <col min="10283" max="10283" width="11.7109375" style="140" customWidth="1"/>
    <col min="10284" max="10284" width="7.7109375" style="140" customWidth="1"/>
    <col min="10285" max="10285" width="9.140625" style="140"/>
    <col min="10286" max="10286" width="7" style="140" customWidth="1"/>
    <col min="10287" max="10287" width="10.140625" style="140" customWidth="1"/>
    <col min="10288" max="10288" width="11.85546875" style="140" customWidth="1"/>
    <col min="10289" max="10289" width="9" style="140" customWidth="1"/>
    <col min="10290" max="10291" width="8.28515625" style="140" customWidth="1"/>
    <col min="10292" max="10292" width="10.5703125" style="140" customWidth="1"/>
    <col min="10293" max="10293" width="11.140625" style="140" customWidth="1"/>
    <col min="10294" max="10296" width="8.28515625" style="140" customWidth="1"/>
    <col min="10297" max="10297" width="10" style="140" customWidth="1"/>
    <col min="10298" max="10298" width="11.140625" style="140" customWidth="1"/>
    <col min="10299" max="10301" width="8.28515625" style="140" customWidth="1"/>
    <col min="10302" max="10302" width="9.85546875" style="140" customWidth="1"/>
    <col min="10303" max="10303" width="11.7109375" style="140" customWidth="1"/>
    <col min="10304" max="10304" width="8.28515625" style="140" customWidth="1"/>
    <col min="10305" max="10305" width="9.42578125" style="140" customWidth="1"/>
    <col min="10306" max="10306" width="7" style="140" customWidth="1"/>
    <col min="10307" max="10307" width="10.85546875" style="140" customWidth="1"/>
    <col min="10308" max="10308" width="12.85546875" style="140" customWidth="1"/>
    <col min="10309" max="10309" width="8.42578125" style="140" customWidth="1"/>
    <col min="10310" max="10310" width="9.140625" style="140"/>
    <col min="10311" max="10311" width="6.7109375" style="140" customWidth="1"/>
    <col min="10312" max="10312" width="10.7109375" style="140" customWidth="1"/>
    <col min="10313" max="10313" width="11.85546875" style="140" customWidth="1"/>
    <col min="10314" max="10314" width="8.140625" style="140" customWidth="1"/>
    <col min="10315" max="10315" width="22.140625" style="140" customWidth="1"/>
    <col min="10316" max="10496" width="9.140625" style="140"/>
    <col min="10497" max="10497" width="12.140625" style="140" customWidth="1"/>
    <col min="10498" max="10498" width="37.5703125" style="140" customWidth="1"/>
    <col min="10499" max="10499" width="17.28515625" style="140" customWidth="1"/>
    <col min="10500" max="10500" width="6.28515625" style="140" customWidth="1"/>
    <col min="10501" max="10502" width="6.85546875" style="140" customWidth="1"/>
    <col min="10503" max="10504" width="8.7109375" style="140" customWidth="1"/>
    <col min="10505" max="10505" width="13.42578125" style="140" customWidth="1"/>
    <col min="10506" max="10506" width="8.7109375" style="140" customWidth="1"/>
    <col min="10507" max="10507" width="7.7109375" style="140" customWidth="1"/>
    <col min="10508" max="10508" width="13.85546875" style="140" customWidth="1"/>
    <col min="10509" max="10509" width="6.85546875" style="140" customWidth="1"/>
    <col min="10510" max="10510" width="9.28515625" style="140" customWidth="1"/>
    <col min="10511" max="10511" width="19.140625" style="140" customWidth="1"/>
    <col min="10512" max="10512" width="20.28515625" style="140" customWidth="1"/>
    <col min="10513" max="10513" width="20.7109375" style="140" customWidth="1"/>
    <col min="10514" max="10514" width="19.140625" style="140" customWidth="1"/>
    <col min="10515" max="10515" width="22.140625" style="140" customWidth="1"/>
    <col min="10516" max="10516" width="11.5703125" style="140" customWidth="1"/>
    <col min="10517" max="10517" width="11" style="140" customWidth="1"/>
    <col min="10518" max="10518" width="10" style="140" customWidth="1"/>
    <col min="10519" max="10519" width="9.85546875" style="140" customWidth="1"/>
    <col min="10520" max="10520" width="10.140625" style="140" customWidth="1"/>
    <col min="10521" max="10521" width="8.7109375" style="140" customWidth="1"/>
    <col min="10522" max="10522" width="6.7109375" style="140" customWidth="1"/>
    <col min="10523" max="10523" width="9.140625" style="140" customWidth="1"/>
    <col min="10524" max="10524" width="12.42578125" style="140" customWidth="1"/>
    <col min="10525" max="10525" width="7" style="140" customWidth="1"/>
    <col min="10526" max="10526" width="8" style="140" customWidth="1"/>
    <col min="10527" max="10527" width="6.7109375" style="140" customWidth="1"/>
    <col min="10528" max="10528" width="11.85546875" style="140" customWidth="1"/>
    <col min="10529" max="10529" width="13.42578125" style="140" customWidth="1"/>
    <col min="10530" max="10530" width="8" style="140" customWidth="1"/>
    <col min="10531" max="10531" width="9" style="140" customWidth="1"/>
    <col min="10532" max="10532" width="7.42578125" style="140" customWidth="1"/>
    <col min="10533" max="10533" width="10.140625" style="140" customWidth="1"/>
    <col min="10534" max="10534" width="12.28515625" style="140" customWidth="1"/>
    <col min="10535" max="10535" width="6.85546875" style="140" customWidth="1"/>
    <col min="10536" max="10536" width="9.5703125" style="140" customWidth="1"/>
    <col min="10537" max="10537" width="6.42578125" style="140" customWidth="1"/>
    <col min="10538" max="10538" width="9.85546875" style="140" customWidth="1"/>
    <col min="10539" max="10539" width="11.7109375" style="140" customWidth="1"/>
    <col min="10540" max="10540" width="7.7109375" style="140" customWidth="1"/>
    <col min="10541" max="10541" width="9.140625" style="140"/>
    <col min="10542" max="10542" width="7" style="140" customWidth="1"/>
    <col min="10543" max="10543" width="10.140625" style="140" customWidth="1"/>
    <col min="10544" max="10544" width="11.85546875" style="140" customWidth="1"/>
    <col min="10545" max="10545" width="9" style="140" customWidth="1"/>
    <col min="10546" max="10547" width="8.28515625" style="140" customWidth="1"/>
    <col min="10548" max="10548" width="10.5703125" style="140" customWidth="1"/>
    <col min="10549" max="10549" width="11.140625" style="140" customWidth="1"/>
    <col min="10550" max="10552" width="8.28515625" style="140" customWidth="1"/>
    <col min="10553" max="10553" width="10" style="140" customWidth="1"/>
    <col min="10554" max="10554" width="11.140625" style="140" customWidth="1"/>
    <col min="10555" max="10557" width="8.28515625" style="140" customWidth="1"/>
    <col min="10558" max="10558" width="9.85546875" style="140" customWidth="1"/>
    <col min="10559" max="10559" width="11.7109375" style="140" customWidth="1"/>
    <col min="10560" max="10560" width="8.28515625" style="140" customWidth="1"/>
    <col min="10561" max="10561" width="9.42578125" style="140" customWidth="1"/>
    <col min="10562" max="10562" width="7" style="140" customWidth="1"/>
    <col min="10563" max="10563" width="10.85546875" style="140" customWidth="1"/>
    <col min="10564" max="10564" width="12.85546875" style="140" customWidth="1"/>
    <col min="10565" max="10565" width="8.42578125" style="140" customWidth="1"/>
    <col min="10566" max="10566" width="9.140625" style="140"/>
    <col min="10567" max="10567" width="6.7109375" style="140" customWidth="1"/>
    <col min="10568" max="10568" width="10.7109375" style="140" customWidth="1"/>
    <col min="10569" max="10569" width="11.85546875" style="140" customWidth="1"/>
    <col min="10570" max="10570" width="8.140625" style="140" customWidth="1"/>
    <col min="10571" max="10571" width="22.140625" style="140" customWidth="1"/>
    <col min="10572" max="10752" width="9.140625" style="140"/>
    <col min="10753" max="10753" width="12.140625" style="140" customWidth="1"/>
    <col min="10754" max="10754" width="37.5703125" style="140" customWidth="1"/>
    <col min="10755" max="10755" width="17.28515625" style="140" customWidth="1"/>
    <col min="10756" max="10756" width="6.28515625" style="140" customWidth="1"/>
    <col min="10757" max="10758" width="6.85546875" style="140" customWidth="1"/>
    <col min="10759" max="10760" width="8.7109375" style="140" customWidth="1"/>
    <col min="10761" max="10761" width="13.42578125" style="140" customWidth="1"/>
    <col min="10762" max="10762" width="8.7109375" style="140" customWidth="1"/>
    <col min="10763" max="10763" width="7.7109375" style="140" customWidth="1"/>
    <col min="10764" max="10764" width="13.85546875" style="140" customWidth="1"/>
    <col min="10765" max="10765" width="6.85546875" style="140" customWidth="1"/>
    <col min="10766" max="10766" width="9.28515625" style="140" customWidth="1"/>
    <col min="10767" max="10767" width="19.140625" style="140" customWidth="1"/>
    <col min="10768" max="10768" width="20.28515625" style="140" customWidth="1"/>
    <col min="10769" max="10769" width="20.7109375" style="140" customWidth="1"/>
    <col min="10770" max="10770" width="19.140625" style="140" customWidth="1"/>
    <col min="10771" max="10771" width="22.140625" style="140" customWidth="1"/>
    <col min="10772" max="10772" width="11.5703125" style="140" customWidth="1"/>
    <col min="10773" max="10773" width="11" style="140" customWidth="1"/>
    <col min="10774" max="10774" width="10" style="140" customWidth="1"/>
    <col min="10775" max="10775" width="9.85546875" style="140" customWidth="1"/>
    <col min="10776" max="10776" width="10.140625" style="140" customWidth="1"/>
    <col min="10777" max="10777" width="8.7109375" style="140" customWidth="1"/>
    <col min="10778" max="10778" width="6.7109375" style="140" customWidth="1"/>
    <col min="10779" max="10779" width="9.140625" style="140" customWidth="1"/>
    <col min="10780" max="10780" width="12.42578125" style="140" customWidth="1"/>
    <col min="10781" max="10781" width="7" style="140" customWidth="1"/>
    <col min="10782" max="10782" width="8" style="140" customWidth="1"/>
    <col min="10783" max="10783" width="6.7109375" style="140" customWidth="1"/>
    <col min="10784" max="10784" width="11.85546875" style="140" customWidth="1"/>
    <col min="10785" max="10785" width="13.42578125" style="140" customWidth="1"/>
    <col min="10786" max="10786" width="8" style="140" customWidth="1"/>
    <col min="10787" max="10787" width="9" style="140" customWidth="1"/>
    <col min="10788" max="10788" width="7.42578125" style="140" customWidth="1"/>
    <col min="10789" max="10789" width="10.140625" style="140" customWidth="1"/>
    <col min="10790" max="10790" width="12.28515625" style="140" customWidth="1"/>
    <col min="10791" max="10791" width="6.85546875" style="140" customWidth="1"/>
    <col min="10792" max="10792" width="9.5703125" style="140" customWidth="1"/>
    <col min="10793" max="10793" width="6.42578125" style="140" customWidth="1"/>
    <col min="10794" max="10794" width="9.85546875" style="140" customWidth="1"/>
    <col min="10795" max="10795" width="11.7109375" style="140" customWidth="1"/>
    <col min="10796" max="10796" width="7.7109375" style="140" customWidth="1"/>
    <col min="10797" max="10797" width="9.140625" style="140"/>
    <col min="10798" max="10798" width="7" style="140" customWidth="1"/>
    <col min="10799" max="10799" width="10.140625" style="140" customWidth="1"/>
    <col min="10800" max="10800" width="11.85546875" style="140" customWidth="1"/>
    <col min="10801" max="10801" width="9" style="140" customWidth="1"/>
    <col min="10802" max="10803" width="8.28515625" style="140" customWidth="1"/>
    <col min="10804" max="10804" width="10.5703125" style="140" customWidth="1"/>
    <col min="10805" max="10805" width="11.140625" style="140" customWidth="1"/>
    <col min="10806" max="10808" width="8.28515625" style="140" customWidth="1"/>
    <col min="10809" max="10809" width="10" style="140" customWidth="1"/>
    <col min="10810" max="10810" width="11.140625" style="140" customWidth="1"/>
    <col min="10811" max="10813" width="8.28515625" style="140" customWidth="1"/>
    <col min="10814" max="10814" width="9.85546875" style="140" customWidth="1"/>
    <col min="10815" max="10815" width="11.7109375" style="140" customWidth="1"/>
    <col min="10816" max="10816" width="8.28515625" style="140" customWidth="1"/>
    <col min="10817" max="10817" width="9.42578125" style="140" customWidth="1"/>
    <col min="10818" max="10818" width="7" style="140" customWidth="1"/>
    <col min="10819" max="10819" width="10.85546875" style="140" customWidth="1"/>
    <col min="10820" max="10820" width="12.85546875" style="140" customWidth="1"/>
    <col min="10821" max="10821" width="8.42578125" style="140" customWidth="1"/>
    <col min="10822" max="10822" width="9.140625" style="140"/>
    <col min="10823" max="10823" width="6.7109375" style="140" customWidth="1"/>
    <col min="10824" max="10824" width="10.7109375" style="140" customWidth="1"/>
    <col min="10825" max="10825" width="11.85546875" style="140" customWidth="1"/>
    <col min="10826" max="10826" width="8.140625" style="140" customWidth="1"/>
    <col min="10827" max="10827" width="22.140625" style="140" customWidth="1"/>
    <col min="10828" max="11008" width="9.140625" style="140"/>
    <col min="11009" max="11009" width="12.140625" style="140" customWidth="1"/>
    <col min="11010" max="11010" width="37.5703125" style="140" customWidth="1"/>
    <col min="11011" max="11011" width="17.28515625" style="140" customWidth="1"/>
    <col min="11012" max="11012" width="6.28515625" style="140" customWidth="1"/>
    <col min="11013" max="11014" width="6.85546875" style="140" customWidth="1"/>
    <col min="11015" max="11016" width="8.7109375" style="140" customWidth="1"/>
    <col min="11017" max="11017" width="13.42578125" style="140" customWidth="1"/>
    <col min="11018" max="11018" width="8.7109375" style="140" customWidth="1"/>
    <col min="11019" max="11019" width="7.7109375" style="140" customWidth="1"/>
    <col min="11020" max="11020" width="13.85546875" style="140" customWidth="1"/>
    <col min="11021" max="11021" width="6.85546875" style="140" customWidth="1"/>
    <col min="11022" max="11022" width="9.28515625" style="140" customWidth="1"/>
    <col min="11023" max="11023" width="19.140625" style="140" customWidth="1"/>
    <col min="11024" max="11024" width="20.28515625" style="140" customWidth="1"/>
    <col min="11025" max="11025" width="20.7109375" style="140" customWidth="1"/>
    <col min="11026" max="11026" width="19.140625" style="140" customWidth="1"/>
    <col min="11027" max="11027" width="22.140625" style="140" customWidth="1"/>
    <col min="11028" max="11028" width="11.5703125" style="140" customWidth="1"/>
    <col min="11029" max="11029" width="11" style="140" customWidth="1"/>
    <col min="11030" max="11030" width="10" style="140" customWidth="1"/>
    <col min="11031" max="11031" width="9.85546875" style="140" customWidth="1"/>
    <col min="11032" max="11032" width="10.140625" style="140" customWidth="1"/>
    <col min="11033" max="11033" width="8.7109375" style="140" customWidth="1"/>
    <col min="11034" max="11034" width="6.7109375" style="140" customWidth="1"/>
    <col min="11035" max="11035" width="9.140625" style="140" customWidth="1"/>
    <col min="11036" max="11036" width="12.42578125" style="140" customWidth="1"/>
    <col min="11037" max="11037" width="7" style="140" customWidth="1"/>
    <col min="11038" max="11038" width="8" style="140" customWidth="1"/>
    <col min="11039" max="11039" width="6.7109375" style="140" customWidth="1"/>
    <col min="11040" max="11040" width="11.85546875" style="140" customWidth="1"/>
    <col min="11041" max="11041" width="13.42578125" style="140" customWidth="1"/>
    <col min="11042" max="11042" width="8" style="140" customWidth="1"/>
    <col min="11043" max="11043" width="9" style="140" customWidth="1"/>
    <col min="11044" max="11044" width="7.42578125" style="140" customWidth="1"/>
    <col min="11045" max="11045" width="10.140625" style="140" customWidth="1"/>
    <col min="11046" max="11046" width="12.28515625" style="140" customWidth="1"/>
    <col min="11047" max="11047" width="6.85546875" style="140" customWidth="1"/>
    <col min="11048" max="11048" width="9.5703125" style="140" customWidth="1"/>
    <col min="11049" max="11049" width="6.42578125" style="140" customWidth="1"/>
    <col min="11050" max="11050" width="9.85546875" style="140" customWidth="1"/>
    <col min="11051" max="11051" width="11.7109375" style="140" customWidth="1"/>
    <col min="11052" max="11052" width="7.7109375" style="140" customWidth="1"/>
    <col min="11053" max="11053" width="9.140625" style="140"/>
    <col min="11054" max="11054" width="7" style="140" customWidth="1"/>
    <col min="11055" max="11055" width="10.140625" style="140" customWidth="1"/>
    <col min="11056" max="11056" width="11.85546875" style="140" customWidth="1"/>
    <col min="11057" max="11057" width="9" style="140" customWidth="1"/>
    <col min="11058" max="11059" width="8.28515625" style="140" customWidth="1"/>
    <col min="11060" max="11060" width="10.5703125" style="140" customWidth="1"/>
    <col min="11061" max="11061" width="11.140625" style="140" customWidth="1"/>
    <col min="11062" max="11064" width="8.28515625" style="140" customWidth="1"/>
    <col min="11065" max="11065" width="10" style="140" customWidth="1"/>
    <col min="11066" max="11066" width="11.140625" style="140" customWidth="1"/>
    <col min="11067" max="11069" width="8.28515625" style="140" customWidth="1"/>
    <col min="11070" max="11070" width="9.85546875" style="140" customWidth="1"/>
    <col min="11071" max="11071" width="11.7109375" style="140" customWidth="1"/>
    <col min="11072" max="11072" width="8.28515625" style="140" customWidth="1"/>
    <col min="11073" max="11073" width="9.42578125" style="140" customWidth="1"/>
    <col min="11074" max="11074" width="7" style="140" customWidth="1"/>
    <col min="11075" max="11075" width="10.85546875" style="140" customWidth="1"/>
    <col min="11076" max="11076" width="12.85546875" style="140" customWidth="1"/>
    <col min="11077" max="11077" width="8.42578125" style="140" customWidth="1"/>
    <col min="11078" max="11078" width="9.140625" style="140"/>
    <col min="11079" max="11079" width="6.7109375" style="140" customWidth="1"/>
    <col min="11080" max="11080" width="10.7109375" style="140" customWidth="1"/>
    <col min="11081" max="11081" width="11.85546875" style="140" customWidth="1"/>
    <col min="11082" max="11082" width="8.140625" style="140" customWidth="1"/>
    <col min="11083" max="11083" width="22.140625" style="140" customWidth="1"/>
    <col min="11084" max="11264" width="9.140625" style="140"/>
    <col min="11265" max="11265" width="12.140625" style="140" customWidth="1"/>
    <col min="11266" max="11266" width="37.5703125" style="140" customWidth="1"/>
    <col min="11267" max="11267" width="17.28515625" style="140" customWidth="1"/>
    <col min="11268" max="11268" width="6.28515625" style="140" customWidth="1"/>
    <col min="11269" max="11270" width="6.85546875" style="140" customWidth="1"/>
    <col min="11271" max="11272" width="8.7109375" style="140" customWidth="1"/>
    <col min="11273" max="11273" width="13.42578125" style="140" customWidth="1"/>
    <col min="11274" max="11274" width="8.7109375" style="140" customWidth="1"/>
    <col min="11275" max="11275" width="7.7109375" style="140" customWidth="1"/>
    <col min="11276" max="11276" width="13.85546875" style="140" customWidth="1"/>
    <col min="11277" max="11277" width="6.85546875" style="140" customWidth="1"/>
    <col min="11278" max="11278" width="9.28515625" style="140" customWidth="1"/>
    <col min="11279" max="11279" width="19.140625" style="140" customWidth="1"/>
    <col min="11280" max="11280" width="20.28515625" style="140" customWidth="1"/>
    <col min="11281" max="11281" width="20.7109375" style="140" customWidth="1"/>
    <col min="11282" max="11282" width="19.140625" style="140" customWidth="1"/>
    <col min="11283" max="11283" width="22.140625" style="140" customWidth="1"/>
    <col min="11284" max="11284" width="11.5703125" style="140" customWidth="1"/>
    <col min="11285" max="11285" width="11" style="140" customWidth="1"/>
    <col min="11286" max="11286" width="10" style="140" customWidth="1"/>
    <col min="11287" max="11287" width="9.85546875" style="140" customWidth="1"/>
    <col min="11288" max="11288" width="10.140625" style="140" customWidth="1"/>
    <col min="11289" max="11289" width="8.7109375" style="140" customWidth="1"/>
    <col min="11290" max="11290" width="6.7109375" style="140" customWidth="1"/>
    <col min="11291" max="11291" width="9.140625" style="140" customWidth="1"/>
    <col min="11292" max="11292" width="12.42578125" style="140" customWidth="1"/>
    <col min="11293" max="11293" width="7" style="140" customWidth="1"/>
    <col min="11294" max="11294" width="8" style="140" customWidth="1"/>
    <col min="11295" max="11295" width="6.7109375" style="140" customWidth="1"/>
    <col min="11296" max="11296" width="11.85546875" style="140" customWidth="1"/>
    <col min="11297" max="11297" width="13.42578125" style="140" customWidth="1"/>
    <col min="11298" max="11298" width="8" style="140" customWidth="1"/>
    <col min="11299" max="11299" width="9" style="140" customWidth="1"/>
    <col min="11300" max="11300" width="7.42578125" style="140" customWidth="1"/>
    <col min="11301" max="11301" width="10.140625" style="140" customWidth="1"/>
    <col min="11302" max="11302" width="12.28515625" style="140" customWidth="1"/>
    <col min="11303" max="11303" width="6.85546875" style="140" customWidth="1"/>
    <col min="11304" max="11304" width="9.5703125" style="140" customWidth="1"/>
    <col min="11305" max="11305" width="6.42578125" style="140" customWidth="1"/>
    <col min="11306" max="11306" width="9.85546875" style="140" customWidth="1"/>
    <col min="11307" max="11307" width="11.7109375" style="140" customWidth="1"/>
    <col min="11308" max="11308" width="7.7109375" style="140" customWidth="1"/>
    <col min="11309" max="11309" width="9.140625" style="140"/>
    <col min="11310" max="11310" width="7" style="140" customWidth="1"/>
    <col min="11311" max="11311" width="10.140625" style="140" customWidth="1"/>
    <col min="11312" max="11312" width="11.85546875" style="140" customWidth="1"/>
    <col min="11313" max="11313" width="9" style="140" customWidth="1"/>
    <col min="11314" max="11315" width="8.28515625" style="140" customWidth="1"/>
    <col min="11316" max="11316" width="10.5703125" style="140" customWidth="1"/>
    <col min="11317" max="11317" width="11.140625" style="140" customWidth="1"/>
    <col min="11318" max="11320" width="8.28515625" style="140" customWidth="1"/>
    <col min="11321" max="11321" width="10" style="140" customWidth="1"/>
    <col min="11322" max="11322" width="11.140625" style="140" customWidth="1"/>
    <col min="11323" max="11325" width="8.28515625" style="140" customWidth="1"/>
    <col min="11326" max="11326" width="9.85546875" style="140" customWidth="1"/>
    <col min="11327" max="11327" width="11.7109375" style="140" customWidth="1"/>
    <col min="11328" max="11328" width="8.28515625" style="140" customWidth="1"/>
    <col min="11329" max="11329" width="9.42578125" style="140" customWidth="1"/>
    <col min="11330" max="11330" width="7" style="140" customWidth="1"/>
    <col min="11331" max="11331" width="10.85546875" style="140" customWidth="1"/>
    <col min="11332" max="11332" width="12.85546875" style="140" customWidth="1"/>
    <col min="11333" max="11333" width="8.42578125" style="140" customWidth="1"/>
    <col min="11334" max="11334" width="9.140625" style="140"/>
    <col min="11335" max="11335" width="6.7109375" style="140" customWidth="1"/>
    <col min="11336" max="11336" width="10.7109375" style="140" customWidth="1"/>
    <col min="11337" max="11337" width="11.85546875" style="140" customWidth="1"/>
    <col min="11338" max="11338" width="8.140625" style="140" customWidth="1"/>
    <col min="11339" max="11339" width="22.140625" style="140" customWidth="1"/>
    <col min="11340" max="11520" width="9.140625" style="140"/>
    <col min="11521" max="11521" width="12.140625" style="140" customWidth="1"/>
    <col min="11522" max="11522" width="37.5703125" style="140" customWidth="1"/>
    <col min="11523" max="11523" width="17.28515625" style="140" customWidth="1"/>
    <col min="11524" max="11524" width="6.28515625" style="140" customWidth="1"/>
    <col min="11525" max="11526" width="6.85546875" style="140" customWidth="1"/>
    <col min="11527" max="11528" width="8.7109375" style="140" customWidth="1"/>
    <col min="11529" max="11529" width="13.42578125" style="140" customWidth="1"/>
    <col min="11530" max="11530" width="8.7109375" style="140" customWidth="1"/>
    <col min="11531" max="11531" width="7.7109375" style="140" customWidth="1"/>
    <col min="11532" max="11532" width="13.85546875" style="140" customWidth="1"/>
    <col min="11533" max="11533" width="6.85546875" style="140" customWidth="1"/>
    <col min="11534" max="11534" width="9.28515625" style="140" customWidth="1"/>
    <col min="11535" max="11535" width="19.140625" style="140" customWidth="1"/>
    <col min="11536" max="11536" width="20.28515625" style="140" customWidth="1"/>
    <col min="11537" max="11537" width="20.7109375" style="140" customWidth="1"/>
    <col min="11538" max="11538" width="19.140625" style="140" customWidth="1"/>
    <col min="11539" max="11539" width="22.140625" style="140" customWidth="1"/>
    <col min="11540" max="11540" width="11.5703125" style="140" customWidth="1"/>
    <col min="11541" max="11541" width="11" style="140" customWidth="1"/>
    <col min="11542" max="11542" width="10" style="140" customWidth="1"/>
    <col min="11543" max="11543" width="9.85546875" style="140" customWidth="1"/>
    <col min="11544" max="11544" width="10.140625" style="140" customWidth="1"/>
    <col min="11545" max="11545" width="8.7109375" style="140" customWidth="1"/>
    <col min="11546" max="11546" width="6.7109375" style="140" customWidth="1"/>
    <col min="11547" max="11547" width="9.140625" style="140" customWidth="1"/>
    <col min="11548" max="11548" width="12.42578125" style="140" customWidth="1"/>
    <col min="11549" max="11549" width="7" style="140" customWidth="1"/>
    <col min="11550" max="11550" width="8" style="140" customWidth="1"/>
    <col min="11551" max="11551" width="6.7109375" style="140" customWidth="1"/>
    <col min="11552" max="11552" width="11.85546875" style="140" customWidth="1"/>
    <col min="11553" max="11553" width="13.42578125" style="140" customWidth="1"/>
    <col min="11554" max="11554" width="8" style="140" customWidth="1"/>
    <col min="11555" max="11555" width="9" style="140" customWidth="1"/>
    <col min="11556" max="11556" width="7.42578125" style="140" customWidth="1"/>
    <col min="11557" max="11557" width="10.140625" style="140" customWidth="1"/>
    <col min="11558" max="11558" width="12.28515625" style="140" customWidth="1"/>
    <col min="11559" max="11559" width="6.85546875" style="140" customWidth="1"/>
    <col min="11560" max="11560" width="9.5703125" style="140" customWidth="1"/>
    <col min="11561" max="11561" width="6.42578125" style="140" customWidth="1"/>
    <col min="11562" max="11562" width="9.85546875" style="140" customWidth="1"/>
    <col min="11563" max="11563" width="11.7109375" style="140" customWidth="1"/>
    <col min="11564" max="11564" width="7.7109375" style="140" customWidth="1"/>
    <col min="11565" max="11565" width="9.140625" style="140"/>
    <col min="11566" max="11566" width="7" style="140" customWidth="1"/>
    <col min="11567" max="11567" width="10.140625" style="140" customWidth="1"/>
    <col min="11568" max="11568" width="11.85546875" style="140" customWidth="1"/>
    <col min="11569" max="11569" width="9" style="140" customWidth="1"/>
    <col min="11570" max="11571" width="8.28515625" style="140" customWidth="1"/>
    <col min="11572" max="11572" width="10.5703125" style="140" customWidth="1"/>
    <col min="11573" max="11573" width="11.140625" style="140" customWidth="1"/>
    <col min="11574" max="11576" width="8.28515625" style="140" customWidth="1"/>
    <col min="11577" max="11577" width="10" style="140" customWidth="1"/>
    <col min="11578" max="11578" width="11.140625" style="140" customWidth="1"/>
    <col min="11579" max="11581" width="8.28515625" style="140" customWidth="1"/>
    <col min="11582" max="11582" width="9.85546875" style="140" customWidth="1"/>
    <col min="11583" max="11583" width="11.7109375" style="140" customWidth="1"/>
    <col min="11584" max="11584" width="8.28515625" style="140" customWidth="1"/>
    <col min="11585" max="11585" width="9.42578125" style="140" customWidth="1"/>
    <col min="11586" max="11586" width="7" style="140" customWidth="1"/>
    <col min="11587" max="11587" width="10.85546875" style="140" customWidth="1"/>
    <col min="11588" max="11588" width="12.85546875" style="140" customWidth="1"/>
    <col min="11589" max="11589" width="8.42578125" style="140" customWidth="1"/>
    <col min="11590" max="11590" width="9.140625" style="140"/>
    <col min="11591" max="11591" width="6.7109375" style="140" customWidth="1"/>
    <col min="11592" max="11592" width="10.7109375" style="140" customWidth="1"/>
    <col min="11593" max="11593" width="11.85546875" style="140" customWidth="1"/>
    <col min="11594" max="11594" width="8.140625" style="140" customWidth="1"/>
    <col min="11595" max="11595" width="22.140625" style="140" customWidth="1"/>
    <col min="11596" max="11776" width="9.140625" style="140"/>
    <col min="11777" max="11777" width="12.140625" style="140" customWidth="1"/>
    <col min="11778" max="11778" width="37.5703125" style="140" customWidth="1"/>
    <col min="11779" max="11779" width="17.28515625" style="140" customWidth="1"/>
    <col min="11780" max="11780" width="6.28515625" style="140" customWidth="1"/>
    <col min="11781" max="11782" width="6.85546875" style="140" customWidth="1"/>
    <col min="11783" max="11784" width="8.7109375" style="140" customWidth="1"/>
    <col min="11785" max="11785" width="13.42578125" style="140" customWidth="1"/>
    <col min="11786" max="11786" width="8.7109375" style="140" customWidth="1"/>
    <col min="11787" max="11787" width="7.7109375" style="140" customWidth="1"/>
    <col min="11788" max="11788" width="13.85546875" style="140" customWidth="1"/>
    <col min="11789" max="11789" width="6.85546875" style="140" customWidth="1"/>
    <col min="11790" max="11790" width="9.28515625" style="140" customWidth="1"/>
    <col min="11791" max="11791" width="19.140625" style="140" customWidth="1"/>
    <col min="11792" max="11792" width="20.28515625" style="140" customWidth="1"/>
    <col min="11793" max="11793" width="20.7109375" style="140" customWidth="1"/>
    <col min="11794" max="11794" width="19.140625" style="140" customWidth="1"/>
    <col min="11795" max="11795" width="22.140625" style="140" customWidth="1"/>
    <col min="11796" max="11796" width="11.5703125" style="140" customWidth="1"/>
    <col min="11797" max="11797" width="11" style="140" customWidth="1"/>
    <col min="11798" max="11798" width="10" style="140" customWidth="1"/>
    <col min="11799" max="11799" width="9.85546875" style="140" customWidth="1"/>
    <col min="11800" max="11800" width="10.140625" style="140" customWidth="1"/>
    <col min="11801" max="11801" width="8.7109375" style="140" customWidth="1"/>
    <col min="11802" max="11802" width="6.7109375" style="140" customWidth="1"/>
    <col min="11803" max="11803" width="9.140625" style="140" customWidth="1"/>
    <col min="11804" max="11804" width="12.42578125" style="140" customWidth="1"/>
    <col min="11805" max="11805" width="7" style="140" customWidth="1"/>
    <col min="11806" max="11806" width="8" style="140" customWidth="1"/>
    <col min="11807" max="11807" width="6.7109375" style="140" customWidth="1"/>
    <col min="11808" max="11808" width="11.85546875" style="140" customWidth="1"/>
    <col min="11809" max="11809" width="13.42578125" style="140" customWidth="1"/>
    <col min="11810" max="11810" width="8" style="140" customWidth="1"/>
    <col min="11811" max="11811" width="9" style="140" customWidth="1"/>
    <col min="11812" max="11812" width="7.42578125" style="140" customWidth="1"/>
    <col min="11813" max="11813" width="10.140625" style="140" customWidth="1"/>
    <col min="11814" max="11814" width="12.28515625" style="140" customWidth="1"/>
    <col min="11815" max="11815" width="6.85546875" style="140" customWidth="1"/>
    <col min="11816" max="11816" width="9.5703125" style="140" customWidth="1"/>
    <col min="11817" max="11817" width="6.42578125" style="140" customWidth="1"/>
    <col min="11818" max="11818" width="9.85546875" style="140" customWidth="1"/>
    <col min="11819" max="11819" width="11.7109375" style="140" customWidth="1"/>
    <col min="11820" max="11820" width="7.7109375" style="140" customWidth="1"/>
    <col min="11821" max="11821" width="9.140625" style="140"/>
    <col min="11822" max="11822" width="7" style="140" customWidth="1"/>
    <col min="11823" max="11823" width="10.140625" style="140" customWidth="1"/>
    <col min="11824" max="11824" width="11.85546875" style="140" customWidth="1"/>
    <col min="11825" max="11825" width="9" style="140" customWidth="1"/>
    <col min="11826" max="11827" width="8.28515625" style="140" customWidth="1"/>
    <col min="11828" max="11828" width="10.5703125" style="140" customWidth="1"/>
    <col min="11829" max="11829" width="11.140625" style="140" customWidth="1"/>
    <col min="11830" max="11832" width="8.28515625" style="140" customWidth="1"/>
    <col min="11833" max="11833" width="10" style="140" customWidth="1"/>
    <col min="11834" max="11834" width="11.140625" style="140" customWidth="1"/>
    <col min="11835" max="11837" width="8.28515625" style="140" customWidth="1"/>
    <col min="11838" max="11838" width="9.85546875" style="140" customWidth="1"/>
    <col min="11839" max="11839" width="11.7109375" style="140" customWidth="1"/>
    <col min="11840" max="11840" width="8.28515625" style="140" customWidth="1"/>
    <col min="11841" max="11841" width="9.42578125" style="140" customWidth="1"/>
    <col min="11842" max="11842" width="7" style="140" customWidth="1"/>
    <col min="11843" max="11843" width="10.85546875" style="140" customWidth="1"/>
    <col min="11844" max="11844" width="12.85546875" style="140" customWidth="1"/>
    <col min="11845" max="11845" width="8.42578125" style="140" customWidth="1"/>
    <col min="11846" max="11846" width="9.140625" style="140"/>
    <col min="11847" max="11847" width="6.7109375" style="140" customWidth="1"/>
    <col min="11848" max="11848" width="10.7109375" style="140" customWidth="1"/>
    <col min="11849" max="11849" width="11.85546875" style="140" customWidth="1"/>
    <col min="11850" max="11850" width="8.140625" style="140" customWidth="1"/>
    <col min="11851" max="11851" width="22.140625" style="140" customWidth="1"/>
    <col min="11852" max="12032" width="9.140625" style="140"/>
    <col min="12033" max="12033" width="12.140625" style="140" customWidth="1"/>
    <col min="12034" max="12034" width="37.5703125" style="140" customWidth="1"/>
    <col min="12035" max="12035" width="17.28515625" style="140" customWidth="1"/>
    <col min="12036" max="12036" width="6.28515625" style="140" customWidth="1"/>
    <col min="12037" max="12038" width="6.85546875" style="140" customWidth="1"/>
    <col min="12039" max="12040" width="8.7109375" style="140" customWidth="1"/>
    <col min="12041" max="12041" width="13.42578125" style="140" customWidth="1"/>
    <col min="12042" max="12042" width="8.7109375" style="140" customWidth="1"/>
    <col min="12043" max="12043" width="7.7109375" style="140" customWidth="1"/>
    <col min="12044" max="12044" width="13.85546875" style="140" customWidth="1"/>
    <col min="12045" max="12045" width="6.85546875" style="140" customWidth="1"/>
    <col min="12046" max="12046" width="9.28515625" style="140" customWidth="1"/>
    <col min="12047" max="12047" width="19.140625" style="140" customWidth="1"/>
    <col min="12048" max="12048" width="20.28515625" style="140" customWidth="1"/>
    <col min="12049" max="12049" width="20.7109375" style="140" customWidth="1"/>
    <col min="12050" max="12050" width="19.140625" style="140" customWidth="1"/>
    <col min="12051" max="12051" width="22.140625" style="140" customWidth="1"/>
    <col min="12052" max="12052" width="11.5703125" style="140" customWidth="1"/>
    <col min="12053" max="12053" width="11" style="140" customWidth="1"/>
    <col min="12054" max="12054" width="10" style="140" customWidth="1"/>
    <col min="12055" max="12055" width="9.85546875" style="140" customWidth="1"/>
    <col min="12056" max="12056" width="10.140625" style="140" customWidth="1"/>
    <col min="12057" max="12057" width="8.7109375" style="140" customWidth="1"/>
    <col min="12058" max="12058" width="6.7109375" style="140" customWidth="1"/>
    <col min="12059" max="12059" width="9.140625" style="140" customWidth="1"/>
    <col min="12060" max="12060" width="12.42578125" style="140" customWidth="1"/>
    <col min="12061" max="12061" width="7" style="140" customWidth="1"/>
    <col min="12062" max="12062" width="8" style="140" customWidth="1"/>
    <col min="12063" max="12063" width="6.7109375" style="140" customWidth="1"/>
    <col min="12064" max="12064" width="11.85546875" style="140" customWidth="1"/>
    <col min="12065" max="12065" width="13.42578125" style="140" customWidth="1"/>
    <col min="12066" max="12066" width="8" style="140" customWidth="1"/>
    <col min="12067" max="12067" width="9" style="140" customWidth="1"/>
    <col min="12068" max="12068" width="7.42578125" style="140" customWidth="1"/>
    <col min="12069" max="12069" width="10.140625" style="140" customWidth="1"/>
    <col min="12070" max="12070" width="12.28515625" style="140" customWidth="1"/>
    <col min="12071" max="12071" width="6.85546875" style="140" customWidth="1"/>
    <col min="12072" max="12072" width="9.5703125" style="140" customWidth="1"/>
    <col min="12073" max="12073" width="6.42578125" style="140" customWidth="1"/>
    <col min="12074" max="12074" width="9.85546875" style="140" customWidth="1"/>
    <col min="12075" max="12075" width="11.7109375" style="140" customWidth="1"/>
    <col min="12076" max="12076" width="7.7109375" style="140" customWidth="1"/>
    <col min="12077" max="12077" width="9.140625" style="140"/>
    <col min="12078" max="12078" width="7" style="140" customWidth="1"/>
    <col min="12079" max="12079" width="10.140625" style="140" customWidth="1"/>
    <col min="12080" max="12080" width="11.85546875" style="140" customWidth="1"/>
    <col min="12081" max="12081" width="9" style="140" customWidth="1"/>
    <col min="12082" max="12083" width="8.28515625" style="140" customWidth="1"/>
    <col min="12084" max="12084" width="10.5703125" style="140" customWidth="1"/>
    <col min="12085" max="12085" width="11.140625" style="140" customWidth="1"/>
    <col min="12086" max="12088" width="8.28515625" style="140" customWidth="1"/>
    <col min="12089" max="12089" width="10" style="140" customWidth="1"/>
    <col min="12090" max="12090" width="11.140625" style="140" customWidth="1"/>
    <col min="12091" max="12093" width="8.28515625" style="140" customWidth="1"/>
    <col min="12094" max="12094" width="9.85546875" style="140" customWidth="1"/>
    <col min="12095" max="12095" width="11.7109375" style="140" customWidth="1"/>
    <col min="12096" max="12096" width="8.28515625" style="140" customWidth="1"/>
    <col min="12097" max="12097" width="9.42578125" style="140" customWidth="1"/>
    <col min="12098" max="12098" width="7" style="140" customWidth="1"/>
    <col min="12099" max="12099" width="10.85546875" style="140" customWidth="1"/>
    <col min="12100" max="12100" width="12.85546875" style="140" customWidth="1"/>
    <col min="12101" max="12101" width="8.42578125" style="140" customWidth="1"/>
    <col min="12102" max="12102" width="9.140625" style="140"/>
    <col min="12103" max="12103" width="6.7109375" style="140" customWidth="1"/>
    <col min="12104" max="12104" width="10.7109375" style="140" customWidth="1"/>
    <col min="12105" max="12105" width="11.85546875" style="140" customWidth="1"/>
    <col min="12106" max="12106" width="8.140625" style="140" customWidth="1"/>
    <col min="12107" max="12107" width="22.140625" style="140" customWidth="1"/>
    <col min="12108" max="12288" width="9.140625" style="140"/>
    <col min="12289" max="12289" width="12.140625" style="140" customWidth="1"/>
    <col min="12290" max="12290" width="37.5703125" style="140" customWidth="1"/>
    <col min="12291" max="12291" width="17.28515625" style="140" customWidth="1"/>
    <col min="12292" max="12292" width="6.28515625" style="140" customWidth="1"/>
    <col min="12293" max="12294" width="6.85546875" style="140" customWidth="1"/>
    <col min="12295" max="12296" width="8.7109375" style="140" customWidth="1"/>
    <col min="12297" max="12297" width="13.42578125" style="140" customWidth="1"/>
    <col min="12298" max="12298" width="8.7109375" style="140" customWidth="1"/>
    <col min="12299" max="12299" width="7.7109375" style="140" customWidth="1"/>
    <col min="12300" max="12300" width="13.85546875" style="140" customWidth="1"/>
    <col min="12301" max="12301" width="6.85546875" style="140" customWidth="1"/>
    <col min="12302" max="12302" width="9.28515625" style="140" customWidth="1"/>
    <col min="12303" max="12303" width="19.140625" style="140" customWidth="1"/>
    <col min="12304" max="12304" width="20.28515625" style="140" customWidth="1"/>
    <col min="12305" max="12305" width="20.7109375" style="140" customWidth="1"/>
    <col min="12306" max="12306" width="19.140625" style="140" customWidth="1"/>
    <col min="12307" max="12307" width="22.140625" style="140" customWidth="1"/>
    <col min="12308" max="12308" width="11.5703125" style="140" customWidth="1"/>
    <col min="12309" max="12309" width="11" style="140" customWidth="1"/>
    <col min="12310" max="12310" width="10" style="140" customWidth="1"/>
    <col min="12311" max="12311" width="9.85546875" style="140" customWidth="1"/>
    <col min="12312" max="12312" width="10.140625" style="140" customWidth="1"/>
    <col min="12313" max="12313" width="8.7109375" style="140" customWidth="1"/>
    <col min="12314" max="12314" width="6.7109375" style="140" customWidth="1"/>
    <col min="12315" max="12315" width="9.140625" style="140" customWidth="1"/>
    <col min="12316" max="12316" width="12.42578125" style="140" customWidth="1"/>
    <col min="12317" max="12317" width="7" style="140" customWidth="1"/>
    <col min="12318" max="12318" width="8" style="140" customWidth="1"/>
    <col min="12319" max="12319" width="6.7109375" style="140" customWidth="1"/>
    <col min="12320" max="12320" width="11.85546875" style="140" customWidth="1"/>
    <col min="12321" max="12321" width="13.42578125" style="140" customWidth="1"/>
    <col min="12322" max="12322" width="8" style="140" customWidth="1"/>
    <col min="12323" max="12323" width="9" style="140" customWidth="1"/>
    <col min="12324" max="12324" width="7.42578125" style="140" customWidth="1"/>
    <col min="12325" max="12325" width="10.140625" style="140" customWidth="1"/>
    <col min="12326" max="12326" width="12.28515625" style="140" customWidth="1"/>
    <col min="12327" max="12327" width="6.85546875" style="140" customWidth="1"/>
    <col min="12328" max="12328" width="9.5703125" style="140" customWidth="1"/>
    <col min="12329" max="12329" width="6.42578125" style="140" customWidth="1"/>
    <col min="12330" max="12330" width="9.85546875" style="140" customWidth="1"/>
    <col min="12331" max="12331" width="11.7109375" style="140" customWidth="1"/>
    <col min="12332" max="12332" width="7.7109375" style="140" customWidth="1"/>
    <col min="12333" max="12333" width="9.140625" style="140"/>
    <col min="12334" max="12334" width="7" style="140" customWidth="1"/>
    <col min="12335" max="12335" width="10.140625" style="140" customWidth="1"/>
    <col min="12336" max="12336" width="11.85546875" style="140" customWidth="1"/>
    <col min="12337" max="12337" width="9" style="140" customWidth="1"/>
    <col min="12338" max="12339" width="8.28515625" style="140" customWidth="1"/>
    <col min="12340" max="12340" width="10.5703125" style="140" customWidth="1"/>
    <col min="12341" max="12341" width="11.140625" style="140" customWidth="1"/>
    <col min="12342" max="12344" width="8.28515625" style="140" customWidth="1"/>
    <col min="12345" max="12345" width="10" style="140" customWidth="1"/>
    <col min="12346" max="12346" width="11.140625" style="140" customWidth="1"/>
    <col min="12347" max="12349" width="8.28515625" style="140" customWidth="1"/>
    <col min="12350" max="12350" width="9.85546875" style="140" customWidth="1"/>
    <col min="12351" max="12351" width="11.7109375" style="140" customWidth="1"/>
    <col min="12352" max="12352" width="8.28515625" style="140" customWidth="1"/>
    <col min="12353" max="12353" width="9.42578125" style="140" customWidth="1"/>
    <col min="12354" max="12354" width="7" style="140" customWidth="1"/>
    <col min="12355" max="12355" width="10.85546875" style="140" customWidth="1"/>
    <col min="12356" max="12356" width="12.85546875" style="140" customWidth="1"/>
    <col min="12357" max="12357" width="8.42578125" style="140" customWidth="1"/>
    <col min="12358" max="12358" width="9.140625" style="140"/>
    <col min="12359" max="12359" width="6.7109375" style="140" customWidth="1"/>
    <col min="12360" max="12360" width="10.7109375" style="140" customWidth="1"/>
    <col min="12361" max="12361" width="11.85546875" style="140" customWidth="1"/>
    <col min="12362" max="12362" width="8.140625" style="140" customWidth="1"/>
    <col min="12363" max="12363" width="22.140625" style="140" customWidth="1"/>
    <col min="12364" max="12544" width="9.140625" style="140"/>
    <col min="12545" max="12545" width="12.140625" style="140" customWidth="1"/>
    <col min="12546" max="12546" width="37.5703125" style="140" customWidth="1"/>
    <col min="12547" max="12547" width="17.28515625" style="140" customWidth="1"/>
    <col min="12548" max="12548" width="6.28515625" style="140" customWidth="1"/>
    <col min="12549" max="12550" width="6.85546875" style="140" customWidth="1"/>
    <col min="12551" max="12552" width="8.7109375" style="140" customWidth="1"/>
    <col min="12553" max="12553" width="13.42578125" style="140" customWidth="1"/>
    <col min="12554" max="12554" width="8.7109375" style="140" customWidth="1"/>
    <col min="12555" max="12555" width="7.7109375" style="140" customWidth="1"/>
    <col min="12556" max="12556" width="13.85546875" style="140" customWidth="1"/>
    <col min="12557" max="12557" width="6.85546875" style="140" customWidth="1"/>
    <col min="12558" max="12558" width="9.28515625" style="140" customWidth="1"/>
    <col min="12559" max="12559" width="19.140625" style="140" customWidth="1"/>
    <col min="12560" max="12560" width="20.28515625" style="140" customWidth="1"/>
    <col min="12561" max="12561" width="20.7109375" style="140" customWidth="1"/>
    <col min="12562" max="12562" width="19.140625" style="140" customWidth="1"/>
    <col min="12563" max="12563" width="22.140625" style="140" customWidth="1"/>
    <col min="12564" max="12564" width="11.5703125" style="140" customWidth="1"/>
    <col min="12565" max="12565" width="11" style="140" customWidth="1"/>
    <col min="12566" max="12566" width="10" style="140" customWidth="1"/>
    <col min="12567" max="12567" width="9.85546875" style="140" customWidth="1"/>
    <col min="12568" max="12568" width="10.140625" style="140" customWidth="1"/>
    <col min="12569" max="12569" width="8.7109375" style="140" customWidth="1"/>
    <col min="12570" max="12570" width="6.7109375" style="140" customWidth="1"/>
    <col min="12571" max="12571" width="9.140625" style="140" customWidth="1"/>
    <col min="12572" max="12572" width="12.42578125" style="140" customWidth="1"/>
    <col min="12573" max="12573" width="7" style="140" customWidth="1"/>
    <col min="12574" max="12574" width="8" style="140" customWidth="1"/>
    <col min="12575" max="12575" width="6.7109375" style="140" customWidth="1"/>
    <col min="12576" max="12576" width="11.85546875" style="140" customWidth="1"/>
    <col min="12577" max="12577" width="13.42578125" style="140" customWidth="1"/>
    <col min="12578" max="12578" width="8" style="140" customWidth="1"/>
    <col min="12579" max="12579" width="9" style="140" customWidth="1"/>
    <col min="12580" max="12580" width="7.42578125" style="140" customWidth="1"/>
    <col min="12581" max="12581" width="10.140625" style="140" customWidth="1"/>
    <col min="12582" max="12582" width="12.28515625" style="140" customWidth="1"/>
    <col min="12583" max="12583" width="6.85546875" style="140" customWidth="1"/>
    <col min="12584" max="12584" width="9.5703125" style="140" customWidth="1"/>
    <col min="12585" max="12585" width="6.42578125" style="140" customWidth="1"/>
    <col min="12586" max="12586" width="9.85546875" style="140" customWidth="1"/>
    <col min="12587" max="12587" width="11.7109375" style="140" customWidth="1"/>
    <col min="12588" max="12588" width="7.7109375" style="140" customWidth="1"/>
    <col min="12589" max="12589" width="9.140625" style="140"/>
    <col min="12590" max="12590" width="7" style="140" customWidth="1"/>
    <col min="12591" max="12591" width="10.140625" style="140" customWidth="1"/>
    <col min="12592" max="12592" width="11.85546875" style="140" customWidth="1"/>
    <col min="12593" max="12593" width="9" style="140" customWidth="1"/>
    <col min="12594" max="12595" width="8.28515625" style="140" customWidth="1"/>
    <col min="12596" max="12596" width="10.5703125" style="140" customWidth="1"/>
    <col min="12597" max="12597" width="11.140625" style="140" customWidth="1"/>
    <col min="12598" max="12600" width="8.28515625" style="140" customWidth="1"/>
    <col min="12601" max="12601" width="10" style="140" customWidth="1"/>
    <col min="12602" max="12602" width="11.140625" style="140" customWidth="1"/>
    <col min="12603" max="12605" width="8.28515625" style="140" customWidth="1"/>
    <col min="12606" max="12606" width="9.85546875" style="140" customWidth="1"/>
    <col min="12607" max="12607" width="11.7109375" style="140" customWidth="1"/>
    <col min="12608" max="12608" width="8.28515625" style="140" customWidth="1"/>
    <col min="12609" max="12609" width="9.42578125" style="140" customWidth="1"/>
    <col min="12610" max="12610" width="7" style="140" customWidth="1"/>
    <col min="12611" max="12611" width="10.85546875" style="140" customWidth="1"/>
    <col min="12612" max="12612" width="12.85546875" style="140" customWidth="1"/>
    <col min="12613" max="12613" width="8.42578125" style="140" customWidth="1"/>
    <col min="12614" max="12614" width="9.140625" style="140"/>
    <col min="12615" max="12615" width="6.7109375" style="140" customWidth="1"/>
    <col min="12616" max="12616" width="10.7109375" style="140" customWidth="1"/>
    <col min="12617" max="12617" width="11.85546875" style="140" customWidth="1"/>
    <col min="12618" max="12618" width="8.140625" style="140" customWidth="1"/>
    <col min="12619" max="12619" width="22.140625" style="140" customWidth="1"/>
    <col min="12620" max="12800" width="9.140625" style="140"/>
    <col min="12801" max="12801" width="12.140625" style="140" customWidth="1"/>
    <col min="12802" max="12802" width="37.5703125" style="140" customWidth="1"/>
    <col min="12803" max="12803" width="17.28515625" style="140" customWidth="1"/>
    <col min="12804" max="12804" width="6.28515625" style="140" customWidth="1"/>
    <col min="12805" max="12806" width="6.85546875" style="140" customWidth="1"/>
    <col min="12807" max="12808" width="8.7109375" style="140" customWidth="1"/>
    <col min="12809" max="12809" width="13.42578125" style="140" customWidth="1"/>
    <col min="12810" max="12810" width="8.7109375" style="140" customWidth="1"/>
    <col min="12811" max="12811" width="7.7109375" style="140" customWidth="1"/>
    <col min="12812" max="12812" width="13.85546875" style="140" customWidth="1"/>
    <col min="12813" max="12813" width="6.85546875" style="140" customWidth="1"/>
    <col min="12814" max="12814" width="9.28515625" style="140" customWidth="1"/>
    <col min="12815" max="12815" width="19.140625" style="140" customWidth="1"/>
    <col min="12816" max="12816" width="20.28515625" style="140" customWidth="1"/>
    <col min="12817" max="12817" width="20.7109375" style="140" customWidth="1"/>
    <col min="12818" max="12818" width="19.140625" style="140" customWidth="1"/>
    <col min="12819" max="12819" width="22.140625" style="140" customWidth="1"/>
    <col min="12820" max="12820" width="11.5703125" style="140" customWidth="1"/>
    <col min="12821" max="12821" width="11" style="140" customWidth="1"/>
    <col min="12822" max="12822" width="10" style="140" customWidth="1"/>
    <col min="12823" max="12823" width="9.85546875" style="140" customWidth="1"/>
    <col min="12824" max="12824" width="10.140625" style="140" customWidth="1"/>
    <col min="12825" max="12825" width="8.7109375" style="140" customWidth="1"/>
    <col min="12826" max="12826" width="6.7109375" style="140" customWidth="1"/>
    <col min="12827" max="12827" width="9.140625" style="140" customWidth="1"/>
    <col min="12828" max="12828" width="12.42578125" style="140" customWidth="1"/>
    <col min="12829" max="12829" width="7" style="140" customWidth="1"/>
    <col min="12830" max="12830" width="8" style="140" customWidth="1"/>
    <col min="12831" max="12831" width="6.7109375" style="140" customWidth="1"/>
    <col min="12832" max="12832" width="11.85546875" style="140" customWidth="1"/>
    <col min="12833" max="12833" width="13.42578125" style="140" customWidth="1"/>
    <col min="12834" max="12834" width="8" style="140" customWidth="1"/>
    <col min="12835" max="12835" width="9" style="140" customWidth="1"/>
    <col min="12836" max="12836" width="7.42578125" style="140" customWidth="1"/>
    <col min="12837" max="12837" width="10.140625" style="140" customWidth="1"/>
    <col min="12838" max="12838" width="12.28515625" style="140" customWidth="1"/>
    <col min="12839" max="12839" width="6.85546875" style="140" customWidth="1"/>
    <col min="12840" max="12840" width="9.5703125" style="140" customWidth="1"/>
    <col min="12841" max="12841" width="6.42578125" style="140" customWidth="1"/>
    <col min="12842" max="12842" width="9.85546875" style="140" customWidth="1"/>
    <col min="12843" max="12843" width="11.7109375" style="140" customWidth="1"/>
    <col min="12844" max="12844" width="7.7109375" style="140" customWidth="1"/>
    <col min="12845" max="12845" width="9.140625" style="140"/>
    <col min="12846" max="12846" width="7" style="140" customWidth="1"/>
    <col min="12847" max="12847" width="10.140625" style="140" customWidth="1"/>
    <col min="12848" max="12848" width="11.85546875" style="140" customWidth="1"/>
    <col min="12849" max="12849" width="9" style="140" customWidth="1"/>
    <col min="12850" max="12851" width="8.28515625" style="140" customWidth="1"/>
    <col min="12852" max="12852" width="10.5703125" style="140" customWidth="1"/>
    <col min="12853" max="12853" width="11.140625" style="140" customWidth="1"/>
    <col min="12854" max="12856" width="8.28515625" style="140" customWidth="1"/>
    <col min="12857" max="12857" width="10" style="140" customWidth="1"/>
    <col min="12858" max="12858" width="11.140625" style="140" customWidth="1"/>
    <col min="12859" max="12861" width="8.28515625" style="140" customWidth="1"/>
    <col min="12862" max="12862" width="9.85546875" style="140" customWidth="1"/>
    <col min="12863" max="12863" width="11.7109375" style="140" customWidth="1"/>
    <col min="12864" max="12864" width="8.28515625" style="140" customWidth="1"/>
    <col min="12865" max="12865" width="9.42578125" style="140" customWidth="1"/>
    <col min="12866" max="12866" width="7" style="140" customWidth="1"/>
    <col min="12867" max="12867" width="10.85546875" style="140" customWidth="1"/>
    <col min="12868" max="12868" width="12.85546875" style="140" customWidth="1"/>
    <col min="12869" max="12869" width="8.42578125" style="140" customWidth="1"/>
    <col min="12870" max="12870" width="9.140625" style="140"/>
    <col min="12871" max="12871" width="6.7109375" style="140" customWidth="1"/>
    <col min="12872" max="12872" width="10.7109375" style="140" customWidth="1"/>
    <col min="12873" max="12873" width="11.85546875" style="140" customWidth="1"/>
    <col min="12874" max="12874" width="8.140625" style="140" customWidth="1"/>
    <col min="12875" max="12875" width="22.140625" style="140" customWidth="1"/>
    <col min="12876" max="13056" width="9.140625" style="140"/>
    <col min="13057" max="13057" width="12.140625" style="140" customWidth="1"/>
    <col min="13058" max="13058" width="37.5703125" style="140" customWidth="1"/>
    <col min="13059" max="13059" width="17.28515625" style="140" customWidth="1"/>
    <col min="13060" max="13060" width="6.28515625" style="140" customWidth="1"/>
    <col min="13061" max="13062" width="6.85546875" style="140" customWidth="1"/>
    <col min="13063" max="13064" width="8.7109375" style="140" customWidth="1"/>
    <col min="13065" max="13065" width="13.42578125" style="140" customWidth="1"/>
    <col min="13066" max="13066" width="8.7109375" style="140" customWidth="1"/>
    <col min="13067" max="13067" width="7.7109375" style="140" customWidth="1"/>
    <col min="13068" max="13068" width="13.85546875" style="140" customWidth="1"/>
    <col min="13069" max="13069" width="6.85546875" style="140" customWidth="1"/>
    <col min="13070" max="13070" width="9.28515625" style="140" customWidth="1"/>
    <col min="13071" max="13071" width="19.140625" style="140" customWidth="1"/>
    <col min="13072" max="13072" width="20.28515625" style="140" customWidth="1"/>
    <col min="13073" max="13073" width="20.7109375" style="140" customWidth="1"/>
    <col min="13074" max="13074" width="19.140625" style="140" customWidth="1"/>
    <col min="13075" max="13075" width="22.140625" style="140" customWidth="1"/>
    <col min="13076" max="13076" width="11.5703125" style="140" customWidth="1"/>
    <col min="13077" max="13077" width="11" style="140" customWidth="1"/>
    <col min="13078" max="13078" width="10" style="140" customWidth="1"/>
    <col min="13079" max="13079" width="9.85546875" style="140" customWidth="1"/>
    <col min="13080" max="13080" width="10.140625" style="140" customWidth="1"/>
    <col min="13081" max="13081" width="8.7109375" style="140" customWidth="1"/>
    <col min="13082" max="13082" width="6.7109375" style="140" customWidth="1"/>
    <col min="13083" max="13083" width="9.140625" style="140" customWidth="1"/>
    <col min="13084" max="13084" width="12.42578125" style="140" customWidth="1"/>
    <col min="13085" max="13085" width="7" style="140" customWidth="1"/>
    <col min="13086" max="13086" width="8" style="140" customWidth="1"/>
    <col min="13087" max="13087" width="6.7109375" style="140" customWidth="1"/>
    <col min="13088" max="13088" width="11.85546875" style="140" customWidth="1"/>
    <col min="13089" max="13089" width="13.42578125" style="140" customWidth="1"/>
    <col min="13090" max="13090" width="8" style="140" customWidth="1"/>
    <col min="13091" max="13091" width="9" style="140" customWidth="1"/>
    <col min="13092" max="13092" width="7.42578125" style="140" customWidth="1"/>
    <col min="13093" max="13093" width="10.140625" style="140" customWidth="1"/>
    <col min="13094" max="13094" width="12.28515625" style="140" customWidth="1"/>
    <col min="13095" max="13095" width="6.85546875" style="140" customWidth="1"/>
    <col min="13096" max="13096" width="9.5703125" style="140" customWidth="1"/>
    <col min="13097" max="13097" width="6.42578125" style="140" customWidth="1"/>
    <col min="13098" max="13098" width="9.85546875" style="140" customWidth="1"/>
    <col min="13099" max="13099" width="11.7109375" style="140" customWidth="1"/>
    <col min="13100" max="13100" width="7.7109375" style="140" customWidth="1"/>
    <col min="13101" max="13101" width="9.140625" style="140"/>
    <col min="13102" max="13102" width="7" style="140" customWidth="1"/>
    <col min="13103" max="13103" width="10.140625" style="140" customWidth="1"/>
    <col min="13104" max="13104" width="11.85546875" style="140" customWidth="1"/>
    <col min="13105" max="13105" width="9" style="140" customWidth="1"/>
    <col min="13106" max="13107" width="8.28515625" style="140" customWidth="1"/>
    <col min="13108" max="13108" width="10.5703125" style="140" customWidth="1"/>
    <col min="13109" max="13109" width="11.140625" style="140" customWidth="1"/>
    <col min="13110" max="13112" width="8.28515625" style="140" customWidth="1"/>
    <col min="13113" max="13113" width="10" style="140" customWidth="1"/>
    <col min="13114" max="13114" width="11.140625" style="140" customWidth="1"/>
    <col min="13115" max="13117" width="8.28515625" style="140" customWidth="1"/>
    <col min="13118" max="13118" width="9.85546875" style="140" customWidth="1"/>
    <col min="13119" max="13119" width="11.7109375" style="140" customWidth="1"/>
    <col min="13120" max="13120" width="8.28515625" style="140" customWidth="1"/>
    <col min="13121" max="13121" width="9.42578125" style="140" customWidth="1"/>
    <col min="13122" max="13122" width="7" style="140" customWidth="1"/>
    <col min="13123" max="13123" width="10.85546875" style="140" customWidth="1"/>
    <col min="13124" max="13124" width="12.85546875" style="140" customWidth="1"/>
    <col min="13125" max="13125" width="8.42578125" style="140" customWidth="1"/>
    <col min="13126" max="13126" width="9.140625" style="140"/>
    <col min="13127" max="13127" width="6.7109375" style="140" customWidth="1"/>
    <col min="13128" max="13128" width="10.7109375" style="140" customWidth="1"/>
    <col min="13129" max="13129" width="11.85546875" style="140" customWidth="1"/>
    <col min="13130" max="13130" width="8.140625" style="140" customWidth="1"/>
    <col min="13131" max="13131" width="22.140625" style="140" customWidth="1"/>
    <col min="13132" max="13312" width="9.140625" style="140"/>
    <col min="13313" max="13313" width="12.140625" style="140" customWidth="1"/>
    <col min="13314" max="13314" width="37.5703125" style="140" customWidth="1"/>
    <col min="13315" max="13315" width="17.28515625" style="140" customWidth="1"/>
    <col min="13316" max="13316" width="6.28515625" style="140" customWidth="1"/>
    <col min="13317" max="13318" width="6.85546875" style="140" customWidth="1"/>
    <col min="13319" max="13320" width="8.7109375" style="140" customWidth="1"/>
    <col min="13321" max="13321" width="13.42578125" style="140" customWidth="1"/>
    <col min="13322" max="13322" width="8.7109375" style="140" customWidth="1"/>
    <col min="13323" max="13323" width="7.7109375" style="140" customWidth="1"/>
    <col min="13324" max="13324" width="13.85546875" style="140" customWidth="1"/>
    <col min="13325" max="13325" width="6.85546875" style="140" customWidth="1"/>
    <col min="13326" max="13326" width="9.28515625" style="140" customWidth="1"/>
    <col min="13327" max="13327" width="19.140625" style="140" customWidth="1"/>
    <col min="13328" max="13328" width="20.28515625" style="140" customWidth="1"/>
    <col min="13329" max="13329" width="20.7109375" style="140" customWidth="1"/>
    <col min="13330" max="13330" width="19.140625" style="140" customWidth="1"/>
    <col min="13331" max="13331" width="22.140625" style="140" customWidth="1"/>
    <col min="13332" max="13332" width="11.5703125" style="140" customWidth="1"/>
    <col min="13333" max="13333" width="11" style="140" customWidth="1"/>
    <col min="13334" max="13334" width="10" style="140" customWidth="1"/>
    <col min="13335" max="13335" width="9.85546875" style="140" customWidth="1"/>
    <col min="13336" max="13336" width="10.140625" style="140" customWidth="1"/>
    <col min="13337" max="13337" width="8.7109375" style="140" customWidth="1"/>
    <col min="13338" max="13338" width="6.7109375" style="140" customWidth="1"/>
    <col min="13339" max="13339" width="9.140625" style="140" customWidth="1"/>
    <col min="13340" max="13340" width="12.42578125" style="140" customWidth="1"/>
    <col min="13341" max="13341" width="7" style="140" customWidth="1"/>
    <col min="13342" max="13342" width="8" style="140" customWidth="1"/>
    <col min="13343" max="13343" width="6.7109375" style="140" customWidth="1"/>
    <col min="13344" max="13344" width="11.85546875" style="140" customWidth="1"/>
    <col min="13345" max="13345" width="13.42578125" style="140" customWidth="1"/>
    <col min="13346" max="13346" width="8" style="140" customWidth="1"/>
    <col min="13347" max="13347" width="9" style="140" customWidth="1"/>
    <col min="13348" max="13348" width="7.42578125" style="140" customWidth="1"/>
    <col min="13349" max="13349" width="10.140625" style="140" customWidth="1"/>
    <col min="13350" max="13350" width="12.28515625" style="140" customWidth="1"/>
    <col min="13351" max="13351" width="6.85546875" style="140" customWidth="1"/>
    <col min="13352" max="13352" width="9.5703125" style="140" customWidth="1"/>
    <col min="13353" max="13353" width="6.42578125" style="140" customWidth="1"/>
    <col min="13354" max="13354" width="9.85546875" style="140" customWidth="1"/>
    <col min="13355" max="13355" width="11.7109375" style="140" customWidth="1"/>
    <col min="13356" max="13356" width="7.7109375" style="140" customWidth="1"/>
    <col min="13357" max="13357" width="9.140625" style="140"/>
    <col min="13358" max="13358" width="7" style="140" customWidth="1"/>
    <col min="13359" max="13359" width="10.140625" style="140" customWidth="1"/>
    <col min="13360" max="13360" width="11.85546875" style="140" customWidth="1"/>
    <col min="13361" max="13361" width="9" style="140" customWidth="1"/>
    <col min="13362" max="13363" width="8.28515625" style="140" customWidth="1"/>
    <col min="13364" max="13364" width="10.5703125" style="140" customWidth="1"/>
    <col min="13365" max="13365" width="11.140625" style="140" customWidth="1"/>
    <col min="13366" max="13368" width="8.28515625" style="140" customWidth="1"/>
    <col min="13369" max="13369" width="10" style="140" customWidth="1"/>
    <col min="13370" max="13370" width="11.140625" style="140" customWidth="1"/>
    <col min="13371" max="13373" width="8.28515625" style="140" customWidth="1"/>
    <col min="13374" max="13374" width="9.85546875" style="140" customWidth="1"/>
    <col min="13375" max="13375" width="11.7109375" style="140" customWidth="1"/>
    <col min="13376" max="13376" width="8.28515625" style="140" customWidth="1"/>
    <col min="13377" max="13377" width="9.42578125" style="140" customWidth="1"/>
    <col min="13378" max="13378" width="7" style="140" customWidth="1"/>
    <col min="13379" max="13379" width="10.85546875" style="140" customWidth="1"/>
    <col min="13380" max="13380" width="12.85546875" style="140" customWidth="1"/>
    <col min="13381" max="13381" width="8.42578125" style="140" customWidth="1"/>
    <col min="13382" max="13382" width="9.140625" style="140"/>
    <col min="13383" max="13383" width="6.7109375" style="140" customWidth="1"/>
    <col min="13384" max="13384" width="10.7109375" style="140" customWidth="1"/>
    <col min="13385" max="13385" width="11.85546875" style="140" customWidth="1"/>
    <col min="13386" max="13386" width="8.140625" style="140" customWidth="1"/>
    <col min="13387" max="13387" width="22.140625" style="140" customWidth="1"/>
    <col min="13388" max="13568" width="9.140625" style="140"/>
    <col min="13569" max="13569" width="12.140625" style="140" customWidth="1"/>
    <col min="13570" max="13570" width="37.5703125" style="140" customWidth="1"/>
    <col min="13571" max="13571" width="17.28515625" style="140" customWidth="1"/>
    <col min="13572" max="13572" width="6.28515625" style="140" customWidth="1"/>
    <col min="13573" max="13574" width="6.85546875" style="140" customWidth="1"/>
    <col min="13575" max="13576" width="8.7109375" style="140" customWidth="1"/>
    <col min="13577" max="13577" width="13.42578125" style="140" customWidth="1"/>
    <col min="13578" max="13578" width="8.7109375" style="140" customWidth="1"/>
    <col min="13579" max="13579" width="7.7109375" style="140" customWidth="1"/>
    <col min="13580" max="13580" width="13.85546875" style="140" customWidth="1"/>
    <col min="13581" max="13581" width="6.85546875" style="140" customWidth="1"/>
    <col min="13582" max="13582" width="9.28515625" style="140" customWidth="1"/>
    <col min="13583" max="13583" width="19.140625" style="140" customWidth="1"/>
    <col min="13584" max="13584" width="20.28515625" style="140" customWidth="1"/>
    <col min="13585" max="13585" width="20.7109375" style="140" customWidth="1"/>
    <col min="13586" max="13586" width="19.140625" style="140" customWidth="1"/>
    <col min="13587" max="13587" width="22.140625" style="140" customWidth="1"/>
    <col min="13588" max="13588" width="11.5703125" style="140" customWidth="1"/>
    <col min="13589" max="13589" width="11" style="140" customWidth="1"/>
    <col min="13590" max="13590" width="10" style="140" customWidth="1"/>
    <col min="13591" max="13591" width="9.85546875" style="140" customWidth="1"/>
    <col min="13592" max="13592" width="10.140625" style="140" customWidth="1"/>
    <col min="13593" max="13593" width="8.7109375" style="140" customWidth="1"/>
    <col min="13594" max="13594" width="6.7109375" style="140" customWidth="1"/>
    <col min="13595" max="13595" width="9.140625" style="140" customWidth="1"/>
    <col min="13596" max="13596" width="12.42578125" style="140" customWidth="1"/>
    <col min="13597" max="13597" width="7" style="140" customWidth="1"/>
    <col min="13598" max="13598" width="8" style="140" customWidth="1"/>
    <col min="13599" max="13599" width="6.7109375" style="140" customWidth="1"/>
    <col min="13600" max="13600" width="11.85546875" style="140" customWidth="1"/>
    <col min="13601" max="13601" width="13.42578125" style="140" customWidth="1"/>
    <col min="13602" max="13602" width="8" style="140" customWidth="1"/>
    <col min="13603" max="13603" width="9" style="140" customWidth="1"/>
    <col min="13604" max="13604" width="7.42578125" style="140" customWidth="1"/>
    <col min="13605" max="13605" width="10.140625" style="140" customWidth="1"/>
    <col min="13606" max="13606" width="12.28515625" style="140" customWidth="1"/>
    <col min="13607" max="13607" width="6.85546875" style="140" customWidth="1"/>
    <col min="13608" max="13608" width="9.5703125" style="140" customWidth="1"/>
    <col min="13609" max="13609" width="6.42578125" style="140" customWidth="1"/>
    <col min="13610" max="13610" width="9.85546875" style="140" customWidth="1"/>
    <col min="13611" max="13611" width="11.7109375" style="140" customWidth="1"/>
    <col min="13612" max="13612" width="7.7109375" style="140" customWidth="1"/>
    <col min="13613" max="13613" width="9.140625" style="140"/>
    <col min="13614" max="13614" width="7" style="140" customWidth="1"/>
    <col min="13615" max="13615" width="10.140625" style="140" customWidth="1"/>
    <col min="13616" max="13616" width="11.85546875" style="140" customWidth="1"/>
    <col min="13617" max="13617" width="9" style="140" customWidth="1"/>
    <col min="13618" max="13619" width="8.28515625" style="140" customWidth="1"/>
    <col min="13620" max="13620" width="10.5703125" style="140" customWidth="1"/>
    <col min="13621" max="13621" width="11.140625" style="140" customWidth="1"/>
    <col min="13622" max="13624" width="8.28515625" style="140" customWidth="1"/>
    <col min="13625" max="13625" width="10" style="140" customWidth="1"/>
    <col min="13626" max="13626" width="11.140625" style="140" customWidth="1"/>
    <col min="13627" max="13629" width="8.28515625" style="140" customWidth="1"/>
    <col min="13630" max="13630" width="9.85546875" style="140" customWidth="1"/>
    <col min="13631" max="13631" width="11.7109375" style="140" customWidth="1"/>
    <col min="13632" max="13632" width="8.28515625" style="140" customWidth="1"/>
    <col min="13633" max="13633" width="9.42578125" style="140" customWidth="1"/>
    <col min="13634" max="13634" width="7" style="140" customWidth="1"/>
    <col min="13635" max="13635" width="10.85546875" style="140" customWidth="1"/>
    <col min="13636" max="13636" width="12.85546875" style="140" customWidth="1"/>
    <col min="13637" max="13637" width="8.42578125" style="140" customWidth="1"/>
    <col min="13638" max="13638" width="9.140625" style="140"/>
    <col min="13639" max="13639" width="6.7109375" style="140" customWidth="1"/>
    <col min="13640" max="13640" width="10.7109375" style="140" customWidth="1"/>
    <col min="13641" max="13641" width="11.85546875" style="140" customWidth="1"/>
    <col min="13642" max="13642" width="8.140625" style="140" customWidth="1"/>
    <col min="13643" max="13643" width="22.140625" style="140" customWidth="1"/>
    <col min="13644" max="13824" width="9.140625" style="140"/>
    <col min="13825" max="13825" width="12.140625" style="140" customWidth="1"/>
    <col min="13826" max="13826" width="37.5703125" style="140" customWidth="1"/>
    <col min="13827" max="13827" width="17.28515625" style="140" customWidth="1"/>
    <col min="13828" max="13828" width="6.28515625" style="140" customWidth="1"/>
    <col min="13829" max="13830" width="6.85546875" style="140" customWidth="1"/>
    <col min="13831" max="13832" width="8.7109375" style="140" customWidth="1"/>
    <col min="13833" max="13833" width="13.42578125" style="140" customWidth="1"/>
    <col min="13834" max="13834" width="8.7109375" style="140" customWidth="1"/>
    <col min="13835" max="13835" width="7.7109375" style="140" customWidth="1"/>
    <col min="13836" max="13836" width="13.85546875" style="140" customWidth="1"/>
    <col min="13837" max="13837" width="6.85546875" style="140" customWidth="1"/>
    <col min="13838" max="13838" width="9.28515625" style="140" customWidth="1"/>
    <col min="13839" max="13839" width="19.140625" style="140" customWidth="1"/>
    <col min="13840" max="13840" width="20.28515625" style="140" customWidth="1"/>
    <col min="13841" max="13841" width="20.7109375" style="140" customWidth="1"/>
    <col min="13842" max="13842" width="19.140625" style="140" customWidth="1"/>
    <col min="13843" max="13843" width="22.140625" style="140" customWidth="1"/>
    <col min="13844" max="13844" width="11.5703125" style="140" customWidth="1"/>
    <col min="13845" max="13845" width="11" style="140" customWidth="1"/>
    <col min="13846" max="13846" width="10" style="140" customWidth="1"/>
    <col min="13847" max="13847" width="9.85546875" style="140" customWidth="1"/>
    <col min="13848" max="13848" width="10.140625" style="140" customWidth="1"/>
    <col min="13849" max="13849" width="8.7109375" style="140" customWidth="1"/>
    <col min="13850" max="13850" width="6.7109375" style="140" customWidth="1"/>
    <col min="13851" max="13851" width="9.140625" style="140" customWidth="1"/>
    <col min="13852" max="13852" width="12.42578125" style="140" customWidth="1"/>
    <col min="13853" max="13853" width="7" style="140" customWidth="1"/>
    <col min="13854" max="13854" width="8" style="140" customWidth="1"/>
    <col min="13855" max="13855" width="6.7109375" style="140" customWidth="1"/>
    <col min="13856" max="13856" width="11.85546875" style="140" customWidth="1"/>
    <col min="13857" max="13857" width="13.42578125" style="140" customWidth="1"/>
    <col min="13858" max="13858" width="8" style="140" customWidth="1"/>
    <col min="13859" max="13859" width="9" style="140" customWidth="1"/>
    <col min="13860" max="13860" width="7.42578125" style="140" customWidth="1"/>
    <col min="13861" max="13861" width="10.140625" style="140" customWidth="1"/>
    <col min="13862" max="13862" width="12.28515625" style="140" customWidth="1"/>
    <col min="13863" max="13863" width="6.85546875" style="140" customWidth="1"/>
    <col min="13864" max="13864" width="9.5703125" style="140" customWidth="1"/>
    <col min="13865" max="13865" width="6.42578125" style="140" customWidth="1"/>
    <col min="13866" max="13866" width="9.85546875" style="140" customWidth="1"/>
    <col min="13867" max="13867" width="11.7109375" style="140" customWidth="1"/>
    <col min="13868" max="13868" width="7.7109375" style="140" customWidth="1"/>
    <col min="13869" max="13869" width="9.140625" style="140"/>
    <col min="13870" max="13870" width="7" style="140" customWidth="1"/>
    <col min="13871" max="13871" width="10.140625" style="140" customWidth="1"/>
    <col min="13872" max="13872" width="11.85546875" style="140" customWidth="1"/>
    <col min="13873" max="13873" width="9" style="140" customWidth="1"/>
    <col min="13874" max="13875" width="8.28515625" style="140" customWidth="1"/>
    <col min="13876" max="13876" width="10.5703125" style="140" customWidth="1"/>
    <col min="13877" max="13877" width="11.140625" style="140" customWidth="1"/>
    <col min="13878" max="13880" width="8.28515625" style="140" customWidth="1"/>
    <col min="13881" max="13881" width="10" style="140" customWidth="1"/>
    <col min="13882" max="13882" width="11.140625" style="140" customWidth="1"/>
    <col min="13883" max="13885" width="8.28515625" style="140" customWidth="1"/>
    <col min="13886" max="13886" width="9.85546875" style="140" customWidth="1"/>
    <col min="13887" max="13887" width="11.7109375" style="140" customWidth="1"/>
    <col min="13888" max="13888" width="8.28515625" style="140" customWidth="1"/>
    <col min="13889" max="13889" width="9.42578125" style="140" customWidth="1"/>
    <col min="13890" max="13890" width="7" style="140" customWidth="1"/>
    <col min="13891" max="13891" width="10.85546875" style="140" customWidth="1"/>
    <col min="13892" max="13892" width="12.85546875" style="140" customWidth="1"/>
    <col min="13893" max="13893" width="8.42578125" style="140" customWidth="1"/>
    <col min="13894" max="13894" width="9.140625" style="140"/>
    <col min="13895" max="13895" width="6.7109375" style="140" customWidth="1"/>
    <col min="13896" max="13896" width="10.7109375" style="140" customWidth="1"/>
    <col min="13897" max="13897" width="11.85546875" style="140" customWidth="1"/>
    <col min="13898" max="13898" width="8.140625" style="140" customWidth="1"/>
    <col min="13899" max="13899" width="22.140625" style="140" customWidth="1"/>
    <col min="13900" max="14080" width="9.140625" style="140"/>
    <col min="14081" max="14081" width="12.140625" style="140" customWidth="1"/>
    <col min="14082" max="14082" width="37.5703125" style="140" customWidth="1"/>
    <col min="14083" max="14083" width="17.28515625" style="140" customWidth="1"/>
    <col min="14084" max="14084" width="6.28515625" style="140" customWidth="1"/>
    <col min="14085" max="14086" width="6.85546875" style="140" customWidth="1"/>
    <col min="14087" max="14088" width="8.7109375" style="140" customWidth="1"/>
    <col min="14089" max="14089" width="13.42578125" style="140" customWidth="1"/>
    <col min="14090" max="14090" width="8.7109375" style="140" customWidth="1"/>
    <col min="14091" max="14091" width="7.7109375" style="140" customWidth="1"/>
    <col min="14092" max="14092" width="13.85546875" style="140" customWidth="1"/>
    <col min="14093" max="14093" width="6.85546875" style="140" customWidth="1"/>
    <col min="14094" max="14094" width="9.28515625" style="140" customWidth="1"/>
    <col min="14095" max="14095" width="19.140625" style="140" customWidth="1"/>
    <col min="14096" max="14096" width="20.28515625" style="140" customWidth="1"/>
    <col min="14097" max="14097" width="20.7109375" style="140" customWidth="1"/>
    <col min="14098" max="14098" width="19.140625" style="140" customWidth="1"/>
    <col min="14099" max="14099" width="22.140625" style="140" customWidth="1"/>
    <col min="14100" max="14100" width="11.5703125" style="140" customWidth="1"/>
    <col min="14101" max="14101" width="11" style="140" customWidth="1"/>
    <col min="14102" max="14102" width="10" style="140" customWidth="1"/>
    <col min="14103" max="14103" width="9.85546875" style="140" customWidth="1"/>
    <col min="14104" max="14104" width="10.140625" style="140" customWidth="1"/>
    <col min="14105" max="14105" width="8.7109375" style="140" customWidth="1"/>
    <col min="14106" max="14106" width="6.7109375" style="140" customWidth="1"/>
    <col min="14107" max="14107" width="9.140625" style="140" customWidth="1"/>
    <col min="14108" max="14108" width="12.42578125" style="140" customWidth="1"/>
    <col min="14109" max="14109" width="7" style="140" customWidth="1"/>
    <col min="14110" max="14110" width="8" style="140" customWidth="1"/>
    <col min="14111" max="14111" width="6.7109375" style="140" customWidth="1"/>
    <col min="14112" max="14112" width="11.85546875" style="140" customWidth="1"/>
    <col min="14113" max="14113" width="13.42578125" style="140" customWidth="1"/>
    <col min="14114" max="14114" width="8" style="140" customWidth="1"/>
    <col min="14115" max="14115" width="9" style="140" customWidth="1"/>
    <col min="14116" max="14116" width="7.42578125" style="140" customWidth="1"/>
    <col min="14117" max="14117" width="10.140625" style="140" customWidth="1"/>
    <col min="14118" max="14118" width="12.28515625" style="140" customWidth="1"/>
    <col min="14119" max="14119" width="6.85546875" style="140" customWidth="1"/>
    <col min="14120" max="14120" width="9.5703125" style="140" customWidth="1"/>
    <col min="14121" max="14121" width="6.42578125" style="140" customWidth="1"/>
    <col min="14122" max="14122" width="9.85546875" style="140" customWidth="1"/>
    <col min="14123" max="14123" width="11.7109375" style="140" customWidth="1"/>
    <col min="14124" max="14124" width="7.7109375" style="140" customWidth="1"/>
    <col min="14125" max="14125" width="9.140625" style="140"/>
    <col min="14126" max="14126" width="7" style="140" customWidth="1"/>
    <col min="14127" max="14127" width="10.140625" style="140" customWidth="1"/>
    <col min="14128" max="14128" width="11.85546875" style="140" customWidth="1"/>
    <col min="14129" max="14129" width="9" style="140" customWidth="1"/>
    <col min="14130" max="14131" width="8.28515625" style="140" customWidth="1"/>
    <col min="14132" max="14132" width="10.5703125" style="140" customWidth="1"/>
    <col min="14133" max="14133" width="11.140625" style="140" customWidth="1"/>
    <col min="14134" max="14136" width="8.28515625" style="140" customWidth="1"/>
    <col min="14137" max="14137" width="10" style="140" customWidth="1"/>
    <col min="14138" max="14138" width="11.140625" style="140" customWidth="1"/>
    <col min="14139" max="14141" width="8.28515625" style="140" customWidth="1"/>
    <col min="14142" max="14142" width="9.85546875" style="140" customWidth="1"/>
    <col min="14143" max="14143" width="11.7109375" style="140" customWidth="1"/>
    <col min="14144" max="14144" width="8.28515625" style="140" customWidth="1"/>
    <col min="14145" max="14145" width="9.42578125" style="140" customWidth="1"/>
    <col min="14146" max="14146" width="7" style="140" customWidth="1"/>
    <col min="14147" max="14147" width="10.85546875" style="140" customWidth="1"/>
    <col min="14148" max="14148" width="12.85546875" style="140" customWidth="1"/>
    <col min="14149" max="14149" width="8.42578125" style="140" customWidth="1"/>
    <col min="14150" max="14150" width="9.140625" style="140"/>
    <col min="14151" max="14151" width="6.7109375" style="140" customWidth="1"/>
    <col min="14152" max="14152" width="10.7109375" style="140" customWidth="1"/>
    <col min="14153" max="14153" width="11.85546875" style="140" customWidth="1"/>
    <col min="14154" max="14154" width="8.140625" style="140" customWidth="1"/>
    <col min="14155" max="14155" width="22.140625" style="140" customWidth="1"/>
    <col min="14156" max="14336" width="9.140625" style="140"/>
    <col min="14337" max="14337" width="12.140625" style="140" customWidth="1"/>
    <col min="14338" max="14338" width="37.5703125" style="140" customWidth="1"/>
    <col min="14339" max="14339" width="17.28515625" style="140" customWidth="1"/>
    <col min="14340" max="14340" width="6.28515625" style="140" customWidth="1"/>
    <col min="14341" max="14342" width="6.85546875" style="140" customWidth="1"/>
    <col min="14343" max="14344" width="8.7109375" style="140" customWidth="1"/>
    <col min="14345" max="14345" width="13.42578125" style="140" customWidth="1"/>
    <col min="14346" max="14346" width="8.7109375" style="140" customWidth="1"/>
    <col min="14347" max="14347" width="7.7109375" style="140" customWidth="1"/>
    <col min="14348" max="14348" width="13.85546875" style="140" customWidth="1"/>
    <col min="14349" max="14349" width="6.85546875" style="140" customWidth="1"/>
    <col min="14350" max="14350" width="9.28515625" style="140" customWidth="1"/>
    <col min="14351" max="14351" width="19.140625" style="140" customWidth="1"/>
    <col min="14352" max="14352" width="20.28515625" style="140" customWidth="1"/>
    <col min="14353" max="14353" width="20.7109375" style="140" customWidth="1"/>
    <col min="14354" max="14354" width="19.140625" style="140" customWidth="1"/>
    <col min="14355" max="14355" width="22.140625" style="140" customWidth="1"/>
    <col min="14356" max="14356" width="11.5703125" style="140" customWidth="1"/>
    <col min="14357" max="14357" width="11" style="140" customWidth="1"/>
    <col min="14358" max="14358" width="10" style="140" customWidth="1"/>
    <col min="14359" max="14359" width="9.85546875" style="140" customWidth="1"/>
    <col min="14360" max="14360" width="10.140625" style="140" customWidth="1"/>
    <col min="14361" max="14361" width="8.7109375" style="140" customWidth="1"/>
    <col min="14362" max="14362" width="6.7109375" style="140" customWidth="1"/>
    <col min="14363" max="14363" width="9.140625" style="140" customWidth="1"/>
    <col min="14364" max="14364" width="12.42578125" style="140" customWidth="1"/>
    <col min="14365" max="14365" width="7" style="140" customWidth="1"/>
    <col min="14366" max="14366" width="8" style="140" customWidth="1"/>
    <col min="14367" max="14367" width="6.7109375" style="140" customWidth="1"/>
    <col min="14368" max="14368" width="11.85546875" style="140" customWidth="1"/>
    <col min="14369" max="14369" width="13.42578125" style="140" customWidth="1"/>
    <col min="14370" max="14370" width="8" style="140" customWidth="1"/>
    <col min="14371" max="14371" width="9" style="140" customWidth="1"/>
    <col min="14372" max="14372" width="7.42578125" style="140" customWidth="1"/>
    <col min="14373" max="14373" width="10.140625" style="140" customWidth="1"/>
    <col min="14374" max="14374" width="12.28515625" style="140" customWidth="1"/>
    <col min="14375" max="14375" width="6.85546875" style="140" customWidth="1"/>
    <col min="14376" max="14376" width="9.5703125" style="140" customWidth="1"/>
    <col min="14377" max="14377" width="6.42578125" style="140" customWidth="1"/>
    <col min="14378" max="14378" width="9.85546875" style="140" customWidth="1"/>
    <col min="14379" max="14379" width="11.7109375" style="140" customWidth="1"/>
    <col min="14380" max="14380" width="7.7109375" style="140" customWidth="1"/>
    <col min="14381" max="14381" width="9.140625" style="140"/>
    <col min="14382" max="14382" width="7" style="140" customWidth="1"/>
    <col min="14383" max="14383" width="10.140625" style="140" customWidth="1"/>
    <col min="14384" max="14384" width="11.85546875" style="140" customWidth="1"/>
    <col min="14385" max="14385" width="9" style="140" customWidth="1"/>
    <col min="14386" max="14387" width="8.28515625" style="140" customWidth="1"/>
    <col min="14388" max="14388" width="10.5703125" style="140" customWidth="1"/>
    <col min="14389" max="14389" width="11.140625" style="140" customWidth="1"/>
    <col min="14390" max="14392" width="8.28515625" style="140" customWidth="1"/>
    <col min="14393" max="14393" width="10" style="140" customWidth="1"/>
    <col min="14394" max="14394" width="11.140625" style="140" customWidth="1"/>
    <col min="14395" max="14397" width="8.28515625" style="140" customWidth="1"/>
    <col min="14398" max="14398" width="9.85546875" style="140" customWidth="1"/>
    <col min="14399" max="14399" width="11.7109375" style="140" customWidth="1"/>
    <col min="14400" max="14400" width="8.28515625" style="140" customWidth="1"/>
    <col min="14401" max="14401" width="9.42578125" style="140" customWidth="1"/>
    <col min="14402" max="14402" width="7" style="140" customWidth="1"/>
    <col min="14403" max="14403" width="10.85546875" style="140" customWidth="1"/>
    <col min="14404" max="14404" width="12.85546875" style="140" customWidth="1"/>
    <col min="14405" max="14405" width="8.42578125" style="140" customWidth="1"/>
    <col min="14406" max="14406" width="9.140625" style="140"/>
    <col min="14407" max="14407" width="6.7109375" style="140" customWidth="1"/>
    <col min="14408" max="14408" width="10.7109375" style="140" customWidth="1"/>
    <col min="14409" max="14409" width="11.85546875" style="140" customWidth="1"/>
    <col min="14410" max="14410" width="8.140625" style="140" customWidth="1"/>
    <col min="14411" max="14411" width="22.140625" style="140" customWidth="1"/>
    <col min="14412" max="14592" width="9.140625" style="140"/>
    <col min="14593" max="14593" width="12.140625" style="140" customWidth="1"/>
    <col min="14594" max="14594" width="37.5703125" style="140" customWidth="1"/>
    <col min="14595" max="14595" width="17.28515625" style="140" customWidth="1"/>
    <col min="14596" max="14596" width="6.28515625" style="140" customWidth="1"/>
    <col min="14597" max="14598" width="6.85546875" style="140" customWidth="1"/>
    <col min="14599" max="14600" width="8.7109375" style="140" customWidth="1"/>
    <col min="14601" max="14601" width="13.42578125" style="140" customWidth="1"/>
    <col min="14602" max="14602" width="8.7109375" style="140" customWidth="1"/>
    <col min="14603" max="14603" width="7.7109375" style="140" customWidth="1"/>
    <col min="14604" max="14604" width="13.85546875" style="140" customWidth="1"/>
    <col min="14605" max="14605" width="6.85546875" style="140" customWidth="1"/>
    <col min="14606" max="14606" width="9.28515625" style="140" customWidth="1"/>
    <col min="14607" max="14607" width="19.140625" style="140" customWidth="1"/>
    <col min="14608" max="14608" width="20.28515625" style="140" customWidth="1"/>
    <col min="14609" max="14609" width="20.7109375" style="140" customWidth="1"/>
    <col min="14610" max="14610" width="19.140625" style="140" customWidth="1"/>
    <col min="14611" max="14611" width="22.140625" style="140" customWidth="1"/>
    <col min="14612" max="14612" width="11.5703125" style="140" customWidth="1"/>
    <col min="14613" max="14613" width="11" style="140" customWidth="1"/>
    <col min="14614" max="14614" width="10" style="140" customWidth="1"/>
    <col min="14615" max="14615" width="9.85546875" style="140" customWidth="1"/>
    <col min="14616" max="14616" width="10.140625" style="140" customWidth="1"/>
    <col min="14617" max="14617" width="8.7109375" style="140" customWidth="1"/>
    <col min="14618" max="14618" width="6.7109375" style="140" customWidth="1"/>
    <col min="14619" max="14619" width="9.140625" style="140" customWidth="1"/>
    <col min="14620" max="14620" width="12.42578125" style="140" customWidth="1"/>
    <col min="14621" max="14621" width="7" style="140" customWidth="1"/>
    <col min="14622" max="14622" width="8" style="140" customWidth="1"/>
    <col min="14623" max="14623" width="6.7109375" style="140" customWidth="1"/>
    <col min="14624" max="14624" width="11.85546875" style="140" customWidth="1"/>
    <col min="14625" max="14625" width="13.42578125" style="140" customWidth="1"/>
    <col min="14626" max="14626" width="8" style="140" customWidth="1"/>
    <col min="14627" max="14627" width="9" style="140" customWidth="1"/>
    <col min="14628" max="14628" width="7.42578125" style="140" customWidth="1"/>
    <col min="14629" max="14629" width="10.140625" style="140" customWidth="1"/>
    <col min="14630" max="14630" width="12.28515625" style="140" customWidth="1"/>
    <col min="14631" max="14631" width="6.85546875" style="140" customWidth="1"/>
    <col min="14632" max="14632" width="9.5703125" style="140" customWidth="1"/>
    <col min="14633" max="14633" width="6.42578125" style="140" customWidth="1"/>
    <col min="14634" max="14634" width="9.85546875" style="140" customWidth="1"/>
    <col min="14635" max="14635" width="11.7109375" style="140" customWidth="1"/>
    <col min="14636" max="14636" width="7.7109375" style="140" customWidth="1"/>
    <col min="14637" max="14637" width="9.140625" style="140"/>
    <col min="14638" max="14638" width="7" style="140" customWidth="1"/>
    <col min="14639" max="14639" width="10.140625" style="140" customWidth="1"/>
    <col min="14640" max="14640" width="11.85546875" style="140" customWidth="1"/>
    <col min="14641" max="14641" width="9" style="140" customWidth="1"/>
    <col min="14642" max="14643" width="8.28515625" style="140" customWidth="1"/>
    <col min="14644" max="14644" width="10.5703125" style="140" customWidth="1"/>
    <col min="14645" max="14645" width="11.140625" style="140" customWidth="1"/>
    <col min="14646" max="14648" width="8.28515625" style="140" customWidth="1"/>
    <col min="14649" max="14649" width="10" style="140" customWidth="1"/>
    <col min="14650" max="14650" width="11.140625" style="140" customWidth="1"/>
    <col min="14651" max="14653" width="8.28515625" style="140" customWidth="1"/>
    <col min="14654" max="14654" width="9.85546875" style="140" customWidth="1"/>
    <col min="14655" max="14655" width="11.7109375" style="140" customWidth="1"/>
    <col min="14656" max="14656" width="8.28515625" style="140" customWidth="1"/>
    <col min="14657" max="14657" width="9.42578125" style="140" customWidth="1"/>
    <col min="14658" max="14658" width="7" style="140" customWidth="1"/>
    <col min="14659" max="14659" width="10.85546875" style="140" customWidth="1"/>
    <col min="14660" max="14660" width="12.85546875" style="140" customWidth="1"/>
    <col min="14661" max="14661" width="8.42578125" style="140" customWidth="1"/>
    <col min="14662" max="14662" width="9.140625" style="140"/>
    <col min="14663" max="14663" width="6.7109375" style="140" customWidth="1"/>
    <col min="14664" max="14664" width="10.7109375" style="140" customWidth="1"/>
    <col min="14665" max="14665" width="11.85546875" style="140" customWidth="1"/>
    <col min="14666" max="14666" width="8.140625" style="140" customWidth="1"/>
    <col min="14667" max="14667" width="22.140625" style="140" customWidth="1"/>
    <col min="14668" max="14848" width="9.140625" style="140"/>
    <col min="14849" max="14849" width="12.140625" style="140" customWidth="1"/>
    <col min="14850" max="14850" width="37.5703125" style="140" customWidth="1"/>
    <col min="14851" max="14851" width="17.28515625" style="140" customWidth="1"/>
    <col min="14852" max="14852" width="6.28515625" style="140" customWidth="1"/>
    <col min="14853" max="14854" width="6.85546875" style="140" customWidth="1"/>
    <col min="14855" max="14856" width="8.7109375" style="140" customWidth="1"/>
    <col min="14857" max="14857" width="13.42578125" style="140" customWidth="1"/>
    <col min="14858" max="14858" width="8.7109375" style="140" customWidth="1"/>
    <col min="14859" max="14859" width="7.7109375" style="140" customWidth="1"/>
    <col min="14860" max="14860" width="13.85546875" style="140" customWidth="1"/>
    <col min="14861" max="14861" width="6.85546875" style="140" customWidth="1"/>
    <col min="14862" max="14862" width="9.28515625" style="140" customWidth="1"/>
    <col min="14863" max="14863" width="19.140625" style="140" customWidth="1"/>
    <col min="14864" max="14864" width="20.28515625" style="140" customWidth="1"/>
    <col min="14865" max="14865" width="20.7109375" style="140" customWidth="1"/>
    <col min="14866" max="14866" width="19.140625" style="140" customWidth="1"/>
    <col min="14867" max="14867" width="22.140625" style="140" customWidth="1"/>
    <col min="14868" max="14868" width="11.5703125" style="140" customWidth="1"/>
    <col min="14869" max="14869" width="11" style="140" customWidth="1"/>
    <col min="14870" max="14870" width="10" style="140" customWidth="1"/>
    <col min="14871" max="14871" width="9.85546875" style="140" customWidth="1"/>
    <col min="14872" max="14872" width="10.140625" style="140" customWidth="1"/>
    <col min="14873" max="14873" width="8.7109375" style="140" customWidth="1"/>
    <col min="14874" max="14874" width="6.7109375" style="140" customWidth="1"/>
    <col min="14875" max="14875" width="9.140625" style="140" customWidth="1"/>
    <col min="14876" max="14876" width="12.42578125" style="140" customWidth="1"/>
    <col min="14877" max="14877" width="7" style="140" customWidth="1"/>
    <col min="14878" max="14878" width="8" style="140" customWidth="1"/>
    <col min="14879" max="14879" width="6.7109375" style="140" customWidth="1"/>
    <col min="14880" max="14880" width="11.85546875" style="140" customWidth="1"/>
    <col min="14881" max="14881" width="13.42578125" style="140" customWidth="1"/>
    <col min="14882" max="14882" width="8" style="140" customWidth="1"/>
    <col min="14883" max="14883" width="9" style="140" customWidth="1"/>
    <col min="14884" max="14884" width="7.42578125" style="140" customWidth="1"/>
    <col min="14885" max="14885" width="10.140625" style="140" customWidth="1"/>
    <col min="14886" max="14886" width="12.28515625" style="140" customWidth="1"/>
    <col min="14887" max="14887" width="6.85546875" style="140" customWidth="1"/>
    <col min="14888" max="14888" width="9.5703125" style="140" customWidth="1"/>
    <col min="14889" max="14889" width="6.42578125" style="140" customWidth="1"/>
    <col min="14890" max="14890" width="9.85546875" style="140" customWidth="1"/>
    <col min="14891" max="14891" width="11.7109375" style="140" customWidth="1"/>
    <col min="14892" max="14892" width="7.7109375" style="140" customWidth="1"/>
    <col min="14893" max="14893" width="9.140625" style="140"/>
    <col min="14894" max="14894" width="7" style="140" customWidth="1"/>
    <col min="14895" max="14895" width="10.140625" style="140" customWidth="1"/>
    <col min="14896" max="14896" width="11.85546875" style="140" customWidth="1"/>
    <col min="14897" max="14897" width="9" style="140" customWidth="1"/>
    <col min="14898" max="14899" width="8.28515625" style="140" customWidth="1"/>
    <col min="14900" max="14900" width="10.5703125" style="140" customWidth="1"/>
    <col min="14901" max="14901" width="11.140625" style="140" customWidth="1"/>
    <col min="14902" max="14904" width="8.28515625" style="140" customWidth="1"/>
    <col min="14905" max="14905" width="10" style="140" customWidth="1"/>
    <col min="14906" max="14906" width="11.140625" style="140" customWidth="1"/>
    <col min="14907" max="14909" width="8.28515625" style="140" customWidth="1"/>
    <col min="14910" max="14910" width="9.85546875" style="140" customWidth="1"/>
    <col min="14911" max="14911" width="11.7109375" style="140" customWidth="1"/>
    <col min="14912" max="14912" width="8.28515625" style="140" customWidth="1"/>
    <col min="14913" max="14913" width="9.42578125" style="140" customWidth="1"/>
    <col min="14914" max="14914" width="7" style="140" customWidth="1"/>
    <col min="14915" max="14915" width="10.85546875" style="140" customWidth="1"/>
    <col min="14916" max="14916" width="12.85546875" style="140" customWidth="1"/>
    <col min="14917" max="14917" width="8.42578125" style="140" customWidth="1"/>
    <col min="14918" max="14918" width="9.140625" style="140"/>
    <col min="14919" max="14919" width="6.7109375" style="140" customWidth="1"/>
    <col min="14920" max="14920" width="10.7109375" style="140" customWidth="1"/>
    <col min="14921" max="14921" width="11.85546875" style="140" customWidth="1"/>
    <col min="14922" max="14922" width="8.140625" style="140" customWidth="1"/>
    <col min="14923" max="14923" width="22.140625" style="140" customWidth="1"/>
    <col min="14924" max="15104" width="9.140625" style="140"/>
    <col min="15105" max="15105" width="12.140625" style="140" customWidth="1"/>
    <col min="15106" max="15106" width="37.5703125" style="140" customWidth="1"/>
    <col min="15107" max="15107" width="17.28515625" style="140" customWidth="1"/>
    <col min="15108" max="15108" width="6.28515625" style="140" customWidth="1"/>
    <col min="15109" max="15110" width="6.85546875" style="140" customWidth="1"/>
    <col min="15111" max="15112" width="8.7109375" style="140" customWidth="1"/>
    <col min="15113" max="15113" width="13.42578125" style="140" customWidth="1"/>
    <col min="15114" max="15114" width="8.7109375" style="140" customWidth="1"/>
    <col min="15115" max="15115" width="7.7109375" style="140" customWidth="1"/>
    <col min="15116" max="15116" width="13.85546875" style="140" customWidth="1"/>
    <col min="15117" max="15117" width="6.85546875" style="140" customWidth="1"/>
    <col min="15118" max="15118" width="9.28515625" style="140" customWidth="1"/>
    <col min="15119" max="15119" width="19.140625" style="140" customWidth="1"/>
    <col min="15120" max="15120" width="20.28515625" style="140" customWidth="1"/>
    <col min="15121" max="15121" width="20.7109375" style="140" customWidth="1"/>
    <col min="15122" max="15122" width="19.140625" style="140" customWidth="1"/>
    <col min="15123" max="15123" width="22.140625" style="140" customWidth="1"/>
    <col min="15124" max="15124" width="11.5703125" style="140" customWidth="1"/>
    <col min="15125" max="15125" width="11" style="140" customWidth="1"/>
    <col min="15126" max="15126" width="10" style="140" customWidth="1"/>
    <col min="15127" max="15127" width="9.85546875" style="140" customWidth="1"/>
    <col min="15128" max="15128" width="10.140625" style="140" customWidth="1"/>
    <col min="15129" max="15129" width="8.7109375" style="140" customWidth="1"/>
    <col min="15130" max="15130" width="6.7109375" style="140" customWidth="1"/>
    <col min="15131" max="15131" width="9.140625" style="140" customWidth="1"/>
    <col min="15132" max="15132" width="12.42578125" style="140" customWidth="1"/>
    <col min="15133" max="15133" width="7" style="140" customWidth="1"/>
    <col min="15134" max="15134" width="8" style="140" customWidth="1"/>
    <col min="15135" max="15135" width="6.7109375" style="140" customWidth="1"/>
    <col min="15136" max="15136" width="11.85546875" style="140" customWidth="1"/>
    <col min="15137" max="15137" width="13.42578125" style="140" customWidth="1"/>
    <col min="15138" max="15138" width="8" style="140" customWidth="1"/>
    <col min="15139" max="15139" width="9" style="140" customWidth="1"/>
    <col min="15140" max="15140" width="7.42578125" style="140" customWidth="1"/>
    <col min="15141" max="15141" width="10.140625" style="140" customWidth="1"/>
    <col min="15142" max="15142" width="12.28515625" style="140" customWidth="1"/>
    <col min="15143" max="15143" width="6.85546875" style="140" customWidth="1"/>
    <col min="15144" max="15144" width="9.5703125" style="140" customWidth="1"/>
    <col min="15145" max="15145" width="6.42578125" style="140" customWidth="1"/>
    <col min="15146" max="15146" width="9.85546875" style="140" customWidth="1"/>
    <col min="15147" max="15147" width="11.7109375" style="140" customWidth="1"/>
    <col min="15148" max="15148" width="7.7109375" style="140" customWidth="1"/>
    <col min="15149" max="15149" width="9.140625" style="140"/>
    <col min="15150" max="15150" width="7" style="140" customWidth="1"/>
    <col min="15151" max="15151" width="10.140625" style="140" customWidth="1"/>
    <col min="15152" max="15152" width="11.85546875" style="140" customWidth="1"/>
    <col min="15153" max="15153" width="9" style="140" customWidth="1"/>
    <col min="15154" max="15155" width="8.28515625" style="140" customWidth="1"/>
    <col min="15156" max="15156" width="10.5703125" style="140" customWidth="1"/>
    <col min="15157" max="15157" width="11.140625" style="140" customWidth="1"/>
    <col min="15158" max="15160" width="8.28515625" style="140" customWidth="1"/>
    <col min="15161" max="15161" width="10" style="140" customWidth="1"/>
    <col min="15162" max="15162" width="11.140625" style="140" customWidth="1"/>
    <col min="15163" max="15165" width="8.28515625" style="140" customWidth="1"/>
    <col min="15166" max="15166" width="9.85546875" style="140" customWidth="1"/>
    <col min="15167" max="15167" width="11.7109375" style="140" customWidth="1"/>
    <col min="15168" max="15168" width="8.28515625" style="140" customWidth="1"/>
    <col min="15169" max="15169" width="9.42578125" style="140" customWidth="1"/>
    <col min="15170" max="15170" width="7" style="140" customWidth="1"/>
    <col min="15171" max="15171" width="10.85546875" style="140" customWidth="1"/>
    <col min="15172" max="15172" width="12.85546875" style="140" customWidth="1"/>
    <col min="15173" max="15173" width="8.42578125" style="140" customWidth="1"/>
    <col min="15174" max="15174" width="9.140625" style="140"/>
    <col min="15175" max="15175" width="6.7109375" style="140" customWidth="1"/>
    <col min="15176" max="15176" width="10.7109375" style="140" customWidth="1"/>
    <col min="15177" max="15177" width="11.85546875" style="140" customWidth="1"/>
    <col min="15178" max="15178" width="8.140625" style="140" customWidth="1"/>
    <col min="15179" max="15179" width="22.140625" style="140" customWidth="1"/>
    <col min="15180" max="15360" width="9.140625" style="140"/>
    <col min="15361" max="15361" width="12.140625" style="140" customWidth="1"/>
    <col min="15362" max="15362" width="37.5703125" style="140" customWidth="1"/>
    <col min="15363" max="15363" width="17.28515625" style="140" customWidth="1"/>
    <col min="15364" max="15364" width="6.28515625" style="140" customWidth="1"/>
    <col min="15365" max="15366" width="6.85546875" style="140" customWidth="1"/>
    <col min="15367" max="15368" width="8.7109375" style="140" customWidth="1"/>
    <col min="15369" max="15369" width="13.42578125" style="140" customWidth="1"/>
    <col min="15370" max="15370" width="8.7109375" style="140" customWidth="1"/>
    <col min="15371" max="15371" width="7.7109375" style="140" customWidth="1"/>
    <col min="15372" max="15372" width="13.85546875" style="140" customWidth="1"/>
    <col min="15373" max="15373" width="6.85546875" style="140" customWidth="1"/>
    <col min="15374" max="15374" width="9.28515625" style="140" customWidth="1"/>
    <col min="15375" max="15375" width="19.140625" style="140" customWidth="1"/>
    <col min="15376" max="15376" width="20.28515625" style="140" customWidth="1"/>
    <col min="15377" max="15377" width="20.7109375" style="140" customWidth="1"/>
    <col min="15378" max="15378" width="19.140625" style="140" customWidth="1"/>
    <col min="15379" max="15379" width="22.140625" style="140" customWidth="1"/>
    <col min="15380" max="15380" width="11.5703125" style="140" customWidth="1"/>
    <col min="15381" max="15381" width="11" style="140" customWidth="1"/>
    <col min="15382" max="15382" width="10" style="140" customWidth="1"/>
    <col min="15383" max="15383" width="9.85546875" style="140" customWidth="1"/>
    <col min="15384" max="15384" width="10.140625" style="140" customWidth="1"/>
    <col min="15385" max="15385" width="8.7109375" style="140" customWidth="1"/>
    <col min="15386" max="15386" width="6.7109375" style="140" customWidth="1"/>
    <col min="15387" max="15387" width="9.140625" style="140" customWidth="1"/>
    <col min="15388" max="15388" width="12.42578125" style="140" customWidth="1"/>
    <col min="15389" max="15389" width="7" style="140" customWidth="1"/>
    <col min="15390" max="15390" width="8" style="140" customWidth="1"/>
    <col min="15391" max="15391" width="6.7109375" style="140" customWidth="1"/>
    <col min="15392" max="15392" width="11.85546875" style="140" customWidth="1"/>
    <col min="15393" max="15393" width="13.42578125" style="140" customWidth="1"/>
    <col min="15394" max="15394" width="8" style="140" customWidth="1"/>
    <col min="15395" max="15395" width="9" style="140" customWidth="1"/>
    <col min="15396" max="15396" width="7.42578125" style="140" customWidth="1"/>
    <col min="15397" max="15397" width="10.140625" style="140" customWidth="1"/>
    <col min="15398" max="15398" width="12.28515625" style="140" customWidth="1"/>
    <col min="15399" max="15399" width="6.85546875" style="140" customWidth="1"/>
    <col min="15400" max="15400" width="9.5703125" style="140" customWidth="1"/>
    <col min="15401" max="15401" width="6.42578125" style="140" customWidth="1"/>
    <col min="15402" max="15402" width="9.85546875" style="140" customWidth="1"/>
    <col min="15403" max="15403" width="11.7109375" style="140" customWidth="1"/>
    <col min="15404" max="15404" width="7.7109375" style="140" customWidth="1"/>
    <col min="15405" max="15405" width="9.140625" style="140"/>
    <col min="15406" max="15406" width="7" style="140" customWidth="1"/>
    <col min="15407" max="15407" width="10.140625" style="140" customWidth="1"/>
    <col min="15408" max="15408" width="11.85546875" style="140" customWidth="1"/>
    <col min="15409" max="15409" width="9" style="140" customWidth="1"/>
    <col min="15410" max="15411" width="8.28515625" style="140" customWidth="1"/>
    <col min="15412" max="15412" width="10.5703125" style="140" customWidth="1"/>
    <col min="15413" max="15413" width="11.140625" style="140" customWidth="1"/>
    <col min="15414" max="15416" width="8.28515625" style="140" customWidth="1"/>
    <col min="15417" max="15417" width="10" style="140" customWidth="1"/>
    <col min="15418" max="15418" width="11.140625" style="140" customWidth="1"/>
    <col min="15419" max="15421" width="8.28515625" style="140" customWidth="1"/>
    <col min="15422" max="15422" width="9.85546875" style="140" customWidth="1"/>
    <col min="15423" max="15423" width="11.7109375" style="140" customWidth="1"/>
    <col min="15424" max="15424" width="8.28515625" style="140" customWidth="1"/>
    <col min="15425" max="15425" width="9.42578125" style="140" customWidth="1"/>
    <col min="15426" max="15426" width="7" style="140" customWidth="1"/>
    <col min="15427" max="15427" width="10.85546875" style="140" customWidth="1"/>
    <col min="15428" max="15428" width="12.85546875" style="140" customWidth="1"/>
    <col min="15429" max="15429" width="8.42578125" style="140" customWidth="1"/>
    <col min="15430" max="15430" width="9.140625" style="140"/>
    <col min="15431" max="15431" width="6.7109375" style="140" customWidth="1"/>
    <col min="15432" max="15432" width="10.7109375" style="140" customWidth="1"/>
    <col min="15433" max="15433" width="11.85546875" style="140" customWidth="1"/>
    <col min="15434" max="15434" width="8.140625" style="140" customWidth="1"/>
    <col min="15435" max="15435" width="22.140625" style="140" customWidth="1"/>
    <col min="15436" max="15616" width="9.140625" style="140"/>
    <col min="15617" max="15617" width="12.140625" style="140" customWidth="1"/>
    <col min="15618" max="15618" width="37.5703125" style="140" customWidth="1"/>
    <col min="15619" max="15619" width="17.28515625" style="140" customWidth="1"/>
    <col min="15620" max="15620" width="6.28515625" style="140" customWidth="1"/>
    <col min="15621" max="15622" width="6.85546875" style="140" customWidth="1"/>
    <col min="15623" max="15624" width="8.7109375" style="140" customWidth="1"/>
    <col min="15625" max="15625" width="13.42578125" style="140" customWidth="1"/>
    <col min="15626" max="15626" width="8.7109375" style="140" customWidth="1"/>
    <col min="15627" max="15627" width="7.7109375" style="140" customWidth="1"/>
    <col min="15628" max="15628" width="13.85546875" style="140" customWidth="1"/>
    <col min="15629" max="15629" width="6.85546875" style="140" customWidth="1"/>
    <col min="15630" max="15630" width="9.28515625" style="140" customWidth="1"/>
    <col min="15631" max="15631" width="19.140625" style="140" customWidth="1"/>
    <col min="15632" max="15632" width="20.28515625" style="140" customWidth="1"/>
    <col min="15633" max="15633" width="20.7109375" style="140" customWidth="1"/>
    <col min="15634" max="15634" width="19.140625" style="140" customWidth="1"/>
    <col min="15635" max="15635" width="22.140625" style="140" customWidth="1"/>
    <col min="15636" max="15636" width="11.5703125" style="140" customWidth="1"/>
    <col min="15637" max="15637" width="11" style="140" customWidth="1"/>
    <col min="15638" max="15638" width="10" style="140" customWidth="1"/>
    <col min="15639" max="15639" width="9.85546875" style="140" customWidth="1"/>
    <col min="15640" max="15640" width="10.140625" style="140" customWidth="1"/>
    <col min="15641" max="15641" width="8.7109375" style="140" customWidth="1"/>
    <col min="15642" max="15642" width="6.7109375" style="140" customWidth="1"/>
    <col min="15643" max="15643" width="9.140625" style="140" customWidth="1"/>
    <col min="15644" max="15644" width="12.42578125" style="140" customWidth="1"/>
    <col min="15645" max="15645" width="7" style="140" customWidth="1"/>
    <col min="15646" max="15646" width="8" style="140" customWidth="1"/>
    <col min="15647" max="15647" width="6.7109375" style="140" customWidth="1"/>
    <col min="15648" max="15648" width="11.85546875" style="140" customWidth="1"/>
    <col min="15649" max="15649" width="13.42578125" style="140" customWidth="1"/>
    <col min="15650" max="15650" width="8" style="140" customWidth="1"/>
    <col min="15651" max="15651" width="9" style="140" customWidth="1"/>
    <col min="15652" max="15652" width="7.42578125" style="140" customWidth="1"/>
    <col min="15653" max="15653" width="10.140625" style="140" customWidth="1"/>
    <col min="15654" max="15654" width="12.28515625" style="140" customWidth="1"/>
    <col min="15655" max="15655" width="6.85546875" style="140" customWidth="1"/>
    <col min="15656" max="15656" width="9.5703125" style="140" customWidth="1"/>
    <col min="15657" max="15657" width="6.42578125" style="140" customWidth="1"/>
    <col min="15658" max="15658" width="9.85546875" style="140" customWidth="1"/>
    <col min="15659" max="15659" width="11.7109375" style="140" customWidth="1"/>
    <col min="15660" max="15660" width="7.7109375" style="140" customWidth="1"/>
    <col min="15661" max="15661" width="9.140625" style="140"/>
    <col min="15662" max="15662" width="7" style="140" customWidth="1"/>
    <col min="15663" max="15663" width="10.140625" style="140" customWidth="1"/>
    <col min="15664" max="15664" width="11.85546875" style="140" customWidth="1"/>
    <col min="15665" max="15665" width="9" style="140" customWidth="1"/>
    <col min="15666" max="15667" width="8.28515625" style="140" customWidth="1"/>
    <col min="15668" max="15668" width="10.5703125" style="140" customWidth="1"/>
    <col min="15669" max="15669" width="11.140625" style="140" customWidth="1"/>
    <col min="15670" max="15672" width="8.28515625" style="140" customWidth="1"/>
    <col min="15673" max="15673" width="10" style="140" customWidth="1"/>
    <col min="15674" max="15674" width="11.140625" style="140" customWidth="1"/>
    <col min="15675" max="15677" width="8.28515625" style="140" customWidth="1"/>
    <col min="15678" max="15678" width="9.85546875" style="140" customWidth="1"/>
    <col min="15679" max="15679" width="11.7109375" style="140" customWidth="1"/>
    <col min="15680" max="15680" width="8.28515625" style="140" customWidth="1"/>
    <col min="15681" max="15681" width="9.42578125" style="140" customWidth="1"/>
    <col min="15682" max="15682" width="7" style="140" customWidth="1"/>
    <col min="15683" max="15683" width="10.85546875" style="140" customWidth="1"/>
    <col min="15684" max="15684" width="12.85546875" style="140" customWidth="1"/>
    <col min="15685" max="15685" width="8.42578125" style="140" customWidth="1"/>
    <col min="15686" max="15686" width="9.140625" style="140"/>
    <col min="15687" max="15687" width="6.7109375" style="140" customWidth="1"/>
    <col min="15688" max="15688" width="10.7109375" style="140" customWidth="1"/>
    <col min="15689" max="15689" width="11.85546875" style="140" customWidth="1"/>
    <col min="15690" max="15690" width="8.140625" style="140" customWidth="1"/>
    <col min="15691" max="15691" width="22.140625" style="140" customWidth="1"/>
    <col min="15692" max="15872" width="9.140625" style="140"/>
    <col min="15873" max="15873" width="12.140625" style="140" customWidth="1"/>
    <col min="15874" max="15874" width="37.5703125" style="140" customWidth="1"/>
    <col min="15875" max="15875" width="17.28515625" style="140" customWidth="1"/>
    <col min="15876" max="15876" width="6.28515625" style="140" customWidth="1"/>
    <col min="15877" max="15878" width="6.85546875" style="140" customWidth="1"/>
    <col min="15879" max="15880" width="8.7109375" style="140" customWidth="1"/>
    <col min="15881" max="15881" width="13.42578125" style="140" customWidth="1"/>
    <col min="15882" max="15882" width="8.7109375" style="140" customWidth="1"/>
    <col min="15883" max="15883" width="7.7109375" style="140" customWidth="1"/>
    <col min="15884" max="15884" width="13.85546875" style="140" customWidth="1"/>
    <col min="15885" max="15885" width="6.85546875" style="140" customWidth="1"/>
    <col min="15886" max="15886" width="9.28515625" style="140" customWidth="1"/>
    <col min="15887" max="15887" width="19.140625" style="140" customWidth="1"/>
    <col min="15888" max="15888" width="20.28515625" style="140" customWidth="1"/>
    <col min="15889" max="15889" width="20.7109375" style="140" customWidth="1"/>
    <col min="15890" max="15890" width="19.140625" style="140" customWidth="1"/>
    <col min="15891" max="15891" width="22.140625" style="140" customWidth="1"/>
    <col min="15892" max="15892" width="11.5703125" style="140" customWidth="1"/>
    <col min="15893" max="15893" width="11" style="140" customWidth="1"/>
    <col min="15894" max="15894" width="10" style="140" customWidth="1"/>
    <col min="15895" max="15895" width="9.85546875" style="140" customWidth="1"/>
    <col min="15896" max="15896" width="10.140625" style="140" customWidth="1"/>
    <col min="15897" max="15897" width="8.7109375" style="140" customWidth="1"/>
    <col min="15898" max="15898" width="6.7109375" style="140" customWidth="1"/>
    <col min="15899" max="15899" width="9.140625" style="140" customWidth="1"/>
    <col min="15900" max="15900" width="12.42578125" style="140" customWidth="1"/>
    <col min="15901" max="15901" width="7" style="140" customWidth="1"/>
    <col min="15902" max="15902" width="8" style="140" customWidth="1"/>
    <col min="15903" max="15903" width="6.7109375" style="140" customWidth="1"/>
    <col min="15904" max="15904" width="11.85546875" style="140" customWidth="1"/>
    <col min="15905" max="15905" width="13.42578125" style="140" customWidth="1"/>
    <col min="15906" max="15906" width="8" style="140" customWidth="1"/>
    <col min="15907" max="15907" width="9" style="140" customWidth="1"/>
    <col min="15908" max="15908" width="7.42578125" style="140" customWidth="1"/>
    <col min="15909" max="15909" width="10.140625" style="140" customWidth="1"/>
    <col min="15910" max="15910" width="12.28515625" style="140" customWidth="1"/>
    <col min="15911" max="15911" width="6.85546875" style="140" customWidth="1"/>
    <col min="15912" max="15912" width="9.5703125" style="140" customWidth="1"/>
    <col min="15913" max="15913" width="6.42578125" style="140" customWidth="1"/>
    <col min="15914" max="15914" width="9.85546875" style="140" customWidth="1"/>
    <col min="15915" max="15915" width="11.7109375" style="140" customWidth="1"/>
    <col min="15916" max="15916" width="7.7109375" style="140" customWidth="1"/>
    <col min="15917" max="15917" width="9.140625" style="140"/>
    <col min="15918" max="15918" width="7" style="140" customWidth="1"/>
    <col min="15919" max="15919" width="10.140625" style="140" customWidth="1"/>
    <col min="15920" max="15920" width="11.85546875" style="140" customWidth="1"/>
    <col min="15921" max="15921" width="9" style="140" customWidth="1"/>
    <col min="15922" max="15923" width="8.28515625" style="140" customWidth="1"/>
    <col min="15924" max="15924" width="10.5703125" style="140" customWidth="1"/>
    <col min="15925" max="15925" width="11.140625" style="140" customWidth="1"/>
    <col min="15926" max="15928" width="8.28515625" style="140" customWidth="1"/>
    <col min="15929" max="15929" width="10" style="140" customWidth="1"/>
    <col min="15930" max="15930" width="11.140625" style="140" customWidth="1"/>
    <col min="15931" max="15933" width="8.28515625" style="140" customWidth="1"/>
    <col min="15934" max="15934" width="9.85546875" style="140" customWidth="1"/>
    <col min="15935" max="15935" width="11.7109375" style="140" customWidth="1"/>
    <col min="15936" max="15936" width="8.28515625" style="140" customWidth="1"/>
    <col min="15937" max="15937" width="9.42578125" style="140" customWidth="1"/>
    <col min="15938" max="15938" width="7" style="140" customWidth="1"/>
    <col min="15939" max="15939" width="10.85546875" style="140" customWidth="1"/>
    <col min="15940" max="15940" width="12.85546875" style="140" customWidth="1"/>
    <col min="15941" max="15941" width="8.42578125" style="140" customWidth="1"/>
    <col min="15942" max="15942" width="9.140625" style="140"/>
    <col min="15943" max="15943" width="6.7109375" style="140" customWidth="1"/>
    <col min="15944" max="15944" width="10.7109375" style="140" customWidth="1"/>
    <col min="15945" max="15945" width="11.85546875" style="140" customWidth="1"/>
    <col min="15946" max="15946" width="8.140625" style="140" customWidth="1"/>
    <col min="15947" max="15947" width="22.140625" style="140" customWidth="1"/>
    <col min="15948" max="16128" width="9.140625" style="140"/>
    <col min="16129" max="16129" width="12.140625" style="140" customWidth="1"/>
    <col min="16130" max="16130" width="37.5703125" style="140" customWidth="1"/>
    <col min="16131" max="16131" width="17.28515625" style="140" customWidth="1"/>
    <col min="16132" max="16132" width="6.28515625" style="140" customWidth="1"/>
    <col min="16133" max="16134" width="6.85546875" style="140" customWidth="1"/>
    <col min="16135" max="16136" width="8.7109375" style="140" customWidth="1"/>
    <col min="16137" max="16137" width="13.42578125" style="140" customWidth="1"/>
    <col min="16138" max="16138" width="8.7109375" style="140" customWidth="1"/>
    <col min="16139" max="16139" width="7.7109375" style="140" customWidth="1"/>
    <col min="16140" max="16140" width="13.85546875" style="140" customWidth="1"/>
    <col min="16141" max="16141" width="6.85546875" style="140" customWidth="1"/>
    <col min="16142" max="16142" width="9.28515625" style="140" customWidth="1"/>
    <col min="16143" max="16143" width="19.140625" style="140" customWidth="1"/>
    <col min="16144" max="16144" width="20.28515625" style="140" customWidth="1"/>
    <col min="16145" max="16145" width="20.7109375" style="140" customWidth="1"/>
    <col min="16146" max="16146" width="19.140625" style="140" customWidth="1"/>
    <col min="16147" max="16147" width="22.140625" style="140" customWidth="1"/>
    <col min="16148" max="16148" width="11.5703125" style="140" customWidth="1"/>
    <col min="16149" max="16149" width="11" style="140" customWidth="1"/>
    <col min="16150" max="16150" width="10" style="140" customWidth="1"/>
    <col min="16151" max="16151" width="9.85546875" style="140" customWidth="1"/>
    <col min="16152" max="16152" width="10.140625" style="140" customWidth="1"/>
    <col min="16153" max="16153" width="8.7109375" style="140" customWidth="1"/>
    <col min="16154" max="16154" width="6.7109375" style="140" customWidth="1"/>
    <col min="16155" max="16155" width="9.140625" style="140" customWidth="1"/>
    <col min="16156" max="16156" width="12.42578125" style="140" customWidth="1"/>
    <col min="16157" max="16157" width="7" style="140" customWidth="1"/>
    <col min="16158" max="16158" width="8" style="140" customWidth="1"/>
    <col min="16159" max="16159" width="6.7109375" style="140" customWidth="1"/>
    <col min="16160" max="16160" width="11.85546875" style="140" customWidth="1"/>
    <col min="16161" max="16161" width="13.42578125" style="140" customWidth="1"/>
    <col min="16162" max="16162" width="8" style="140" customWidth="1"/>
    <col min="16163" max="16163" width="9" style="140" customWidth="1"/>
    <col min="16164" max="16164" width="7.42578125" style="140" customWidth="1"/>
    <col min="16165" max="16165" width="10.140625" style="140" customWidth="1"/>
    <col min="16166" max="16166" width="12.28515625" style="140" customWidth="1"/>
    <col min="16167" max="16167" width="6.85546875" style="140" customWidth="1"/>
    <col min="16168" max="16168" width="9.5703125" style="140" customWidth="1"/>
    <col min="16169" max="16169" width="6.42578125" style="140" customWidth="1"/>
    <col min="16170" max="16170" width="9.85546875" style="140" customWidth="1"/>
    <col min="16171" max="16171" width="11.7109375" style="140" customWidth="1"/>
    <col min="16172" max="16172" width="7.7109375" style="140" customWidth="1"/>
    <col min="16173" max="16173" width="9.140625" style="140"/>
    <col min="16174" max="16174" width="7" style="140" customWidth="1"/>
    <col min="16175" max="16175" width="10.140625" style="140" customWidth="1"/>
    <col min="16176" max="16176" width="11.85546875" style="140" customWidth="1"/>
    <col min="16177" max="16177" width="9" style="140" customWidth="1"/>
    <col min="16178" max="16179" width="8.28515625" style="140" customWidth="1"/>
    <col min="16180" max="16180" width="10.5703125" style="140" customWidth="1"/>
    <col min="16181" max="16181" width="11.140625" style="140" customWidth="1"/>
    <col min="16182" max="16184" width="8.28515625" style="140" customWidth="1"/>
    <col min="16185" max="16185" width="10" style="140" customWidth="1"/>
    <col min="16186" max="16186" width="11.140625" style="140" customWidth="1"/>
    <col min="16187" max="16189" width="8.28515625" style="140" customWidth="1"/>
    <col min="16190" max="16190" width="9.85546875" style="140" customWidth="1"/>
    <col min="16191" max="16191" width="11.7109375" style="140" customWidth="1"/>
    <col min="16192" max="16192" width="8.28515625" style="140" customWidth="1"/>
    <col min="16193" max="16193" width="9.42578125" style="140" customWidth="1"/>
    <col min="16194" max="16194" width="7" style="140" customWidth="1"/>
    <col min="16195" max="16195" width="10.85546875" style="140" customWidth="1"/>
    <col min="16196" max="16196" width="12.85546875" style="140" customWidth="1"/>
    <col min="16197" max="16197" width="8.42578125" style="140" customWidth="1"/>
    <col min="16198" max="16198" width="9.140625" style="140"/>
    <col min="16199" max="16199" width="6.7109375" style="140" customWidth="1"/>
    <col min="16200" max="16200" width="10.7109375" style="140" customWidth="1"/>
    <col min="16201" max="16201" width="11.85546875" style="140" customWidth="1"/>
    <col min="16202" max="16202" width="8.140625" style="140" customWidth="1"/>
    <col min="16203" max="16203" width="22.140625" style="140" customWidth="1"/>
    <col min="16204" max="16384" width="9.140625" style="140"/>
  </cols>
  <sheetData>
    <row r="1" spans="1:75" s="137" customFormat="1" ht="11.25" x14ac:dyDescent="0.25">
      <c r="C1" s="138"/>
      <c r="D1" s="139"/>
      <c r="AH1" s="2" t="s">
        <v>50</v>
      </c>
      <c r="BP1" s="2"/>
    </row>
    <row r="2" spans="1:75" s="137" customFormat="1" ht="11.25" x14ac:dyDescent="0.25">
      <c r="C2" s="138"/>
      <c r="D2" s="139"/>
      <c r="AH2" s="2" t="s">
        <v>1</v>
      </c>
      <c r="BP2" s="2"/>
    </row>
    <row r="3" spans="1:75" s="137" customFormat="1" ht="11.25" x14ac:dyDescent="0.25">
      <c r="C3" s="138"/>
      <c r="D3" s="139"/>
      <c r="AH3" s="2" t="s">
        <v>2</v>
      </c>
      <c r="BP3" s="2"/>
    </row>
    <row r="4" spans="1:75" ht="18.75" customHeight="1" x14ac:dyDescent="0.25">
      <c r="A4" s="796" t="s">
        <v>51</v>
      </c>
      <c r="B4" s="796"/>
      <c r="C4" s="796"/>
      <c r="D4" s="796"/>
      <c r="E4" s="796"/>
      <c r="F4" s="796"/>
      <c r="G4" s="796"/>
      <c r="H4" s="796"/>
      <c r="I4" s="796"/>
      <c r="J4" s="796"/>
      <c r="K4" s="796"/>
      <c r="L4" s="796"/>
      <c r="M4" s="796"/>
      <c r="N4" s="796"/>
      <c r="O4" s="796"/>
      <c r="P4" s="796"/>
      <c r="Q4" s="796"/>
      <c r="R4" s="796"/>
      <c r="S4" s="796"/>
      <c r="T4" s="796"/>
      <c r="U4" s="796"/>
      <c r="V4" s="796"/>
      <c r="W4" s="796"/>
      <c r="X4" s="796"/>
      <c r="Y4" s="796"/>
      <c r="Z4" s="796"/>
      <c r="AA4" s="796"/>
      <c r="AB4" s="796"/>
      <c r="AC4" s="796"/>
      <c r="AD4" s="796"/>
      <c r="AE4" s="796"/>
      <c r="AF4" s="796"/>
      <c r="AG4" s="796"/>
      <c r="AH4" s="796"/>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row>
    <row r="5" spans="1:75" ht="18.75" customHeight="1" x14ac:dyDescent="0.25">
      <c r="A5" s="796"/>
      <c r="B5" s="796"/>
      <c r="C5" s="796"/>
      <c r="D5" s="796"/>
      <c r="E5" s="796"/>
      <c r="F5" s="796"/>
      <c r="G5" s="796"/>
      <c r="H5" s="796"/>
      <c r="I5" s="796"/>
      <c r="J5" s="796"/>
      <c r="K5" s="796"/>
      <c r="L5" s="796"/>
      <c r="M5" s="796"/>
      <c r="N5" s="796"/>
      <c r="O5" s="796"/>
      <c r="P5" s="796"/>
      <c r="Q5" s="796"/>
      <c r="R5" s="796"/>
      <c r="S5" s="796"/>
      <c r="T5" s="796"/>
      <c r="U5" s="796"/>
      <c r="V5" s="796"/>
      <c r="W5" s="796"/>
      <c r="X5" s="796"/>
      <c r="Y5" s="796"/>
      <c r="Z5" s="796"/>
      <c r="AA5" s="796"/>
      <c r="AB5" s="796"/>
      <c r="AC5" s="796"/>
      <c r="AD5" s="796"/>
      <c r="AE5" s="796"/>
      <c r="AF5" s="796"/>
      <c r="AG5" s="796"/>
      <c r="AH5" s="796"/>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5"/>
      <c r="BR5" s="5"/>
      <c r="BS5" s="5"/>
      <c r="BT5" s="5"/>
      <c r="BU5" s="5"/>
      <c r="BV5" s="5"/>
      <c r="BW5" s="5"/>
    </row>
    <row r="6" spans="1:75" ht="18.75" customHeight="1" x14ac:dyDescent="0.25">
      <c r="A6" s="799" t="s">
        <v>782</v>
      </c>
      <c r="B6" s="799"/>
      <c r="C6" s="799"/>
      <c r="D6" s="799"/>
      <c r="E6" s="799"/>
      <c r="F6" s="799"/>
      <c r="G6" s="799"/>
      <c r="H6" s="799"/>
      <c r="I6" s="799"/>
      <c r="J6" s="799"/>
      <c r="K6" s="799"/>
      <c r="L6" s="799"/>
      <c r="M6" s="799"/>
      <c r="N6" s="799"/>
      <c r="O6" s="799"/>
      <c r="P6" s="799"/>
      <c r="Q6" s="799"/>
      <c r="R6" s="799"/>
      <c r="S6" s="799"/>
      <c r="T6" s="799"/>
      <c r="U6" s="799"/>
      <c r="V6" s="799"/>
      <c r="W6" s="799"/>
      <c r="X6" s="799"/>
      <c r="Y6" s="799"/>
      <c r="Z6" s="799"/>
      <c r="AA6" s="799"/>
      <c r="AB6" s="799"/>
      <c r="AC6" s="799"/>
      <c r="AD6" s="799"/>
      <c r="AE6" s="799"/>
      <c r="AF6" s="799"/>
      <c r="AG6" s="799"/>
      <c r="AH6" s="799"/>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3"/>
      <c r="BR6" s="3"/>
      <c r="BS6" s="3"/>
      <c r="BT6" s="3"/>
      <c r="BU6" s="3"/>
      <c r="BV6" s="3"/>
      <c r="BW6" s="3"/>
    </row>
    <row r="7" spans="1:75" ht="18.75" customHeight="1" x14ac:dyDescent="0.25">
      <c r="A7" s="800" t="s">
        <v>4</v>
      </c>
      <c r="B7" s="800"/>
      <c r="C7" s="800"/>
      <c r="D7" s="800"/>
      <c r="E7" s="800"/>
      <c r="F7" s="800"/>
      <c r="G7" s="800"/>
      <c r="H7" s="800"/>
      <c r="I7" s="800"/>
      <c r="J7" s="800"/>
      <c r="K7" s="800"/>
      <c r="L7" s="800"/>
      <c r="M7" s="800"/>
      <c r="N7" s="800"/>
      <c r="O7" s="800"/>
      <c r="P7" s="800"/>
      <c r="Q7" s="800"/>
      <c r="R7" s="800"/>
      <c r="S7" s="800"/>
      <c r="T7" s="800"/>
      <c r="U7" s="800"/>
      <c r="V7" s="800"/>
      <c r="W7" s="800"/>
      <c r="X7" s="800"/>
      <c r="Y7" s="800"/>
      <c r="Z7" s="800"/>
      <c r="AA7" s="800"/>
      <c r="AB7" s="800"/>
      <c r="AC7" s="800"/>
      <c r="AD7" s="800"/>
      <c r="AE7" s="800"/>
      <c r="AF7" s="800"/>
      <c r="AG7" s="800"/>
      <c r="AH7" s="800"/>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row>
    <row r="8" spans="1:75" ht="18.75" customHeight="1" x14ac:dyDescent="0.25">
      <c r="A8" s="797"/>
      <c r="B8" s="797"/>
      <c r="C8" s="797"/>
      <c r="D8" s="797"/>
      <c r="E8" s="797"/>
      <c r="F8" s="797"/>
      <c r="G8" s="797"/>
      <c r="H8" s="797"/>
      <c r="I8" s="797"/>
      <c r="J8" s="797"/>
      <c r="K8" s="797"/>
      <c r="L8" s="797"/>
      <c r="M8" s="797"/>
      <c r="N8" s="797"/>
      <c r="O8" s="797"/>
      <c r="P8" s="797"/>
      <c r="Q8" s="797"/>
      <c r="R8" s="797"/>
      <c r="S8" s="797"/>
      <c r="T8" s="797"/>
      <c r="U8" s="797"/>
      <c r="V8" s="797"/>
      <c r="W8" s="797"/>
      <c r="X8" s="797"/>
      <c r="Y8" s="797"/>
      <c r="Z8" s="797"/>
      <c r="AA8" s="797"/>
      <c r="AB8" s="797"/>
      <c r="AC8" s="797"/>
      <c r="AD8" s="797"/>
      <c r="AE8" s="797"/>
      <c r="AF8" s="797"/>
      <c r="AG8" s="797"/>
      <c r="AH8" s="797"/>
      <c r="BW8" s="135"/>
    </row>
    <row r="9" spans="1:75" ht="18.75" customHeight="1" x14ac:dyDescent="0.25">
      <c r="A9" s="798" t="s">
        <v>878</v>
      </c>
      <c r="B9" s="798"/>
      <c r="C9" s="798"/>
      <c r="D9" s="798"/>
      <c r="E9" s="798"/>
      <c r="F9" s="798"/>
      <c r="G9" s="798"/>
      <c r="H9" s="798"/>
      <c r="I9" s="798"/>
      <c r="J9" s="798"/>
      <c r="K9" s="798"/>
      <c r="L9" s="798"/>
      <c r="M9" s="798"/>
      <c r="N9" s="798"/>
      <c r="O9" s="798"/>
      <c r="P9" s="798"/>
      <c r="Q9" s="798"/>
      <c r="R9" s="798"/>
      <c r="S9" s="798"/>
      <c r="T9" s="798"/>
      <c r="U9" s="798"/>
      <c r="V9" s="798"/>
      <c r="W9" s="798"/>
      <c r="X9" s="798"/>
      <c r="Y9" s="798"/>
      <c r="Z9" s="798"/>
      <c r="AA9" s="798"/>
      <c r="AB9" s="798"/>
      <c r="AC9" s="798"/>
      <c r="AD9" s="798"/>
      <c r="AE9" s="798"/>
      <c r="AF9" s="798"/>
      <c r="AG9" s="798"/>
      <c r="AH9" s="798"/>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4"/>
      <c r="BR9" s="4"/>
      <c r="BS9" s="4"/>
      <c r="BT9" s="4"/>
      <c r="BU9" s="4"/>
      <c r="BV9" s="4"/>
      <c r="BW9" s="4"/>
    </row>
    <row r="10" spans="1:75" ht="18.75" customHeight="1" x14ac:dyDescent="0.25">
      <c r="A10" s="796"/>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5"/>
      <c r="BR10" s="5"/>
      <c r="BS10" s="5"/>
      <c r="BT10" s="5"/>
      <c r="BU10" s="5"/>
      <c r="BV10" s="5"/>
      <c r="BW10" s="5"/>
    </row>
    <row r="11" spans="1:75" ht="18.75" customHeight="1" x14ac:dyDescent="0.25">
      <c r="A11" s="796" t="s">
        <v>827</v>
      </c>
      <c r="B11" s="796"/>
      <c r="C11" s="796"/>
      <c r="D11" s="796"/>
      <c r="E11" s="796"/>
      <c r="F11" s="796"/>
      <c r="G11" s="796"/>
      <c r="H11" s="796"/>
      <c r="I11" s="796"/>
      <c r="J11" s="796"/>
      <c r="K11" s="796"/>
      <c r="L11" s="796"/>
      <c r="M11" s="796"/>
      <c r="N11" s="796"/>
      <c r="O11" s="796"/>
      <c r="P11" s="796"/>
      <c r="Q11" s="796"/>
      <c r="R11" s="796"/>
      <c r="S11" s="796"/>
      <c r="T11" s="796"/>
      <c r="U11" s="796"/>
      <c r="V11" s="796"/>
      <c r="W11" s="796"/>
      <c r="X11" s="796"/>
      <c r="Y11" s="796"/>
      <c r="Z11" s="796"/>
      <c r="AA11" s="796"/>
      <c r="AB11" s="796"/>
      <c r="AC11" s="796"/>
      <c r="AD11" s="796"/>
      <c r="AE11" s="796"/>
      <c r="AF11" s="796"/>
      <c r="AG11" s="796"/>
      <c r="AH11" s="79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row>
    <row r="12" spans="1:75" ht="15.75" customHeight="1" x14ac:dyDescent="0.25">
      <c r="A12" s="797" t="s">
        <v>52</v>
      </c>
      <c r="B12" s="797"/>
      <c r="C12" s="797"/>
      <c r="D12" s="797"/>
      <c r="E12" s="797"/>
      <c r="F12" s="797"/>
      <c r="G12" s="797"/>
      <c r="H12" s="797"/>
      <c r="I12" s="797"/>
      <c r="J12" s="797"/>
      <c r="K12" s="797"/>
      <c r="L12" s="797"/>
      <c r="M12" s="797"/>
      <c r="N12" s="797"/>
      <c r="O12" s="797"/>
      <c r="P12" s="797"/>
      <c r="Q12" s="797"/>
      <c r="R12" s="797"/>
      <c r="S12" s="797"/>
      <c r="T12" s="797"/>
      <c r="U12" s="797"/>
      <c r="V12" s="797"/>
      <c r="W12" s="797"/>
      <c r="X12" s="797"/>
      <c r="Y12" s="797"/>
      <c r="Z12" s="797"/>
      <c r="AA12" s="797"/>
      <c r="AB12" s="797"/>
      <c r="AC12" s="797"/>
      <c r="AD12" s="797"/>
      <c r="AE12" s="797"/>
      <c r="AF12" s="797"/>
      <c r="AG12" s="797"/>
      <c r="AH12" s="797"/>
    </row>
    <row r="13" spans="1:75" ht="15.75" customHeight="1" x14ac:dyDescent="0.25">
      <c r="BV13" s="143"/>
    </row>
    <row r="14" spans="1:75" s="142" customFormat="1" ht="63.75" customHeight="1" x14ac:dyDescent="0.25">
      <c r="A14" s="793" t="s">
        <v>7</v>
      </c>
      <c r="B14" s="793" t="s">
        <v>8</v>
      </c>
      <c r="C14" s="793" t="s">
        <v>53</v>
      </c>
      <c r="D14" s="795" t="s">
        <v>54</v>
      </c>
      <c r="E14" s="795" t="s">
        <v>55</v>
      </c>
      <c r="F14" s="793" t="s">
        <v>56</v>
      </c>
      <c r="G14" s="793"/>
      <c r="H14" s="793" t="s">
        <v>57</v>
      </c>
      <c r="I14" s="793"/>
      <c r="J14" s="793"/>
      <c r="K14" s="793"/>
      <c r="L14" s="793"/>
      <c r="M14" s="793"/>
      <c r="N14" s="795" t="s">
        <v>58</v>
      </c>
      <c r="O14" s="793" t="s">
        <v>879</v>
      </c>
      <c r="P14" s="793" t="s">
        <v>59</v>
      </c>
      <c r="Q14" s="793"/>
      <c r="R14" s="793"/>
      <c r="S14" s="793"/>
      <c r="T14" s="793" t="s">
        <v>60</v>
      </c>
      <c r="U14" s="793"/>
      <c r="V14" s="793" t="s">
        <v>61</v>
      </c>
      <c r="W14" s="793"/>
      <c r="X14" s="793"/>
      <c r="Y14" s="793" t="s">
        <v>880</v>
      </c>
      <c r="Z14" s="793"/>
      <c r="AA14" s="793"/>
      <c r="AB14" s="793"/>
      <c r="AC14" s="793"/>
      <c r="AD14" s="793"/>
      <c r="AE14" s="793"/>
      <c r="AF14" s="793"/>
      <c r="AG14" s="793"/>
      <c r="AH14" s="793"/>
      <c r="AI14" s="793" t="s">
        <v>62</v>
      </c>
      <c r="AJ14" s="793"/>
      <c r="AK14" s="793"/>
      <c r="AL14" s="793"/>
      <c r="AM14" s="793"/>
      <c r="AN14" s="793"/>
      <c r="AO14" s="793"/>
      <c r="AP14" s="793"/>
      <c r="AQ14" s="793"/>
      <c r="AR14" s="793"/>
      <c r="AS14" s="793"/>
      <c r="AT14" s="793"/>
      <c r="AU14" s="793"/>
      <c r="AV14" s="793"/>
      <c r="AW14" s="793"/>
      <c r="AX14" s="793"/>
      <c r="AY14" s="793"/>
      <c r="AZ14" s="793"/>
      <c r="BA14" s="793"/>
      <c r="BB14" s="793"/>
      <c r="BC14" s="793"/>
      <c r="BD14" s="793"/>
      <c r="BE14" s="793"/>
      <c r="BF14" s="793"/>
      <c r="BG14" s="793"/>
      <c r="BH14" s="793"/>
      <c r="BI14" s="793"/>
      <c r="BJ14" s="793"/>
      <c r="BK14" s="793"/>
      <c r="BL14" s="793"/>
      <c r="BM14" s="793"/>
      <c r="BN14" s="793"/>
      <c r="BO14" s="793"/>
      <c r="BP14" s="793"/>
      <c r="BQ14" s="793"/>
      <c r="BR14" s="793"/>
      <c r="BS14" s="793"/>
      <c r="BT14" s="793"/>
      <c r="BU14" s="793"/>
      <c r="BV14" s="793"/>
      <c r="BW14" s="793" t="s">
        <v>63</v>
      </c>
    </row>
    <row r="15" spans="1:75" s="142" customFormat="1" ht="67.5" customHeight="1" x14ac:dyDescent="0.25">
      <c r="A15" s="793"/>
      <c r="B15" s="793"/>
      <c r="C15" s="793"/>
      <c r="D15" s="795"/>
      <c r="E15" s="795"/>
      <c r="F15" s="793"/>
      <c r="G15" s="793"/>
      <c r="H15" s="793" t="s">
        <v>64</v>
      </c>
      <c r="I15" s="793"/>
      <c r="J15" s="793"/>
      <c r="K15" s="793" t="s">
        <v>65</v>
      </c>
      <c r="L15" s="793"/>
      <c r="M15" s="793"/>
      <c r="N15" s="795"/>
      <c r="O15" s="793"/>
      <c r="P15" s="793" t="s">
        <v>64</v>
      </c>
      <c r="Q15" s="793"/>
      <c r="R15" s="793" t="s">
        <v>65</v>
      </c>
      <c r="S15" s="793"/>
      <c r="T15" s="793"/>
      <c r="U15" s="793"/>
      <c r="V15" s="793"/>
      <c r="W15" s="793"/>
      <c r="X15" s="793"/>
      <c r="Y15" s="793" t="s">
        <v>66</v>
      </c>
      <c r="Z15" s="793"/>
      <c r="AA15" s="793"/>
      <c r="AB15" s="793"/>
      <c r="AC15" s="793"/>
      <c r="AD15" s="793" t="s">
        <v>67</v>
      </c>
      <c r="AE15" s="793"/>
      <c r="AF15" s="793"/>
      <c r="AG15" s="793"/>
      <c r="AH15" s="793"/>
      <c r="AI15" s="793" t="s">
        <v>832</v>
      </c>
      <c r="AJ15" s="793"/>
      <c r="AK15" s="793"/>
      <c r="AL15" s="793"/>
      <c r="AM15" s="793"/>
      <c r="AN15" s="793" t="s">
        <v>831</v>
      </c>
      <c r="AO15" s="793"/>
      <c r="AP15" s="793"/>
      <c r="AQ15" s="793"/>
      <c r="AR15" s="793"/>
      <c r="AS15" s="793" t="s">
        <v>833</v>
      </c>
      <c r="AT15" s="793"/>
      <c r="AU15" s="793"/>
      <c r="AV15" s="793"/>
      <c r="AW15" s="793"/>
      <c r="AX15" s="793" t="s">
        <v>834</v>
      </c>
      <c r="AY15" s="793"/>
      <c r="AZ15" s="793"/>
      <c r="BA15" s="793"/>
      <c r="BB15" s="793"/>
      <c r="BC15" s="793" t="s">
        <v>835</v>
      </c>
      <c r="BD15" s="793"/>
      <c r="BE15" s="793"/>
      <c r="BF15" s="793"/>
      <c r="BG15" s="793"/>
      <c r="BH15" s="793" t="s">
        <v>836</v>
      </c>
      <c r="BI15" s="793"/>
      <c r="BJ15" s="793"/>
      <c r="BK15" s="793"/>
      <c r="BL15" s="793"/>
      <c r="BM15" s="793" t="s">
        <v>68</v>
      </c>
      <c r="BN15" s="793"/>
      <c r="BO15" s="793"/>
      <c r="BP15" s="793"/>
      <c r="BQ15" s="793"/>
      <c r="BR15" s="793" t="s">
        <v>69</v>
      </c>
      <c r="BS15" s="793"/>
      <c r="BT15" s="793"/>
      <c r="BU15" s="793"/>
      <c r="BV15" s="793"/>
      <c r="BW15" s="793"/>
    </row>
    <row r="16" spans="1:75" s="142" customFormat="1" ht="203.25" customHeight="1" x14ac:dyDescent="0.25">
      <c r="A16" s="793"/>
      <c r="B16" s="793"/>
      <c r="C16" s="793"/>
      <c r="D16" s="795"/>
      <c r="E16" s="795"/>
      <c r="F16" s="144" t="s">
        <v>70</v>
      </c>
      <c r="G16" s="144" t="s">
        <v>65</v>
      </c>
      <c r="H16" s="144" t="s">
        <v>71</v>
      </c>
      <c r="I16" s="144" t="s">
        <v>72</v>
      </c>
      <c r="J16" s="144" t="s">
        <v>73</v>
      </c>
      <c r="K16" s="144" t="s">
        <v>71</v>
      </c>
      <c r="L16" s="144" t="s">
        <v>72</v>
      </c>
      <c r="M16" s="144" t="s">
        <v>73</v>
      </c>
      <c r="N16" s="795"/>
      <c r="O16" s="793"/>
      <c r="P16" s="144" t="s">
        <v>74</v>
      </c>
      <c r="Q16" s="144" t="s">
        <v>75</v>
      </c>
      <c r="R16" s="144" t="s">
        <v>74</v>
      </c>
      <c r="S16" s="144" t="s">
        <v>75</v>
      </c>
      <c r="T16" s="144" t="s">
        <v>64</v>
      </c>
      <c r="U16" s="144" t="s">
        <v>65</v>
      </c>
      <c r="V16" s="144" t="s">
        <v>785</v>
      </c>
      <c r="W16" s="144" t="s">
        <v>786</v>
      </c>
      <c r="X16" s="144" t="s">
        <v>830</v>
      </c>
      <c r="Y16" s="144" t="s">
        <v>76</v>
      </c>
      <c r="Z16" s="144" t="s">
        <v>77</v>
      </c>
      <c r="AA16" s="144" t="s">
        <v>78</v>
      </c>
      <c r="AB16" s="144" t="s">
        <v>79</v>
      </c>
      <c r="AC16" s="144" t="s">
        <v>80</v>
      </c>
      <c r="AD16" s="144" t="s">
        <v>76</v>
      </c>
      <c r="AE16" s="144" t="s">
        <v>77</v>
      </c>
      <c r="AF16" s="144" t="s">
        <v>78</v>
      </c>
      <c r="AG16" s="144" t="s">
        <v>79</v>
      </c>
      <c r="AH16" s="144" t="s">
        <v>80</v>
      </c>
      <c r="AI16" s="144" t="s">
        <v>76</v>
      </c>
      <c r="AJ16" s="144" t="s">
        <v>77</v>
      </c>
      <c r="AK16" s="144" t="s">
        <v>78</v>
      </c>
      <c r="AL16" s="144" t="s">
        <v>79</v>
      </c>
      <c r="AM16" s="144" t="s">
        <v>80</v>
      </c>
      <c r="AN16" s="144" t="s">
        <v>76</v>
      </c>
      <c r="AO16" s="144" t="s">
        <v>77</v>
      </c>
      <c r="AP16" s="144" t="s">
        <v>78</v>
      </c>
      <c r="AQ16" s="144" t="s">
        <v>79</v>
      </c>
      <c r="AR16" s="144" t="s">
        <v>80</v>
      </c>
      <c r="AS16" s="144" t="s">
        <v>76</v>
      </c>
      <c r="AT16" s="144" t="s">
        <v>77</v>
      </c>
      <c r="AU16" s="144" t="s">
        <v>78</v>
      </c>
      <c r="AV16" s="144" t="s">
        <v>79</v>
      </c>
      <c r="AW16" s="144" t="s">
        <v>80</v>
      </c>
      <c r="AX16" s="144" t="s">
        <v>76</v>
      </c>
      <c r="AY16" s="144" t="s">
        <v>77</v>
      </c>
      <c r="AZ16" s="144" t="s">
        <v>78</v>
      </c>
      <c r="BA16" s="144" t="s">
        <v>79</v>
      </c>
      <c r="BB16" s="144" t="s">
        <v>80</v>
      </c>
      <c r="BC16" s="144" t="s">
        <v>76</v>
      </c>
      <c r="BD16" s="144" t="s">
        <v>77</v>
      </c>
      <c r="BE16" s="144" t="s">
        <v>78</v>
      </c>
      <c r="BF16" s="144" t="s">
        <v>79</v>
      </c>
      <c r="BG16" s="144" t="s">
        <v>80</v>
      </c>
      <c r="BH16" s="144" t="s">
        <v>76</v>
      </c>
      <c r="BI16" s="144" t="s">
        <v>77</v>
      </c>
      <c r="BJ16" s="144" t="s">
        <v>78</v>
      </c>
      <c r="BK16" s="144" t="s">
        <v>79</v>
      </c>
      <c r="BL16" s="144" t="s">
        <v>80</v>
      </c>
      <c r="BM16" s="144" t="s">
        <v>76</v>
      </c>
      <c r="BN16" s="144" t="s">
        <v>77</v>
      </c>
      <c r="BO16" s="144" t="s">
        <v>78</v>
      </c>
      <c r="BP16" s="144" t="s">
        <v>79</v>
      </c>
      <c r="BQ16" s="144" t="s">
        <v>80</v>
      </c>
      <c r="BR16" s="144" t="s">
        <v>76</v>
      </c>
      <c r="BS16" s="144" t="s">
        <v>77</v>
      </c>
      <c r="BT16" s="144" t="s">
        <v>78</v>
      </c>
      <c r="BU16" s="144" t="s">
        <v>79</v>
      </c>
      <c r="BV16" s="144" t="s">
        <v>80</v>
      </c>
      <c r="BW16" s="793"/>
    </row>
    <row r="17" spans="1:75" s="142" customFormat="1" ht="19.5" customHeight="1" x14ac:dyDescent="0.25">
      <c r="A17" s="145">
        <v>1</v>
      </c>
      <c r="B17" s="145">
        <v>2</v>
      </c>
      <c r="C17" s="145">
        <v>3</v>
      </c>
      <c r="D17" s="145">
        <v>4</v>
      </c>
      <c r="E17" s="145">
        <v>5</v>
      </c>
      <c r="F17" s="145">
        <v>6</v>
      </c>
      <c r="G17" s="145">
        <v>7</v>
      </c>
      <c r="H17" s="145">
        <v>8</v>
      </c>
      <c r="I17" s="145">
        <v>9</v>
      </c>
      <c r="J17" s="145">
        <v>10</v>
      </c>
      <c r="K17" s="145">
        <v>11</v>
      </c>
      <c r="L17" s="145">
        <v>12</v>
      </c>
      <c r="M17" s="145">
        <v>13</v>
      </c>
      <c r="N17" s="145">
        <v>14</v>
      </c>
      <c r="O17" s="145">
        <v>15</v>
      </c>
      <c r="P17" s="146" t="s">
        <v>81</v>
      </c>
      <c r="Q17" s="146" t="s">
        <v>82</v>
      </c>
      <c r="R17" s="146" t="s">
        <v>83</v>
      </c>
      <c r="S17" s="146" t="s">
        <v>84</v>
      </c>
      <c r="T17" s="145">
        <v>17</v>
      </c>
      <c r="U17" s="145">
        <v>18</v>
      </c>
      <c r="V17" s="145">
        <v>19</v>
      </c>
      <c r="W17" s="145">
        <v>20</v>
      </c>
      <c r="X17" s="145">
        <v>21</v>
      </c>
      <c r="Y17" s="145">
        <v>22</v>
      </c>
      <c r="Z17" s="145">
        <v>23</v>
      </c>
      <c r="AA17" s="145">
        <v>24</v>
      </c>
      <c r="AB17" s="145">
        <v>25</v>
      </c>
      <c r="AC17" s="145">
        <v>26</v>
      </c>
      <c r="AD17" s="145">
        <v>27</v>
      </c>
      <c r="AE17" s="145">
        <v>28</v>
      </c>
      <c r="AF17" s="145">
        <v>29</v>
      </c>
      <c r="AG17" s="145">
        <v>30</v>
      </c>
      <c r="AH17" s="145">
        <v>31</v>
      </c>
      <c r="AI17" s="146" t="s">
        <v>85</v>
      </c>
      <c r="AJ17" s="146" t="s">
        <v>86</v>
      </c>
      <c r="AK17" s="146" t="s">
        <v>87</v>
      </c>
      <c r="AL17" s="146" t="s">
        <v>88</v>
      </c>
      <c r="AM17" s="146" t="s">
        <v>89</v>
      </c>
      <c r="AN17" s="146" t="s">
        <v>90</v>
      </c>
      <c r="AO17" s="146" t="s">
        <v>91</v>
      </c>
      <c r="AP17" s="146" t="s">
        <v>92</v>
      </c>
      <c r="AQ17" s="146" t="s">
        <v>93</v>
      </c>
      <c r="AR17" s="146" t="s">
        <v>94</v>
      </c>
      <c r="AS17" s="146" t="s">
        <v>95</v>
      </c>
      <c r="AT17" s="146" t="s">
        <v>96</v>
      </c>
      <c r="AU17" s="146" t="s">
        <v>97</v>
      </c>
      <c r="AV17" s="146" t="s">
        <v>98</v>
      </c>
      <c r="AW17" s="146" t="s">
        <v>99</v>
      </c>
      <c r="AX17" s="146" t="s">
        <v>100</v>
      </c>
      <c r="AY17" s="146" t="s">
        <v>101</v>
      </c>
      <c r="AZ17" s="146" t="s">
        <v>102</v>
      </c>
      <c r="BA17" s="146" t="s">
        <v>103</v>
      </c>
      <c r="BB17" s="146" t="s">
        <v>104</v>
      </c>
      <c r="BC17" s="146" t="s">
        <v>105</v>
      </c>
      <c r="BD17" s="146" t="s">
        <v>106</v>
      </c>
      <c r="BE17" s="146" t="s">
        <v>107</v>
      </c>
      <c r="BF17" s="146" t="s">
        <v>108</v>
      </c>
      <c r="BG17" s="146" t="s">
        <v>109</v>
      </c>
      <c r="BH17" s="146" t="s">
        <v>110</v>
      </c>
      <c r="BI17" s="146" t="s">
        <v>111</v>
      </c>
      <c r="BJ17" s="146" t="s">
        <v>112</v>
      </c>
      <c r="BK17" s="146" t="s">
        <v>113</v>
      </c>
      <c r="BL17" s="146" t="s">
        <v>114</v>
      </c>
      <c r="BM17" s="145">
        <v>33</v>
      </c>
      <c r="BN17" s="145">
        <v>34</v>
      </c>
      <c r="BO17" s="145">
        <v>35</v>
      </c>
      <c r="BP17" s="145">
        <v>36</v>
      </c>
      <c r="BQ17" s="145">
        <v>37</v>
      </c>
      <c r="BR17" s="145">
        <v>38</v>
      </c>
      <c r="BS17" s="145">
        <v>39</v>
      </c>
      <c r="BT17" s="145">
        <v>40</v>
      </c>
      <c r="BU17" s="145">
        <v>41</v>
      </c>
      <c r="BV17" s="145">
        <v>42</v>
      </c>
      <c r="BW17" s="145">
        <v>43</v>
      </c>
    </row>
    <row r="18" spans="1:75" s="149" customFormat="1" ht="33.75" customHeight="1" x14ac:dyDescent="0.25">
      <c r="A18" s="132" t="str">
        <f>ф1_2018!A20</f>
        <v>0</v>
      </c>
      <c r="B18" s="134" t="str">
        <f>ф1_2018!B20</f>
        <v>ВСЕГО по инвестиционной программе, 
в том числе:</v>
      </c>
      <c r="C18" s="147" t="s">
        <v>684</v>
      </c>
      <c r="D18" s="148" t="s">
        <v>684</v>
      </c>
      <c r="E18" s="148" t="s">
        <v>684</v>
      </c>
      <c r="F18" s="148" t="s">
        <v>684</v>
      </c>
      <c r="G18" s="148" t="s">
        <v>684</v>
      </c>
      <c r="H18" s="153" t="str">
        <f t="shared" ref="H18" si="0">IF(SUM(H19:H21)=0,"нд",SUM(H19:H21))</f>
        <v>нд</v>
      </c>
      <c r="I18" s="153" t="str">
        <f t="shared" ref="I18" si="1">IF(SUM(I19:I21)=0,"нд",SUM(I19:I21))</f>
        <v>нд</v>
      </c>
      <c r="J18" s="153" t="s">
        <v>684</v>
      </c>
      <c r="K18" s="153" t="str">
        <f t="shared" ref="K18" si="2">IF(SUM(K19:K21)=0,"нд",SUM(K19:K21))</f>
        <v>нд</v>
      </c>
      <c r="L18" s="153" t="str">
        <f t="shared" ref="L18" si="3">IF(SUM(L19:L21)=0,"нд",SUM(L19:L21))</f>
        <v>нд</v>
      </c>
      <c r="M18" s="153" t="s">
        <v>534</v>
      </c>
      <c r="N18" s="153" t="str">
        <f t="shared" ref="N18" si="4">IF(SUM(N19:N21)=0,"нд",SUM(N19:N21))</f>
        <v>нд</v>
      </c>
      <c r="O18" s="153" t="str">
        <f>IF(SUM(O19:O21)=0,"нд",SUM(O19:O21))</f>
        <v>нд</v>
      </c>
      <c r="P18" s="153" t="str">
        <f t="shared" ref="P18" si="5">IF(SUM(P19:P21)=0,"нд",SUM(P19:P21))</f>
        <v>нд</v>
      </c>
      <c r="Q18" s="153" t="str">
        <f t="shared" ref="Q18" si="6">IF(SUM(Q19:Q21)=0,"нд",SUM(Q19:Q21))</f>
        <v>нд</v>
      </c>
      <c r="R18" s="153" t="str">
        <f t="shared" ref="R18" si="7">IF(SUM(R19:R21)=0,"нд",SUM(R19:R21))</f>
        <v>нд</v>
      </c>
      <c r="S18" s="153" t="str">
        <f t="shared" ref="S18" si="8">IF(SUM(S19:S21)=0,"нд",SUM(S19:S21))</f>
        <v>нд</v>
      </c>
      <c r="T18" s="153" t="str">
        <f t="shared" ref="T18" si="9">IF(SUM(T19:T21)=0,"нд",SUM(T19:T21))</f>
        <v>нд</v>
      </c>
      <c r="U18" s="153">
        <f t="shared" ref="U18" si="10">IF(SUM(U19:U21)=0,"нд",SUM(U19:U21))</f>
        <v>37.037774570000003</v>
      </c>
      <c r="V18" s="153" t="str">
        <f t="shared" ref="V18" si="11">IF(SUM(V19:V21)=0,"нд",SUM(V19:V21))</f>
        <v>нд</v>
      </c>
      <c r="W18" s="153" t="str">
        <f t="shared" ref="W18" si="12">IF(SUM(W19:W21)=0,"нд",SUM(W19:W21))</f>
        <v>нд</v>
      </c>
      <c r="X18" s="153">
        <f t="shared" ref="X18" si="13">IF(SUM(X19:X21)=0,"нд",SUM(X19:X21))</f>
        <v>37.037774570000003</v>
      </c>
      <c r="Y18" s="153" t="str">
        <f t="shared" ref="Y18" si="14">IF(SUM(Y19:Y21)=0,"нд",SUM(Y19:Y21))</f>
        <v>нд</v>
      </c>
      <c r="Z18" s="153" t="str">
        <f t="shared" ref="Z18" si="15">IF(SUM(Z19:Z21)=0,"нд",SUM(Z19:Z21))</f>
        <v>нд</v>
      </c>
      <c r="AA18" s="153" t="str">
        <f t="shared" ref="AA18" si="16">IF(SUM(AA19:AA21)=0,"нд",SUM(AA19:AA21))</f>
        <v>нд</v>
      </c>
      <c r="AB18" s="153" t="str">
        <f t="shared" ref="AB18" si="17">IF(SUM(AB19:AB21)=0,"нд",SUM(AB19:AB21))</f>
        <v>нд</v>
      </c>
      <c r="AC18" s="153" t="str">
        <f t="shared" ref="AC18" si="18">IF(SUM(AC19:AC21)=0,"нд",SUM(AC19:AC21))</f>
        <v>нд</v>
      </c>
      <c r="AD18" s="153" t="str">
        <f t="shared" ref="AD18" si="19">IF(SUM(AD19:AD21)=0,"нд",SUM(AD19:AD21))</f>
        <v>нд</v>
      </c>
      <c r="AE18" s="153" t="str">
        <f t="shared" ref="AE18" si="20">IF(SUM(AE19:AE21)=0,"нд",SUM(AE19:AE21))</f>
        <v>нд</v>
      </c>
      <c r="AF18" s="153" t="str">
        <f t="shared" ref="AF18" si="21">IF(SUM(AF19:AF21)=0,"нд",SUM(AF19:AF21))</f>
        <v>нд</v>
      </c>
      <c r="AG18" s="153" t="str">
        <f t="shared" ref="AG18" si="22">IF(SUM(AG19:AG21)=0,"нд",SUM(AG19:AG21))</f>
        <v>нд</v>
      </c>
      <c r="AH18" s="153" t="str">
        <f t="shared" ref="AH18" si="23">IF(SUM(AH19:AH21)=0,"нд",SUM(AH19:AH21))</f>
        <v>нд</v>
      </c>
      <c r="AI18" s="153" t="str">
        <f t="shared" ref="AI18" si="24">IF(SUM(AI19:AI21)=0,"нд",SUM(AI19:AI21))</f>
        <v>нд</v>
      </c>
      <c r="AJ18" s="153" t="str">
        <f t="shared" ref="AJ18" si="25">IF(SUM(AJ19:AJ21)=0,"нд",SUM(AJ19:AJ21))</f>
        <v>нд</v>
      </c>
      <c r="AK18" s="153" t="str">
        <f t="shared" ref="AK18" si="26">IF(SUM(AK19:AK21)=0,"нд",SUM(AK19:AK21))</f>
        <v>нд</v>
      </c>
      <c r="AL18" s="153" t="str">
        <f t="shared" ref="AL18" si="27">IF(SUM(AL19:AL21)=0,"нд",SUM(AL19:AL21))</f>
        <v>нд</v>
      </c>
      <c r="AM18" s="153" t="str">
        <f t="shared" ref="AM18" si="28">IF(SUM(AM19:AM21)=0,"нд",SUM(AM19:AM21))</f>
        <v>нд</v>
      </c>
      <c r="AN18" s="153">
        <f t="shared" ref="AN18" si="29">IF(SUM(AN19:AN21)=0,"нд",SUM(AN19:AN21))</f>
        <v>12.345924856666668</v>
      </c>
      <c r="AO18" s="153" t="str">
        <f t="shared" ref="AO18" si="30">IF(SUM(AO19:AO21)=0,"нд",SUM(AO19:AO21))</f>
        <v>нд</v>
      </c>
      <c r="AP18" s="153" t="str">
        <f t="shared" ref="AP18" si="31">IF(SUM(AP19:AP21)=0,"нд",SUM(AP19:AP21))</f>
        <v>нд</v>
      </c>
      <c r="AQ18" s="153">
        <f t="shared" ref="AQ18" si="32">IF(SUM(AQ19:AQ21)=0,"нд",SUM(AQ19:AQ21))</f>
        <v>10.28827071388889</v>
      </c>
      <c r="AR18" s="153">
        <f t="shared" ref="AR18" si="33">IF(SUM(AR19:AR21)=0,"нд",SUM(AR19:AR21))</f>
        <v>2.0576541427777779</v>
      </c>
      <c r="AS18" s="153" t="str">
        <f t="shared" ref="AS18" si="34">IF(SUM(AS19:AS21)=0,"нд",SUM(AS19:AS21))</f>
        <v>нд</v>
      </c>
      <c r="AT18" s="153" t="str">
        <f t="shared" ref="AT18" si="35">IF(SUM(AT19:AT21)=0,"нд",SUM(AT19:AT21))</f>
        <v>нд</v>
      </c>
      <c r="AU18" s="153" t="str">
        <f t="shared" ref="AU18" si="36">IF(SUM(AU19:AU21)=0,"нд",SUM(AU19:AU21))</f>
        <v>нд</v>
      </c>
      <c r="AV18" s="153" t="str">
        <f t="shared" ref="AV18" si="37">IF(SUM(AV19:AV21)=0,"нд",SUM(AV19:AV21))</f>
        <v>нд</v>
      </c>
      <c r="AW18" s="153" t="str">
        <f t="shared" ref="AW18" si="38">IF(SUM(AW19:AW21)=0,"нд",SUM(AW19:AW21))</f>
        <v>нд</v>
      </c>
      <c r="AX18" s="153">
        <f t="shared" ref="AX18" si="39">IF(SUM(AX19:AX21)=0,"нд",SUM(AX19:AX21))</f>
        <v>12.345924856666668</v>
      </c>
      <c r="AY18" s="153" t="str">
        <f t="shared" ref="AY18" si="40">IF(SUM(AY19:AY21)=0,"нд",SUM(AY19:AY21))</f>
        <v>нд</v>
      </c>
      <c r="AZ18" s="153" t="str">
        <f t="shared" ref="AZ18" si="41">IF(SUM(AZ19:AZ21)=0,"нд",SUM(AZ19:AZ21))</f>
        <v>нд</v>
      </c>
      <c r="BA18" s="153">
        <f t="shared" ref="BA18" si="42">IF(SUM(BA19:BA21)=0,"нд",SUM(BA19:BA21))</f>
        <v>10.28827071388889</v>
      </c>
      <c r="BB18" s="153">
        <f t="shared" ref="BB18" si="43">IF(SUM(BB19:BB21)=0,"нд",SUM(BB19:BB21))</f>
        <v>2.0576541427777779</v>
      </c>
      <c r="BC18" s="153" t="str">
        <f t="shared" ref="BC18" si="44">IF(SUM(BC19:BC21)=0,"нд",SUM(BC19:BC21))</f>
        <v>нд</v>
      </c>
      <c r="BD18" s="153" t="str">
        <f t="shared" ref="BD18" si="45">IF(SUM(BD19:BD21)=0,"нд",SUM(BD19:BD21))</f>
        <v>нд</v>
      </c>
      <c r="BE18" s="153" t="str">
        <f t="shared" ref="BE18" si="46">IF(SUM(BE19:BE21)=0,"нд",SUM(BE19:BE21))</f>
        <v>нд</v>
      </c>
      <c r="BF18" s="153" t="str">
        <f t="shared" ref="BF18" si="47">IF(SUM(BF19:BF21)=0,"нд",SUM(BF19:BF21))</f>
        <v>нд</v>
      </c>
      <c r="BG18" s="153" t="str">
        <f t="shared" ref="BG18" si="48">IF(SUM(BG19:BG21)=0,"нд",SUM(BG19:BG21))</f>
        <v>нд</v>
      </c>
      <c r="BH18" s="153">
        <f t="shared" ref="BH18" si="49">IF(SUM(BH19:BH21)=0,"нд",SUM(BH19:BH21))</f>
        <v>12.345924856666668</v>
      </c>
      <c r="BI18" s="153" t="str">
        <f t="shared" ref="BI18" si="50">IF(SUM(BI19:BI21)=0,"нд",SUM(BI19:BI21))</f>
        <v>нд</v>
      </c>
      <c r="BJ18" s="153" t="str">
        <f t="shared" ref="BJ18" si="51">IF(SUM(BJ19:BJ21)=0,"нд",SUM(BJ19:BJ21))</f>
        <v>нд</v>
      </c>
      <c r="BK18" s="153">
        <f t="shared" ref="BK18" si="52">IF(SUM(BK19:BK21)=0,"нд",SUM(BK19:BK21))</f>
        <v>10.28827071388889</v>
      </c>
      <c r="BL18" s="153">
        <f t="shared" ref="BL18" si="53">IF(SUM(BL19:BL21)=0,"нд",SUM(BL19:BL21))</f>
        <v>2.0576541427777779</v>
      </c>
      <c r="BM18" s="153" t="str">
        <f t="shared" ref="BM18" si="54">IF(SUM(BM19:BM21)=0,"нд",SUM(BM19:BM21))</f>
        <v>нд</v>
      </c>
      <c r="BN18" s="153" t="str">
        <f t="shared" ref="BN18" si="55">IF(SUM(BN19:BN21)=0,"нд",SUM(BN19:BN21))</f>
        <v>нд</v>
      </c>
      <c r="BO18" s="153" t="str">
        <f t="shared" ref="BO18" si="56">IF(SUM(BO19:BO21)=0,"нд",SUM(BO19:BO21))</f>
        <v>нд</v>
      </c>
      <c r="BP18" s="153" t="str">
        <f t="shared" ref="BP18" si="57">IF(SUM(BP19:BP21)=0,"нд",SUM(BP19:BP21))</f>
        <v>нд</v>
      </c>
      <c r="BQ18" s="153" t="str">
        <f t="shared" ref="BQ18" si="58">IF(SUM(BQ19:BQ21)=0,"нд",SUM(BQ19:BQ21))</f>
        <v>нд</v>
      </c>
      <c r="BR18" s="153">
        <f t="shared" ref="BR18" si="59">IF(SUM(BR19:BR21)=0,"нд",SUM(BR19:BR21))</f>
        <v>37.037774570000003</v>
      </c>
      <c r="BS18" s="153" t="str">
        <f t="shared" ref="BS18" si="60">IF(SUM(BS19:BS21)=0,"нд",SUM(BS19:BS21))</f>
        <v>нд</v>
      </c>
      <c r="BT18" s="153" t="str">
        <f t="shared" ref="BT18" si="61">IF(SUM(BT19:BT21)=0,"нд",SUM(BT19:BT21))</f>
        <v>нд</v>
      </c>
      <c r="BU18" s="153">
        <f t="shared" ref="BU18" si="62">IF(SUM(BU19:BU21)=0,"нд",SUM(BU19:BU21))</f>
        <v>30.864812141666668</v>
      </c>
      <c r="BV18" s="153">
        <f t="shared" ref="BV18" si="63">IF(SUM(BV19:BV21)=0,"нд",SUM(BV19:BV21))</f>
        <v>6.1729624283333333</v>
      </c>
      <c r="BW18" s="153" t="s">
        <v>534</v>
      </c>
    </row>
    <row r="19" spans="1:75" s="149" customFormat="1" ht="33.75" customHeight="1" x14ac:dyDescent="0.25">
      <c r="A19" s="132" t="str">
        <f>ф1_2018!A21</f>
        <v>0.1</v>
      </c>
      <c r="B19" s="134" t="str">
        <f>ф1_2018!B21</f>
        <v>Технологическое присоединение, 
всего</v>
      </c>
      <c r="C19" s="147" t="s">
        <v>684</v>
      </c>
      <c r="D19" s="148" t="s">
        <v>684</v>
      </c>
      <c r="E19" s="148" t="s">
        <v>684</v>
      </c>
      <c r="F19" s="148" t="s">
        <v>684</v>
      </c>
      <c r="G19" s="148" t="s">
        <v>684</v>
      </c>
      <c r="H19" s="153" t="str">
        <f t="shared" ref="H19:BS19" si="64">IF(H24=0,"нд",H24)</f>
        <v>нд</v>
      </c>
      <c r="I19" s="153" t="str">
        <f t="shared" si="64"/>
        <v>нд</v>
      </c>
      <c r="J19" s="153" t="s">
        <v>684</v>
      </c>
      <c r="K19" s="153" t="str">
        <f t="shared" si="64"/>
        <v>нд</v>
      </c>
      <c r="L19" s="153" t="str">
        <f t="shared" si="64"/>
        <v>нд</v>
      </c>
      <c r="M19" s="153" t="s">
        <v>534</v>
      </c>
      <c r="N19" s="153" t="str">
        <f t="shared" si="64"/>
        <v>нд</v>
      </c>
      <c r="O19" s="153" t="str">
        <f>IF(O24=0,"нд",O24)</f>
        <v>нд</v>
      </c>
      <c r="P19" s="153" t="str">
        <f t="shared" si="64"/>
        <v>нд</v>
      </c>
      <c r="Q19" s="153" t="str">
        <f t="shared" si="64"/>
        <v>нд</v>
      </c>
      <c r="R19" s="153" t="str">
        <f t="shared" si="64"/>
        <v>нд</v>
      </c>
      <c r="S19" s="153" t="str">
        <f t="shared" si="64"/>
        <v>нд</v>
      </c>
      <c r="T19" s="153" t="str">
        <f t="shared" si="64"/>
        <v>нд</v>
      </c>
      <c r="U19" s="153" t="str">
        <f t="shared" si="64"/>
        <v>нд</v>
      </c>
      <c r="V19" s="153" t="str">
        <f t="shared" si="64"/>
        <v>нд</v>
      </c>
      <c r="W19" s="153" t="str">
        <f t="shared" si="64"/>
        <v>нд</v>
      </c>
      <c r="X19" s="153" t="str">
        <f t="shared" si="64"/>
        <v>нд</v>
      </c>
      <c r="Y19" s="153" t="str">
        <f t="shared" si="64"/>
        <v>нд</v>
      </c>
      <c r="Z19" s="153" t="str">
        <f t="shared" si="64"/>
        <v>нд</v>
      </c>
      <c r="AA19" s="153" t="str">
        <f t="shared" si="64"/>
        <v>нд</v>
      </c>
      <c r="AB19" s="153" t="str">
        <f t="shared" si="64"/>
        <v>нд</v>
      </c>
      <c r="AC19" s="153" t="str">
        <f t="shared" si="64"/>
        <v>нд</v>
      </c>
      <c r="AD19" s="153" t="str">
        <f t="shared" si="64"/>
        <v>нд</v>
      </c>
      <c r="AE19" s="153" t="str">
        <f t="shared" si="64"/>
        <v>нд</v>
      </c>
      <c r="AF19" s="153" t="str">
        <f t="shared" si="64"/>
        <v>нд</v>
      </c>
      <c r="AG19" s="153" t="str">
        <f t="shared" si="64"/>
        <v>нд</v>
      </c>
      <c r="AH19" s="153" t="str">
        <f t="shared" si="64"/>
        <v>нд</v>
      </c>
      <c r="AI19" s="153" t="str">
        <f t="shared" si="64"/>
        <v>нд</v>
      </c>
      <c r="AJ19" s="153" t="str">
        <f t="shared" si="64"/>
        <v>нд</v>
      </c>
      <c r="AK19" s="153" t="str">
        <f t="shared" si="64"/>
        <v>нд</v>
      </c>
      <c r="AL19" s="153" t="str">
        <f t="shared" si="64"/>
        <v>нд</v>
      </c>
      <c r="AM19" s="153" t="str">
        <f t="shared" si="64"/>
        <v>нд</v>
      </c>
      <c r="AN19" s="153" t="str">
        <f t="shared" si="64"/>
        <v>нд</v>
      </c>
      <c r="AO19" s="153" t="str">
        <f t="shared" si="64"/>
        <v>нд</v>
      </c>
      <c r="AP19" s="153" t="str">
        <f t="shared" si="64"/>
        <v>нд</v>
      </c>
      <c r="AQ19" s="153" t="str">
        <f t="shared" si="64"/>
        <v>нд</v>
      </c>
      <c r="AR19" s="153" t="str">
        <f t="shared" si="64"/>
        <v>нд</v>
      </c>
      <c r="AS19" s="153" t="str">
        <f t="shared" si="64"/>
        <v>нд</v>
      </c>
      <c r="AT19" s="153" t="str">
        <f t="shared" si="64"/>
        <v>нд</v>
      </c>
      <c r="AU19" s="153" t="str">
        <f t="shared" si="64"/>
        <v>нд</v>
      </c>
      <c r="AV19" s="153" t="str">
        <f t="shared" si="64"/>
        <v>нд</v>
      </c>
      <c r="AW19" s="153" t="str">
        <f t="shared" si="64"/>
        <v>нд</v>
      </c>
      <c r="AX19" s="153" t="str">
        <f t="shared" si="64"/>
        <v>нд</v>
      </c>
      <c r="AY19" s="153" t="str">
        <f t="shared" si="64"/>
        <v>нд</v>
      </c>
      <c r="AZ19" s="153" t="str">
        <f t="shared" si="64"/>
        <v>нд</v>
      </c>
      <c r="BA19" s="153" t="str">
        <f t="shared" si="64"/>
        <v>нд</v>
      </c>
      <c r="BB19" s="153" t="str">
        <f t="shared" si="64"/>
        <v>нд</v>
      </c>
      <c r="BC19" s="153" t="str">
        <f t="shared" si="64"/>
        <v>нд</v>
      </c>
      <c r="BD19" s="153" t="str">
        <f t="shared" si="64"/>
        <v>нд</v>
      </c>
      <c r="BE19" s="153" t="str">
        <f t="shared" si="64"/>
        <v>нд</v>
      </c>
      <c r="BF19" s="153" t="str">
        <f t="shared" si="64"/>
        <v>нд</v>
      </c>
      <c r="BG19" s="153" t="str">
        <f t="shared" si="64"/>
        <v>нд</v>
      </c>
      <c r="BH19" s="153" t="str">
        <f t="shared" si="64"/>
        <v>нд</v>
      </c>
      <c r="BI19" s="153" t="str">
        <f t="shared" si="64"/>
        <v>нд</v>
      </c>
      <c r="BJ19" s="153" t="str">
        <f t="shared" si="64"/>
        <v>нд</v>
      </c>
      <c r="BK19" s="153" t="str">
        <f t="shared" si="64"/>
        <v>нд</v>
      </c>
      <c r="BL19" s="153" t="str">
        <f t="shared" si="64"/>
        <v>нд</v>
      </c>
      <c r="BM19" s="153" t="str">
        <f t="shared" si="64"/>
        <v>нд</v>
      </c>
      <c r="BN19" s="153" t="str">
        <f t="shared" si="64"/>
        <v>нд</v>
      </c>
      <c r="BO19" s="153" t="str">
        <f t="shared" si="64"/>
        <v>нд</v>
      </c>
      <c r="BP19" s="153" t="str">
        <f t="shared" si="64"/>
        <v>нд</v>
      </c>
      <c r="BQ19" s="153" t="str">
        <f t="shared" si="64"/>
        <v>нд</v>
      </c>
      <c r="BR19" s="153" t="str">
        <f t="shared" si="64"/>
        <v>нд</v>
      </c>
      <c r="BS19" s="153" t="str">
        <f t="shared" si="64"/>
        <v>нд</v>
      </c>
      <c r="BT19" s="153" t="str">
        <f t="shared" ref="BT19:BV19" si="65">IF(BT24=0,"нд",BT24)</f>
        <v>нд</v>
      </c>
      <c r="BU19" s="153" t="str">
        <f t="shared" si="65"/>
        <v>нд</v>
      </c>
      <c r="BV19" s="153" t="str">
        <f t="shared" si="65"/>
        <v>нд</v>
      </c>
      <c r="BW19" s="153" t="s">
        <v>534</v>
      </c>
    </row>
    <row r="20" spans="1:75" s="149" customFormat="1" ht="33.75" customHeight="1" x14ac:dyDescent="0.25">
      <c r="A20" s="132" t="str">
        <f>ф1_2018!A22</f>
        <v>0.4</v>
      </c>
      <c r="B20" s="134" t="str">
        <f>ф1_2018!B22</f>
        <v>Прочее новое строительство объектов электросетевого хозяйства, всего</v>
      </c>
      <c r="C20" s="147" t="s">
        <v>684</v>
      </c>
      <c r="D20" s="148" t="s">
        <v>684</v>
      </c>
      <c r="E20" s="148" t="s">
        <v>684</v>
      </c>
      <c r="F20" s="148" t="s">
        <v>684</v>
      </c>
      <c r="G20" s="148" t="s">
        <v>684</v>
      </c>
      <c r="H20" s="153" t="str">
        <f t="shared" ref="H20:BS20" si="66">IF(H28=0,"нд",H28)</f>
        <v>нд</v>
      </c>
      <c r="I20" s="153" t="str">
        <f t="shared" si="66"/>
        <v>нд</v>
      </c>
      <c r="J20" s="153" t="s">
        <v>684</v>
      </c>
      <c r="K20" s="153" t="str">
        <f t="shared" si="66"/>
        <v>нд</v>
      </c>
      <c r="L20" s="153" t="str">
        <f t="shared" si="66"/>
        <v>нд</v>
      </c>
      <c r="M20" s="153" t="s">
        <v>534</v>
      </c>
      <c r="N20" s="153" t="str">
        <f t="shared" si="66"/>
        <v>нд</v>
      </c>
      <c r="O20" s="153" t="str">
        <f>IF(O28=0,"нд",O28)</f>
        <v>нд</v>
      </c>
      <c r="P20" s="153" t="str">
        <f t="shared" si="66"/>
        <v>нд</v>
      </c>
      <c r="Q20" s="153" t="str">
        <f t="shared" si="66"/>
        <v>нд</v>
      </c>
      <c r="R20" s="153" t="str">
        <f t="shared" si="66"/>
        <v>нд</v>
      </c>
      <c r="S20" s="153" t="str">
        <f t="shared" si="66"/>
        <v>нд</v>
      </c>
      <c r="T20" s="153" t="str">
        <f t="shared" si="66"/>
        <v>нд</v>
      </c>
      <c r="U20" s="153" t="str">
        <f t="shared" si="66"/>
        <v>нд</v>
      </c>
      <c r="V20" s="153" t="str">
        <f t="shared" si="66"/>
        <v>нд</v>
      </c>
      <c r="W20" s="153" t="str">
        <f t="shared" si="66"/>
        <v>нд</v>
      </c>
      <c r="X20" s="153" t="str">
        <f t="shared" si="66"/>
        <v>нд</v>
      </c>
      <c r="Y20" s="153" t="str">
        <f t="shared" si="66"/>
        <v>нд</v>
      </c>
      <c r="Z20" s="153" t="str">
        <f t="shared" si="66"/>
        <v>нд</v>
      </c>
      <c r="AA20" s="153" t="str">
        <f t="shared" si="66"/>
        <v>нд</v>
      </c>
      <c r="AB20" s="153" t="str">
        <f t="shared" si="66"/>
        <v>нд</v>
      </c>
      <c r="AC20" s="153" t="str">
        <f t="shared" si="66"/>
        <v>нд</v>
      </c>
      <c r="AD20" s="153" t="str">
        <f t="shared" si="66"/>
        <v>нд</v>
      </c>
      <c r="AE20" s="153" t="str">
        <f t="shared" si="66"/>
        <v>нд</v>
      </c>
      <c r="AF20" s="153" t="str">
        <f t="shared" si="66"/>
        <v>нд</v>
      </c>
      <c r="AG20" s="153" t="str">
        <f t="shared" si="66"/>
        <v>нд</v>
      </c>
      <c r="AH20" s="153" t="str">
        <f t="shared" si="66"/>
        <v>нд</v>
      </c>
      <c r="AI20" s="153" t="str">
        <f t="shared" si="66"/>
        <v>нд</v>
      </c>
      <c r="AJ20" s="153" t="str">
        <f t="shared" si="66"/>
        <v>нд</v>
      </c>
      <c r="AK20" s="153" t="str">
        <f t="shared" si="66"/>
        <v>нд</v>
      </c>
      <c r="AL20" s="153" t="str">
        <f t="shared" si="66"/>
        <v>нд</v>
      </c>
      <c r="AM20" s="153" t="str">
        <f t="shared" si="66"/>
        <v>нд</v>
      </c>
      <c r="AN20" s="153" t="str">
        <f t="shared" si="66"/>
        <v>нд</v>
      </c>
      <c r="AO20" s="153" t="str">
        <f t="shared" si="66"/>
        <v>нд</v>
      </c>
      <c r="AP20" s="153" t="str">
        <f t="shared" si="66"/>
        <v>нд</v>
      </c>
      <c r="AQ20" s="153" t="str">
        <f t="shared" si="66"/>
        <v>нд</v>
      </c>
      <c r="AR20" s="153" t="str">
        <f t="shared" si="66"/>
        <v>нд</v>
      </c>
      <c r="AS20" s="153" t="str">
        <f t="shared" si="66"/>
        <v>нд</v>
      </c>
      <c r="AT20" s="153" t="str">
        <f t="shared" si="66"/>
        <v>нд</v>
      </c>
      <c r="AU20" s="153" t="str">
        <f t="shared" si="66"/>
        <v>нд</v>
      </c>
      <c r="AV20" s="153" t="str">
        <f t="shared" si="66"/>
        <v>нд</v>
      </c>
      <c r="AW20" s="153" t="str">
        <f t="shared" si="66"/>
        <v>нд</v>
      </c>
      <c r="AX20" s="153" t="str">
        <f t="shared" si="66"/>
        <v>нд</v>
      </c>
      <c r="AY20" s="153" t="str">
        <f t="shared" si="66"/>
        <v>нд</v>
      </c>
      <c r="AZ20" s="153" t="str">
        <f t="shared" si="66"/>
        <v>нд</v>
      </c>
      <c r="BA20" s="153" t="str">
        <f t="shared" si="66"/>
        <v>нд</v>
      </c>
      <c r="BB20" s="153" t="str">
        <f t="shared" si="66"/>
        <v>нд</v>
      </c>
      <c r="BC20" s="153" t="str">
        <f t="shared" si="66"/>
        <v>нд</v>
      </c>
      <c r="BD20" s="153" t="str">
        <f t="shared" si="66"/>
        <v>нд</v>
      </c>
      <c r="BE20" s="153" t="str">
        <f t="shared" si="66"/>
        <v>нд</v>
      </c>
      <c r="BF20" s="153" t="str">
        <f t="shared" si="66"/>
        <v>нд</v>
      </c>
      <c r="BG20" s="153" t="str">
        <f t="shared" si="66"/>
        <v>нд</v>
      </c>
      <c r="BH20" s="153" t="str">
        <f t="shared" si="66"/>
        <v>нд</v>
      </c>
      <c r="BI20" s="153" t="str">
        <f t="shared" si="66"/>
        <v>нд</v>
      </c>
      <c r="BJ20" s="153" t="str">
        <f t="shared" si="66"/>
        <v>нд</v>
      </c>
      <c r="BK20" s="153" t="str">
        <f t="shared" si="66"/>
        <v>нд</v>
      </c>
      <c r="BL20" s="153" t="str">
        <f t="shared" si="66"/>
        <v>нд</v>
      </c>
      <c r="BM20" s="153" t="str">
        <f t="shared" si="66"/>
        <v>нд</v>
      </c>
      <c r="BN20" s="153" t="str">
        <f t="shared" si="66"/>
        <v>нд</v>
      </c>
      <c r="BO20" s="153" t="str">
        <f t="shared" si="66"/>
        <v>нд</v>
      </c>
      <c r="BP20" s="153" t="str">
        <f t="shared" si="66"/>
        <v>нд</v>
      </c>
      <c r="BQ20" s="153" t="str">
        <f t="shared" si="66"/>
        <v>нд</v>
      </c>
      <c r="BR20" s="153" t="str">
        <f t="shared" si="66"/>
        <v>нд</v>
      </c>
      <c r="BS20" s="153" t="str">
        <f t="shared" si="66"/>
        <v>нд</v>
      </c>
      <c r="BT20" s="153" t="str">
        <f t="shared" ref="BT20:BV20" si="67">IF(BT28=0,"нд",BT28)</f>
        <v>нд</v>
      </c>
      <c r="BU20" s="153" t="str">
        <f t="shared" si="67"/>
        <v>нд</v>
      </c>
      <c r="BV20" s="153" t="str">
        <f t="shared" si="67"/>
        <v>нд</v>
      </c>
      <c r="BW20" s="153" t="s">
        <v>534</v>
      </c>
    </row>
    <row r="21" spans="1:75" s="149" customFormat="1" ht="33.75" customHeight="1" x14ac:dyDescent="0.25">
      <c r="A21" s="132" t="str">
        <f>ф1_2018!A23</f>
        <v>0.6</v>
      </c>
      <c r="B21" s="134" t="str">
        <f>ф1_2018!B23</f>
        <v>Прочие инвестиционные проекты, 
всего</v>
      </c>
      <c r="C21" s="147" t="s">
        <v>684</v>
      </c>
      <c r="D21" s="148" t="s">
        <v>684</v>
      </c>
      <c r="E21" s="148" t="s">
        <v>684</v>
      </c>
      <c r="F21" s="148" t="s">
        <v>684</v>
      </c>
      <c r="G21" s="148" t="s">
        <v>684</v>
      </c>
      <c r="H21" s="153" t="str">
        <f>IF(H30=0,"нд",H30)</f>
        <v>нд</v>
      </c>
      <c r="I21" s="153" t="str">
        <f>IF(I30=0,"нд",I30)</f>
        <v>нд</v>
      </c>
      <c r="J21" s="153" t="s">
        <v>684</v>
      </c>
      <c r="K21" s="153" t="str">
        <f>IF(K30=0,"нд",K30)</f>
        <v>нд</v>
      </c>
      <c r="L21" s="153" t="str">
        <f>IF(L30=0,"нд",L30)</f>
        <v>нд</v>
      </c>
      <c r="M21" s="153" t="s">
        <v>534</v>
      </c>
      <c r="N21" s="153" t="str">
        <f t="shared" ref="N21:AS21" si="68">IF(N30=0,"нд",N30)</f>
        <v>нд</v>
      </c>
      <c r="O21" s="153" t="str">
        <f t="shared" si="68"/>
        <v>нд</v>
      </c>
      <c r="P21" s="153" t="str">
        <f t="shared" si="68"/>
        <v>нд</v>
      </c>
      <c r="Q21" s="153" t="str">
        <f t="shared" si="68"/>
        <v>нд</v>
      </c>
      <c r="R21" s="153" t="str">
        <f t="shared" si="68"/>
        <v>нд</v>
      </c>
      <c r="S21" s="153" t="str">
        <f t="shared" si="68"/>
        <v>нд</v>
      </c>
      <c r="T21" s="153" t="str">
        <f t="shared" si="68"/>
        <v>нд</v>
      </c>
      <c r="U21" s="153">
        <f t="shared" si="68"/>
        <v>37.037774570000003</v>
      </c>
      <c r="V21" s="153" t="str">
        <f t="shared" si="68"/>
        <v>нд</v>
      </c>
      <c r="W21" s="153" t="str">
        <f t="shared" si="68"/>
        <v>нд</v>
      </c>
      <c r="X21" s="153">
        <f t="shared" si="68"/>
        <v>37.037774570000003</v>
      </c>
      <c r="Y21" s="153" t="str">
        <f t="shared" si="68"/>
        <v>нд</v>
      </c>
      <c r="Z21" s="153" t="str">
        <f t="shared" si="68"/>
        <v>нд</v>
      </c>
      <c r="AA21" s="153" t="str">
        <f t="shared" si="68"/>
        <v>нд</v>
      </c>
      <c r="AB21" s="153" t="str">
        <f t="shared" si="68"/>
        <v>нд</v>
      </c>
      <c r="AC21" s="153" t="str">
        <f t="shared" si="68"/>
        <v>нд</v>
      </c>
      <c r="AD21" s="153" t="str">
        <f t="shared" si="68"/>
        <v>нд</v>
      </c>
      <c r="AE21" s="153" t="str">
        <f t="shared" si="68"/>
        <v>нд</v>
      </c>
      <c r="AF21" s="153" t="str">
        <f t="shared" si="68"/>
        <v>нд</v>
      </c>
      <c r="AG21" s="153" t="str">
        <f t="shared" si="68"/>
        <v>нд</v>
      </c>
      <c r="AH21" s="153" t="str">
        <f t="shared" si="68"/>
        <v>нд</v>
      </c>
      <c r="AI21" s="153" t="str">
        <f t="shared" si="68"/>
        <v>нд</v>
      </c>
      <c r="AJ21" s="153" t="str">
        <f t="shared" si="68"/>
        <v>нд</v>
      </c>
      <c r="AK21" s="153" t="str">
        <f t="shared" si="68"/>
        <v>нд</v>
      </c>
      <c r="AL21" s="153" t="str">
        <f t="shared" si="68"/>
        <v>нд</v>
      </c>
      <c r="AM21" s="153" t="str">
        <f t="shared" si="68"/>
        <v>нд</v>
      </c>
      <c r="AN21" s="153">
        <f t="shared" si="68"/>
        <v>12.345924856666668</v>
      </c>
      <c r="AO21" s="153" t="str">
        <f t="shared" si="68"/>
        <v>нд</v>
      </c>
      <c r="AP21" s="153" t="str">
        <f t="shared" si="68"/>
        <v>нд</v>
      </c>
      <c r="AQ21" s="153">
        <f t="shared" si="68"/>
        <v>10.28827071388889</v>
      </c>
      <c r="AR21" s="153">
        <f t="shared" si="68"/>
        <v>2.0576541427777779</v>
      </c>
      <c r="AS21" s="153" t="str">
        <f t="shared" si="68"/>
        <v>нд</v>
      </c>
      <c r="AT21" s="153" t="str">
        <f t="shared" ref="AT21:BS21" si="69">IF(AT30=0,"нд",AT30)</f>
        <v>нд</v>
      </c>
      <c r="AU21" s="153" t="str">
        <f t="shared" si="69"/>
        <v>нд</v>
      </c>
      <c r="AV21" s="153" t="str">
        <f t="shared" si="69"/>
        <v>нд</v>
      </c>
      <c r="AW21" s="153" t="str">
        <f t="shared" si="69"/>
        <v>нд</v>
      </c>
      <c r="AX21" s="153">
        <f t="shared" si="69"/>
        <v>12.345924856666668</v>
      </c>
      <c r="AY21" s="153" t="str">
        <f t="shared" si="69"/>
        <v>нд</v>
      </c>
      <c r="AZ21" s="153" t="str">
        <f t="shared" si="69"/>
        <v>нд</v>
      </c>
      <c r="BA21" s="153">
        <f t="shared" si="69"/>
        <v>10.28827071388889</v>
      </c>
      <c r="BB21" s="153">
        <f t="shared" si="69"/>
        <v>2.0576541427777779</v>
      </c>
      <c r="BC21" s="153" t="str">
        <f t="shared" si="69"/>
        <v>нд</v>
      </c>
      <c r="BD21" s="153" t="str">
        <f t="shared" si="69"/>
        <v>нд</v>
      </c>
      <c r="BE21" s="153" t="str">
        <f t="shared" si="69"/>
        <v>нд</v>
      </c>
      <c r="BF21" s="153" t="str">
        <f t="shared" si="69"/>
        <v>нд</v>
      </c>
      <c r="BG21" s="153" t="str">
        <f t="shared" si="69"/>
        <v>нд</v>
      </c>
      <c r="BH21" s="153">
        <f t="shared" si="69"/>
        <v>12.345924856666668</v>
      </c>
      <c r="BI21" s="153" t="str">
        <f t="shared" si="69"/>
        <v>нд</v>
      </c>
      <c r="BJ21" s="153" t="str">
        <f t="shared" si="69"/>
        <v>нд</v>
      </c>
      <c r="BK21" s="153">
        <f t="shared" si="69"/>
        <v>10.28827071388889</v>
      </c>
      <c r="BL21" s="153">
        <f t="shared" si="69"/>
        <v>2.0576541427777779</v>
      </c>
      <c r="BM21" s="153" t="str">
        <f t="shared" si="69"/>
        <v>нд</v>
      </c>
      <c r="BN21" s="153" t="str">
        <f t="shared" si="69"/>
        <v>нд</v>
      </c>
      <c r="BO21" s="153" t="str">
        <f t="shared" si="69"/>
        <v>нд</v>
      </c>
      <c r="BP21" s="153" t="str">
        <f t="shared" si="69"/>
        <v>нд</v>
      </c>
      <c r="BQ21" s="153" t="str">
        <f t="shared" si="69"/>
        <v>нд</v>
      </c>
      <c r="BR21" s="153">
        <f t="shared" si="69"/>
        <v>37.037774570000003</v>
      </c>
      <c r="BS21" s="153" t="str">
        <f t="shared" si="69"/>
        <v>нд</v>
      </c>
      <c r="BT21" s="153" t="str">
        <f t="shared" ref="BT21:BV21" si="70">IF(BT30=0,"нд",BT30)</f>
        <v>нд</v>
      </c>
      <c r="BU21" s="153">
        <f t="shared" si="70"/>
        <v>30.864812141666668</v>
      </c>
      <c r="BV21" s="153">
        <f t="shared" si="70"/>
        <v>6.1729624283333333</v>
      </c>
      <c r="BW21" s="153" t="s">
        <v>534</v>
      </c>
    </row>
    <row r="22" spans="1:75" s="86" customFormat="1" ht="3" customHeight="1" x14ac:dyDescent="0.25">
      <c r="A22" s="85"/>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row>
    <row r="23" spans="1:75" s="149" customFormat="1" ht="33.75" customHeight="1" x14ac:dyDescent="0.25">
      <c r="A23" s="132" t="str">
        <f>ф1_2018!A25</f>
        <v>1</v>
      </c>
      <c r="B23" s="134" t="s">
        <v>887</v>
      </c>
      <c r="C23" s="147" t="s">
        <v>684</v>
      </c>
      <c r="D23" s="148" t="s">
        <v>684</v>
      </c>
      <c r="E23" s="148" t="s">
        <v>684</v>
      </c>
      <c r="F23" s="148" t="s">
        <v>684</v>
      </c>
      <c r="G23" s="148" t="s">
        <v>684</v>
      </c>
      <c r="H23" s="153" t="str">
        <f>IF(SUM(H24,H28,H30)=0,"нд",SUM(H24,H28,H30))</f>
        <v>нд</v>
      </c>
      <c r="I23" s="153" t="str">
        <f>IF(SUM(I24,I28,I30)=0,"нд",SUM(I24,I28,I30))</f>
        <v>нд</v>
      </c>
      <c r="J23" s="153" t="s">
        <v>684</v>
      </c>
      <c r="K23" s="153" t="str">
        <f>IF(SUM(K24,K28,K30)=0,"нд",SUM(K24,K28,K30))</f>
        <v>нд</v>
      </c>
      <c r="L23" s="153" t="str">
        <f>IF(SUM(L24,L28,L30)=0,"нд",SUM(L24,L28,L30))</f>
        <v>нд</v>
      </c>
      <c r="M23" s="153" t="s">
        <v>534</v>
      </c>
      <c r="N23" s="153" t="str">
        <f t="shared" ref="N23:AS23" si="71">IF(SUM(N24,N28,N30)=0,"нд",SUM(N24,N28,N30))</f>
        <v>нд</v>
      </c>
      <c r="O23" s="153" t="str">
        <f t="shared" si="71"/>
        <v>нд</v>
      </c>
      <c r="P23" s="153" t="str">
        <f t="shared" si="71"/>
        <v>нд</v>
      </c>
      <c r="Q23" s="153" t="str">
        <f t="shared" si="71"/>
        <v>нд</v>
      </c>
      <c r="R23" s="153" t="str">
        <f t="shared" si="71"/>
        <v>нд</v>
      </c>
      <c r="S23" s="153" t="str">
        <f t="shared" si="71"/>
        <v>нд</v>
      </c>
      <c r="T23" s="153" t="str">
        <f t="shared" si="71"/>
        <v>нд</v>
      </c>
      <c r="U23" s="153">
        <f t="shared" si="71"/>
        <v>37.037774570000003</v>
      </c>
      <c r="V23" s="153" t="str">
        <f t="shared" si="71"/>
        <v>нд</v>
      </c>
      <c r="W23" s="153" t="str">
        <f t="shared" si="71"/>
        <v>нд</v>
      </c>
      <c r="X23" s="153">
        <f t="shared" si="71"/>
        <v>37.037774570000003</v>
      </c>
      <c r="Y23" s="153" t="str">
        <f t="shared" si="71"/>
        <v>нд</v>
      </c>
      <c r="Z23" s="153" t="str">
        <f t="shared" si="71"/>
        <v>нд</v>
      </c>
      <c r="AA23" s="153" t="str">
        <f t="shared" si="71"/>
        <v>нд</v>
      </c>
      <c r="AB23" s="153" t="str">
        <f t="shared" si="71"/>
        <v>нд</v>
      </c>
      <c r="AC23" s="153" t="str">
        <f t="shared" si="71"/>
        <v>нд</v>
      </c>
      <c r="AD23" s="153" t="str">
        <f t="shared" si="71"/>
        <v>нд</v>
      </c>
      <c r="AE23" s="153" t="str">
        <f t="shared" si="71"/>
        <v>нд</v>
      </c>
      <c r="AF23" s="153" t="str">
        <f t="shared" si="71"/>
        <v>нд</v>
      </c>
      <c r="AG23" s="153" t="str">
        <f t="shared" si="71"/>
        <v>нд</v>
      </c>
      <c r="AH23" s="153" t="str">
        <f t="shared" si="71"/>
        <v>нд</v>
      </c>
      <c r="AI23" s="153" t="str">
        <f t="shared" si="71"/>
        <v>нд</v>
      </c>
      <c r="AJ23" s="153" t="str">
        <f t="shared" si="71"/>
        <v>нд</v>
      </c>
      <c r="AK23" s="153" t="str">
        <f t="shared" si="71"/>
        <v>нд</v>
      </c>
      <c r="AL23" s="153" t="str">
        <f t="shared" si="71"/>
        <v>нд</v>
      </c>
      <c r="AM23" s="153" t="str">
        <f t="shared" si="71"/>
        <v>нд</v>
      </c>
      <c r="AN23" s="153">
        <f t="shared" si="71"/>
        <v>12.345924856666668</v>
      </c>
      <c r="AO23" s="153" t="str">
        <f t="shared" si="71"/>
        <v>нд</v>
      </c>
      <c r="AP23" s="153" t="str">
        <f t="shared" si="71"/>
        <v>нд</v>
      </c>
      <c r="AQ23" s="153">
        <f t="shared" si="71"/>
        <v>10.28827071388889</v>
      </c>
      <c r="AR23" s="153">
        <f t="shared" si="71"/>
        <v>2.0576541427777779</v>
      </c>
      <c r="AS23" s="153" t="str">
        <f t="shared" si="71"/>
        <v>нд</v>
      </c>
      <c r="AT23" s="153" t="str">
        <f t="shared" ref="AT23:BV23" si="72">IF(SUM(AT24,AT28,AT30)=0,"нд",SUM(AT24,AT28,AT30))</f>
        <v>нд</v>
      </c>
      <c r="AU23" s="153" t="str">
        <f t="shared" si="72"/>
        <v>нд</v>
      </c>
      <c r="AV23" s="153" t="str">
        <f t="shared" si="72"/>
        <v>нд</v>
      </c>
      <c r="AW23" s="153" t="str">
        <f t="shared" si="72"/>
        <v>нд</v>
      </c>
      <c r="AX23" s="153">
        <f t="shared" si="72"/>
        <v>12.345924856666668</v>
      </c>
      <c r="AY23" s="153" t="str">
        <f t="shared" si="72"/>
        <v>нд</v>
      </c>
      <c r="AZ23" s="153" t="str">
        <f t="shared" si="72"/>
        <v>нд</v>
      </c>
      <c r="BA23" s="153">
        <f t="shared" si="72"/>
        <v>10.28827071388889</v>
      </c>
      <c r="BB23" s="153">
        <f t="shared" si="72"/>
        <v>2.0576541427777779</v>
      </c>
      <c r="BC23" s="153" t="str">
        <f t="shared" si="72"/>
        <v>нд</v>
      </c>
      <c r="BD23" s="153" t="str">
        <f t="shared" si="72"/>
        <v>нд</v>
      </c>
      <c r="BE23" s="153" t="str">
        <f t="shared" si="72"/>
        <v>нд</v>
      </c>
      <c r="BF23" s="153" t="str">
        <f t="shared" si="72"/>
        <v>нд</v>
      </c>
      <c r="BG23" s="153" t="str">
        <f t="shared" si="72"/>
        <v>нд</v>
      </c>
      <c r="BH23" s="153">
        <f t="shared" si="72"/>
        <v>12.345924856666668</v>
      </c>
      <c r="BI23" s="153" t="str">
        <f t="shared" si="72"/>
        <v>нд</v>
      </c>
      <c r="BJ23" s="153" t="str">
        <f t="shared" si="72"/>
        <v>нд</v>
      </c>
      <c r="BK23" s="153">
        <f t="shared" si="72"/>
        <v>10.28827071388889</v>
      </c>
      <c r="BL23" s="153">
        <f t="shared" si="72"/>
        <v>2.0576541427777779</v>
      </c>
      <c r="BM23" s="153" t="str">
        <f t="shared" si="72"/>
        <v>нд</v>
      </c>
      <c r="BN23" s="153" t="str">
        <f t="shared" si="72"/>
        <v>нд</v>
      </c>
      <c r="BO23" s="153" t="str">
        <f t="shared" si="72"/>
        <v>нд</v>
      </c>
      <c r="BP23" s="153" t="str">
        <f t="shared" si="72"/>
        <v>нд</v>
      </c>
      <c r="BQ23" s="153" t="str">
        <f t="shared" si="72"/>
        <v>нд</v>
      </c>
      <c r="BR23" s="153">
        <f t="shared" si="72"/>
        <v>37.037774570000003</v>
      </c>
      <c r="BS23" s="153" t="str">
        <f t="shared" si="72"/>
        <v>нд</v>
      </c>
      <c r="BT23" s="153" t="str">
        <f t="shared" si="72"/>
        <v>нд</v>
      </c>
      <c r="BU23" s="153">
        <f t="shared" si="72"/>
        <v>30.864812141666668</v>
      </c>
      <c r="BV23" s="153">
        <f t="shared" si="72"/>
        <v>6.1729624283333333</v>
      </c>
      <c r="BW23" s="153" t="s">
        <v>534</v>
      </c>
    </row>
    <row r="24" spans="1:75" s="149" customFormat="1" ht="33.75" customHeight="1" x14ac:dyDescent="0.25">
      <c r="A24" s="132" t="str">
        <f>ф1_2018!A26</f>
        <v>1.1</v>
      </c>
      <c r="B24" s="134" t="str">
        <f>ф1_2018!B26</f>
        <v>Технологическое присоединение, всего, 
в том числе:</v>
      </c>
      <c r="C24" s="147" t="s">
        <v>684</v>
      </c>
      <c r="D24" s="148" t="s">
        <v>684</v>
      </c>
      <c r="E24" s="148" t="s">
        <v>684</v>
      </c>
      <c r="F24" s="148" t="s">
        <v>684</v>
      </c>
      <c r="G24" s="148" t="s">
        <v>684</v>
      </c>
      <c r="H24" s="153" t="str">
        <f t="shared" ref="H24:H25" si="73">IF(SUM(H25)=0,"нд",SUM(H25))</f>
        <v>нд</v>
      </c>
      <c r="I24" s="153" t="str">
        <f t="shared" ref="I24:I25" si="74">IF(SUM(I25)=0,"нд",SUM(I25))</f>
        <v>нд</v>
      </c>
      <c r="J24" s="153" t="s">
        <v>684</v>
      </c>
      <c r="K24" s="153" t="str">
        <f t="shared" ref="K24:K25" si="75">IF(SUM(K25)=0,"нд",SUM(K25))</f>
        <v>нд</v>
      </c>
      <c r="L24" s="153" t="str">
        <f t="shared" ref="L24:L25" si="76">IF(SUM(L25)=0,"нд",SUM(L25))</f>
        <v>нд</v>
      </c>
      <c r="M24" s="153" t="s">
        <v>534</v>
      </c>
      <c r="N24" s="153" t="str">
        <f t="shared" ref="N24:N25" si="77">IF(SUM(N25)=0,"нд",SUM(N25))</f>
        <v>нд</v>
      </c>
      <c r="O24" s="153" t="str">
        <f t="shared" ref="O24:O25" si="78">IF(SUM(O25)=0,"нд",SUM(O25))</f>
        <v>нд</v>
      </c>
      <c r="P24" s="153" t="str">
        <f t="shared" ref="P24:P25" si="79">IF(SUM(P25)=0,"нд",SUM(P25))</f>
        <v>нд</v>
      </c>
      <c r="Q24" s="153" t="str">
        <f t="shared" ref="Q24:Q25" si="80">IF(SUM(Q25)=0,"нд",SUM(Q25))</f>
        <v>нд</v>
      </c>
      <c r="R24" s="153" t="str">
        <f t="shared" ref="R24:R25" si="81">IF(SUM(R25)=0,"нд",SUM(R25))</f>
        <v>нд</v>
      </c>
      <c r="S24" s="153" t="str">
        <f t="shared" ref="S24:S25" si="82">IF(SUM(S25)=0,"нд",SUM(S25))</f>
        <v>нд</v>
      </c>
      <c r="T24" s="153" t="str">
        <f t="shared" ref="T24:T25" si="83">IF(SUM(T25)=0,"нд",SUM(T25))</f>
        <v>нд</v>
      </c>
      <c r="U24" s="153" t="str">
        <f t="shared" ref="U24:U25" si="84">IF(SUM(U25)=0,"нд",SUM(U25))</f>
        <v>нд</v>
      </c>
      <c r="V24" s="153" t="str">
        <f t="shared" ref="V24:V25" si="85">IF(SUM(V25)=0,"нд",SUM(V25))</f>
        <v>нд</v>
      </c>
      <c r="W24" s="153" t="str">
        <f t="shared" ref="W24:W25" si="86">IF(SUM(W25)=0,"нд",SUM(W25))</f>
        <v>нд</v>
      </c>
      <c r="X24" s="153" t="str">
        <f t="shared" ref="X24:X25" si="87">IF(SUM(X25)=0,"нд",SUM(X25))</f>
        <v>нд</v>
      </c>
      <c r="Y24" s="153" t="str">
        <f t="shared" ref="Y24:Y25" si="88">IF(SUM(Y25)=0,"нд",SUM(Y25))</f>
        <v>нд</v>
      </c>
      <c r="Z24" s="153" t="str">
        <f t="shared" ref="Z24:Z25" si="89">IF(SUM(Z25)=0,"нд",SUM(Z25))</f>
        <v>нд</v>
      </c>
      <c r="AA24" s="153" t="str">
        <f t="shared" ref="AA24:AA25" si="90">IF(SUM(AA25)=0,"нд",SUM(AA25))</f>
        <v>нд</v>
      </c>
      <c r="AB24" s="153" t="str">
        <f t="shared" ref="AB24:AB25" si="91">IF(SUM(AB25)=0,"нд",SUM(AB25))</f>
        <v>нд</v>
      </c>
      <c r="AC24" s="153" t="str">
        <f t="shared" ref="AC24:AC25" si="92">IF(SUM(AC25)=0,"нд",SUM(AC25))</f>
        <v>нд</v>
      </c>
      <c r="AD24" s="153" t="str">
        <f t="shared" ref="AD24:AD25" si="93">IF(SUM(AD25)=0,"нд",SUM(AD25))</f>
        <v>нд</v>
      </c>
      <c r="AE24" s="153" t="str">
        <f t="shared" ref="AE24:AE25" si="94">IF(SUM(AE25)=0,"нд",SUM(AE25))</f>
        <v>нд</v>
      </c>
      <c r="AF24" s="153" t="str">
        <f t="shared" ref="AF24:AF25" si="95">IF(SUM(AF25)=0,"нд",SUM(AF25))</f>
        <v>нд</v>
      </c>
      <c r="AG24" s="153" t="str">
        <f t="shared" ref="AG24:AG25" si="96">IF(SUM(AG25)=0,"нд",SUM(AG25))</f>
        <v>нд</v>
      </c>
      <c r="AH24" s="153" t="str">
        <f t="shared" ref="AH24:AH25" si="97">IF(SUM(AH25)=0,"нд",SUM(AH25))</f>
        <v>нд</v>
      </c>
      <c r="AI24" s="153" t="str">
        <f t="shared" ref="AI24:AI25" si="98">IF(SUM(AI25)=0,"нд",SUM(AI25))</f>
        <v>нд</v>
      </c>
      <c r="AJ24" s="153" t="str">
        <f t="shared" ref="AJ24:AJ25" si="99">IF(SUM(AJ25)=0,"нд",SUM(AJ25))</f>
        <v>нд</v>
      </c>
      <c r="AK24" s="153" t="str">
        <f t="shared" ref="AK24:AK25" si="100">IF(SUM(AK25)=0,"нд",SUM(AK25))</f>
        <v>нд</v>
      </c>
      <c r="AL24" s="153" t="str">
        <f t="shared" ref="AL24:AL25" si="101">IF(SUM(AL25)=0,"нд",SUM(AL25))</f>
        <v>нд</v>
      </c>
      <c r="AM24" s="153" t="str">
        <f t="shared" ref="AM24:AM25" si="102">IF(SUM(AM25)=0,"нд",SUM(AM25))</f>
        <v>нд</v>
      </c>
      <c r="AN24" s="153" t="str">
        <f t="shared" ref="AN24:AN25" si="103">IF(SUM(AN25)=0,"нд",SUM(AN25))</f>
        <v>нд</v>
      </c>
      <c r="AO24" s="153" t="str">
        <f t="shared" ref="AO24:AO25" si="104">IF(SUM(AO25)=0,"нд",SUM(AO25))</f>
        <v>нд</v>
      </c>
      <c r="AP24" s="153" t="str">
        <f t="shared" ref="AP24:AP25" si="105">IF(SUM(AP25)=0,"нд",SUM(AP25))</f>
        <v>нд</v>
      </c>
      <c r="AQ24" s="153" t="str">
        <f t="shared" ref="AQ24:AQ25" si="106">IF(SUM(AQ25)=0,"нд",SUM(AQ25))</f>
        <v>нд</v>
      </c>
      <c r="AR24" s="153" t="str">
        <f t="shared" ref="AR24:AR25" si="107">IF(SUM(AR25)=0,"нд",SUM(AR25))</f>
        <v>нд</v>
      </c>
      <c r="AS24" s="153" t="str">
        <f t="shared" ref="AS24:AS25" si="108">IF(SUM(AS25)=0,"нд",SUM(AS25))</f>
        <v>нд</v>
      </c>
      <c r="AT24" s="153" t="str">
        <f t="shared" ref="AT24:AT25" si="109">IF(SUM(AT25)=0,"нд",SUM(AT25))</f>
        <v>нд</v>
      </c>
      <c r="AU24" s="153" t="str">
        <f t="shared" ref="AU24:AU25" si="110">IF(SUM(AU25)=0,"нд",SUM(AU25))</f>
        <v>нд</v>
      </c>
      <c r="AV24" s="153" t="str">
        <f t="shared" ref="AV24:AV25" si="111">IF(SUM(AV25)=0,"нд",SUM(AV25))</f>
        <v>нд</v>
      </c>
      <c r="AW24" s="153" t="str">
        <f t="shared" ref="AW24:AW25" si="112">IF(SUM(AW25)=0,"нд",SUM(AW25))</f>
        <v>нд</v>
      </c>
      <c r="AX24" s="153" t="str">
        <f t="shared" ref="AX24:AX25" si="113">IF(SUM(AX25)=0,"нд",SUM(AX25))</f>
        <v>нд</v>
      </c>
      <c r="AY24" s="153" t="str">
        <f t="shared" ref="AY24:AY25" si="114">IF(SUM(AY25)=0,"нд",SUM(AY25))</f>
        <v>нд</v>
      </c>
      <c r="AZ24" s="153" t="str">
        <f t="shared" ref="AZ24:AZ25" si="115">IF(SUM(AZ25)=0,"нд",SUM(AZ25))</f>
        <v>нд</v>
      </c>
      <c r="BA24" s="153" t="str">
        <f t="shared" ref="BA24:BA25" si="116">IF(SUM(BA25)=0,"нд",SUM(BA25))</f>
        <v>нд</v>
      </c>
      <c r="BB24" s="153" t="str">
        <f t="shared" ref="BB24:BB25" si="117">IF(SUM(BB25)=0,"нд",SUM(BB25))</f>
        <v>нд</v>
      </c>
      <c r="BC24" s="153" t="str">
        <f t="shared" ref="BC24:BC25" si="118">IF(SUM(BC25)=0,"нд",SUM(BC25))</f>
        <v>нд</v>
      </c>
      <c r="BD24" s="153" t="str">
        <f t="shared" ref="BD24:BD25" si="119">IF(SUM(BD25)=0,"нд",SUM(BD25))</f>
        <v>нд</v>
      </c>
      <c r="BE24" s="153" t="str">
        <f t="shared" ref="BE24:BE25" si="120">IF(SUM(BE25)=0,"нд",SUM(BE25))</f>
        <v>нд</v>
      </c>
      <c r="BF24" s="153" t="str">
        <f t="shared" ref="BF24:BF25" si="121">IF(SUM(BF25)=0,"нд",SUM(BF25))</f>
        <v>нд</v>
      </c>
      <c r="BG24" s="153" t="str">
        <f t="shared" ref="BG24:BG25" si="122">IF(SUM(BG25)=0,"нд",SUM(BG25))</f>
        <v>нд</v>
      </c>
      <c r="BH24" s="153" t="str">
        <f t="shared" ref="BH24:BH25" si="123">IF(SUM(BH25)=0,"нд",SUM(BH25))</f>
        <v>нд</v>
      </c>
      <c r="BI24" s="153" t="str">
        <f t="shared" ref="BI24:BI25" si="124">IF(SUM(BI25)=0,"нд",SUM(BI25))</f>
        <v>нд</v>
      </c>
      <c r="BJ24" s="153" t="str">
        <f t="shared" ref="BJ24:BJ25" si="125">IF(SUM(BJ25)=0,"нд",SUM(BJ25))</f>
        <v>нд</v>
      </c>
      <c r="BK24" s="153" t="str">
        <f t="shared" ref="BK24:BK25" si="126">IF(SUM(BK25)=0,"нд",SUM(BK25))</f>
        <v>нд</v>
      </c>
      <c r="BL24" s="153" t="str">
        <f t="shared" ref="BL24:BL25" si="127">IF(SUM(BL25)=0,"нд",SUM(BL25))</f>
        <v>нд</v>
      </c>
      <c r="BM24" s="153" t="str">
        <f t="shared" ref="BM24:BM25" si="128">IF(SUM(BM25)=0,"нд",SUM(BM25))</f>
        <v>нд</v>
      </c>
      <c r="BN24" s="153" t="str">
        <f t="shared" ref="BN24:BN25" si="129">IF(SUM(BN25)=0,"нд",SUM(BN25))</f>
        <v>нд</v>
      </c>
      <c r="BO24" s="153" t="str">
        <f t="shared" ref="BO24:BO25" si="130">IF(SUM(BO25)=0,"нд",SUM(BO25))</f>
        <v>нд</v>
      </c>
      <c r="BP24" s="153" t="str">
        <f t="shared" ref="BP24:BP25" si="131">IF(SUM(BP25)=0,"нд",SUM(BP25))</f>
        <v>нд</v>
      </c>
      <c r="BQ24" s="153" t="str">
        <f t="shared" ref="BQ24:BQ25" si="132">IF(SUM(BQ25)=0,"нд",SUM(BQ25))</f>
        <v>нд</v>
      </c>
      <c r="BR24" s="153" t="str">
        <f t="shared" ref="BR24:BR25" si="133">IF(SUM(BR25)=0,"нд",SUM(BR25))</f>
        <v>нд</v>
      </c>
      <c r="BS24" s="153" t="str">
        <f t="shared" ref="BS24:BS25" si="134">IF(SUM(BS25)=0,"нд",SUM(BS25))</f>
        <v>нд</v>
      </c>
      <c r="BT24" s="153" t="str">
        <f t="shared" ref="BT24:BT25" si="135">IF(SUM(BT25)=0,"нд",SUM(BT25))</f>
        <v>нд</v>
      </c>
      <c r="BU24" s="153" t="str">
        <f t="shared" ref="BU24:BU25" si="136">IF(SUM(BU25)=0,"нд",SUM(BU25))</f>
        <v>нд</v>
      </c>
      <c r="BV24" s="153" t="str">
        <f t="shared" ref="BV24:BV25" si="137">IF(SUM(BV25)=0,"нд",SUM(BV25))</f>
        <v>нд</v>
      </c>
      <c r="BW24" s="153" t="s">
        <v>534</v>
      </c>
    </row>
    <row r="25" spans="1:75" s="149" customFormat="1" ht="33.75" hidden="1" customHeight="1" outlineLevel="1" x14ac:dyDescent="0.25">
      <c r="A25" s="132" t="str">
        <f>ф1_2018!A27</f>
        <v>1.1.1</v>
      </c>
      <c r="B25" s="134" t="str">
        <f>ф1_2018!B27</f>
        <v>Технологическое присоединение энергопринимающих устройств потребителей, всего, в том числе:</v>
      </c>
      <c r="C25" s="147" t="s">
        <v>684</v>
      </c>
      <c r="D25" s="148" t="s">
        <v>684</v>
      </c>
      <c r="E25" s="148" t="s">
        <v>684</v>
      </c>
      <c r="F25" s="148" t="s">
        <v>684</v>
      </c>
      <c r="G25" s="148" t="s">
        <v>684</v>
      </c>
      <c r="H25" s="153" t="str">
        <f t="shared" si="73"/>
        <v>нд</v>
      </c>
      <c r="I25" s="153" t="str">
        <f t="shared" si="74"/>
        <v>нд</v>
      </c>
      <c r="J25" s="153" t="s">
        <v>684</v>
      </c>
      <c r="K25" s="153" t="str">
        <f t="shared" si="75"/>
        <v>нд</v>
      </c>
      <c r="L25" s="153" t="str">
        <f t="shared" si="76"/>
        <v>нд</v>
      </c>
      <c r="M25" s="153" t="s">
        <v>534</v>
      </c>
      <c r="N25" s="153" t="str">
        <f t="shared" si="77"/>
        <v>нд</v>
      </c>
      <c r="O25" s="153" t="str">
        <f t="shared" si="78"/>
        <v>нд</v>
      </c>
      <c r="P25" s="153" t="str">
        <f t="shared" si="79"/>
        <v>нд</v>
      </c>
      <c r="Q25" s="153" t="str">
        <f t="shared" si="80"/>
        <v>нд</v>
      </c>
      <c r="R25" s="153" t="str">
        <f t="shared" si="81"/>
        <v>нд</v>
      </c>
      <c r="S25" s="153" t="str">
        <f t="shared" si="82"/>
        <v>нд</v>
      </c>
      <c r="T25" s="153" t="str">
        <f t="shared" si="83"/>
        <v>нд</v>
      </c>
      <c r="U25" s="153" t="str">
        <f t="shared" si="84"/>
        <v>нд</v>
      </c>
      <c r="V25" s="153" t="str">
        <f t="shared" si="85"/>
        <v>нд</v>
      </c>
      <c r="W25" s="153" t="str">
        <f t="shared" si="86"/>
        <v>нд</v>
      </c>
      <c r="X25" s="153" t="str">
        <f t="shared" si="87"/>
        <v>нд</v>
      </c>
      <c r="Y25" s="153" t="str">
        <f t="shared" si="88"/>
        <v>нд</v>
      </c>
      <c r="Z25" s="153" t="str">
        <f t="shared" si="89"/>
        <v>нд</v>
      </c>
      <c r="AA25" s="153" t="str">
        <f t="shared" si="90"/>
        <v>нд</v>
      </c>
      <c r="AB25" s="153" t="str">
        <f t="shared" si="91"/>
        <v>нд</v>
      </c>
      <c r="AC25" s="153" t="str">
        <f t="shared" si="92"/>
        <v>нд</v>
      </c>
      <c r="AD25" s="153" t="str">
        <f t="shared" si="93"/>
        <v>нд</v>
      </c>
      <c r="AE25" s="153" t="str">
        <f t="shared" si="94"/>
        <v>нд</v>
      </c>
      <c r="AF25" s="153" t="str">
        <f t="shared" si="95"/>
        <v>нд</v>
      </c>
      <c r="AG25" s="153" t="str">
        <f t="shared" si="96"/>
        <v>нд</v>
      </c>
      <c r="AH25" s="153" t="str">
        <f t="shared" si="97"/>
        <v>нд</v>
      </c>
      <c r="AI25" s="153" t="str">
        <f t="shared" si="98"/>
        <v>нд</v>
      </c>
      <c r="AJ25" s="153" t="str">
        <f t="shared" si="99"/>
        <v>нд</v>
      </c>
      <c r="AK25" s="153" t="str">
        <f t="shared" si="100"/>
        <v>нд</v>
      </c>
      <c r="AL25" s="153" t="str">
        <f t="shared" si="101"/>
        <v>нд</v>
      </c>
      <c r="AM25" s="153" t="str">
        <f t="shared" si="102"/>
        <v>нд</v>
      </c>
      <c r="AN25" s="153" t="str">
        <f t="shared" si="103"/>
        <v>нд</v>
      </c>
      <c r="AO25" s="153" t="str">
        <f t="shared" si="104"/>
        <v>нд</v>
      </c>
      <c r="AP25" s="153" t="str">
        <f t="shared" si="105"/>
        <v>нд</v>
      </c>
      <c r="AQ25" s="153" t="str">
        <f t="shared" si="106"/>
        <v>нд</v>
      </c>
      <c r="AR25" s="153" t="str">
        <f t="shared" si="107"/>
        <v>нд</v>
      </c>
      <c r="AS25" s="153" t="str">
        <f t="shared" si="108"/>
        <v>нд</v>
      </c>
      <c r="AT25" s="153" t="str">
        <f t="shared" si="109"/>
        <v>нд</v>
      </c>
      <c r="AU25" s="153" t="str">
        <f t="shared" si="110"/>
        <v>нд</v>
      </c>
      <c r="AV25" s="153" t="str">
        <f t="shared" si="111"/>
        <v>нд</v>
      </c>
      <c r="AW25" s="153" t="str">
        <f t="shared" si="112"/>
        <v>нд</v>
      </c>
      <c r="AX25" s="153" t="str">
        <f t="shared" si="113"/>
        <v>нд</v>
      </c>
      <c r="AY25" s="153" t="str">
        <f t="shared" si="114"/>
        <v>нд</v>
      </c>
      <c r="AZ25" s="153" t="str">
        <f t="shared" si="115"/>
        <v>нд</v>
      </c>
      <c r="BA25" s="153" t="str">
        <f t="shared" si="116"/>
        <v>нд</v>
      </c>
      <c r="BB25" s="153" t="str">
        <f t="shared" si="117"/>
        <v>нд</v>
      </c>
      <c r="BC25" s="153" t="str">
        <f t="shared" si="118"/>
        <v>нд</v>
      </c>
      <c r="BD25" s="153" t="str">
        <f t="shared" si="119"/>
        <v>нд</v>
      </c>
      <c r="BE25" s="153" t="str">
        <f t="shared" si="120"/>
        <v>нд</v>
      </c>
      <c r="BF25" s="153" t="str">
        <f t="shared" si="121"/>
        <v>нд</v>
      </c>
      <c r="BG25" s="153" t="str">
        <f t="shared" si="122"/>
        <v>нд</v>
      </c>
      <c r="BH25" s="153" t="str">
        <f t="shared" si="123"/>
        <v>нд</v>
      </c>
      <c r="BI25" s="153" t="str">
        <f t="shared" si="124"/>
        <v>нд</v>
      </c>
      <c r="BJ25" s="153" t="str">
        <f t="shared" si="125"/>
        <v>нд</v>
      </c>
      <c r="BK25" s="153" t="str">
        <f t="shared" si="126"/>
        <v>нд</v>
      </c>
      <c r="BL25" s="153" t="str">
        <f t="shared" si="127"/>
        <v>нд</v>
      </c>
      <c r="BM25" s="153" t="str">
        <f t="shared" si="128"/>
        <v>нд</v>
      </c>
      <c r="BN25" s="153" t="str">
        <f t="shared" si="129"/>
        <v>нд</v>
      </c>
      <c r="BO25" s="153" t="str">
        <f t="shared" si="130"/>
        <v>нд</v>
      </c>
      <c r="BP25" s="153" t="str">
        <f t="shared" si="131"/>
        <v>нд</v>
      </c>
      <c r="BQ25" s="153" t="str">
        <f t="shared" si="132"/>
        <v>нд</v>
      </c>
      <c r="BR25" s="153" t="str">
        <f t="shared" si="133"/>
        <v>нд</v>
      </c>
      <c r="BS25" s="153" t="str">
        <f t="shared" si="134"/>
        <v>нд</v>
      </c>
      <c r="BT25" s="153" t="str">
        <f t="shared" si="135"/>
        <v>нд</v>
      </c>
      <c r="BU25" s="153" t="str">
        <f t="shared" si="136"/>
        <v>нд</v>
      </c>
      <c r="BV25" s="153" t="str">
        <f t="shared" si="137"/>
        <v>нд</v>
      </c>
      <c r="BW25" s="153" t="s">
        <v>534</v>
      </c>
    </row>
    <row r="26" spans="1:75" s="149" customFormat="1" ht="33.75" hidden="1" customHeight="1" outlineLevel="1" x14ac:dyDescent="0.25">
      <c r="A26" s="132" t="str">
        <f>ф1_2018!A28</f>
        <v>1.1.1.3</v>
      </c>
      <c r="B26" s="134" t="str">
        <f>ф1_2018!B28</f>
        <v>Технологическое присоединение энергопринимающих устройств потребителей свыше 150 кВт, всего, в том числе:</v>
      </c>
      <c r="C26" s="147" t="s">
        <v>684</v>
      </c>
      <c r="D26" s="148" t="s">
        <v>684</v>
      </c>
      <c r="E26" s="148" t="s">
        <v>684</v>
      </c>
      <c r="F26" s="148" t="s">
        <v>684</v>
      </c>
      <c r="G26" s="148" t="s">
        <v>684</v>
      </c>
      <c r="H26" s="153" t="str">
        <f>IF(SUM(H27:H27)=0,"нд",SUM(H27:H27))</f>
        <v>нд</v>
      </c>
      <c r="I26" s="153" t="str">
        <f>IF(SUM(I27:I27)=0,"нд",SUM(I27:I27))</f>
        <v>нд</v>
      </c>
      <c r="J26" s="153" t="s">
        <v>684</v>
      </c>
      <c r="K26" s="153" t="str">
        <f>IF(SUM(K27:K27)=0,"нд",SUM(K27:K27))</f>
        <v>нд</v>
      </c>
      <c r="L26" s="153" t="str">
        <f>IF(SUM(L27:L27)=0,"нд",SUM(L27:L27))</f>
        <v>нд</v>
      </c>
      <c r="M26" s="153" t="s">
        <v>534</v>
      </c>
      <c r="N26" s="153" t="str">
        <f t="shared" ref="N26:AS26" si="138">IF(SUM(N27:N27)=0,"нд",SUM(N27:N27))</f>
        <v>нд</v>
      </c>
      <c r="O26" s="153" t="str">
        <f t="shared" si="138"/>
        <v>нд</v>
      </c>
      <c r="P26" s="153" t="str">
        <f t="shared" si="138"/>
        <v>нд</v>
      </c>
      <c r="Q26" s="153" t="str">
        <f t="shared" si="138"/>
        <v>нд</v>
      </c>
      <c r="R26" s="153" t="str">
        <f t="shared" si="138"/>
        <v>нд</v>
      </c>
      <c r="S26" s="153" t="str">
        <f t="shared" si="138"/>
        <v>нд</v>
      </c>
      <c r="T26" s="153" t="str">
        <f t="shared" si="138"/>
        <v>нд</v>
      </c>
      <c r="U26" s="153" t="str">
        <f t="shared" si="138"/>
        <v>нд</v>
      </c>
      <c r="V26" s="153" t="str">
        <f t="shared" si="138"/>
        <v>нд</v>
      </c>
      <c r="W26" s="153" t="str">
        <f t="shared" si="138"/>
        <v>нд</v>
      </c>
      <c r="X26" s="153" t="str">
        <f t="shared" si="138"/>
        <v>нд</v>
      </c>
      <c r="Y26" s="153" t="str">
        <f t="shared" si="138"/>
        <v>нд</v>
      </c>
      <c r="Z26" s="153" t="str">
        <f t="shared" si="138"/>
        <v>нд</v>
      </c>
      <c r="AA26" s="153" t="str">
        <f t="shared" si="138"/>
        <v>нд</v>
      </c>
      <c r="AB26" s="153" t="str">
        <f t="shared" si="138"/>
        <v>нд</v>
      </c>
      <c r="AC26" s="153" t="str">
        <f t="shared" si="138"/>
        <v>нд</v>
      </c>
      <c r="AD26" s="153" t="str">
        <f t="shared" si="138"/>
        <v>нд</v>
      </c>
      <c r="AE26" s="153" t="str">
        <f t="shared" si="138"/>
        <v>нд</v>
      </c>
      <c r="AF26" s="153" t="str">
        <f t="shared" si="138"/>
        <v>нд</v>
      </c>
      <c r="AG26" s="153" t="str">
        <f t="shared" si="138"/>
        <v>нд</v>
      </c>
      <c r="AH26" s="153" t="str">
        <f t="shared" si="138"/>
        <v>нд</v>
      </c>
      <c r="AI26" s="153" t="str">
        <f t="shared" si="138"/>
        <v>нд</v>
      </c>
      <c r="AJ26" s="153" t="str">
        <f t="shared" si="138"/>
        <v>нд</v>
      </c>
      <c r="AK26" s="153" t="str">
        <f t="shared" si="138"/>
        <v>нд</v>
      </c>
      <c r="AL26" s="153" t="str">
        <f t="shared" si="138"/>
        <v>нд</v>
      </c>
      <c r="AM26" s="153" t="str">
        <f t="shared" si="138"/>
        <v>нд</v>
      </c>
      <c r="AN26" s="153" t="str">
        <f t="shared" si="138"/>
        <v>нд</v>
      </c>
      <c r="AO26" s="153" t="str">
        <f t="shared" si="138"/>
        <v>нд</v>
      </c>
      <c r="AP26" s="153" t="str">
        <f t="shared" si="138"/>
        <v>нд</v>
      </c>
      <c r="AQ26" s="153" t="str">
        <f t="shared" si="138"/>
        <v>нд</v>
      </c>
      <c r="AR26" s="153" t="str">
        <f t="shared" si="138"/>
        <v>нд</v>
      </c>
      <c r="AS26" s="153" t="str">
        <f t="shared" si="138"/>
        <v>нд</v>
      </c>
      <c r="AT26" s="153" t="str">
        <f t="shared" ref="AT26:BV26" si="139">IF(SUM(AT27:AT27)=0,"нд",SUM(AT27:AT27))</f>
        <v>нд</v>
      </c>
      <c r="AU26" s="153" t="str">
        <f t="shared" si="139"/>
        <v>нд</v>
      </c>
      <c r="AV26" s="153" t="str">
        <f t="shared" si="139"/>
        <v>нд</v>
      </c>
      <c r="AW26" s="153" t="str">
        <f t="shared" si="139"/>
        <v>нд</v>
      </c>
      <c r="AX26" s="153" t="str">
        <f t="shared" si="139"/>
        <v>нд</v>
      </c>
      <c r="AY26" s="153" t="str">
        <f t="shared" si="139"/>
        <v>нд</v>
      </c>
      <c r="AZ26" s="153" t="str">
        <f t="shared" si="139"/>
        <v>нд</v>
      </c>
      <c r="BA26" s="153" t="str">
        <f t="shared" si="139"/>
        <v>нд</v>
      </c>
      <c r="BB26" s="153" t="str">
        <f t="shared" si="139"/>
        <v>нд</v>
      </c>
      <c r="BC26" s="153" t="str">
        <f t="shared" si="139"/>
        <v>нд</v>
      </c>
      <c r="BD26" s="153" t="str">
        <f t="shared" si="139"/>
        <v>нд</v>
      </c>
      <c r="BE26" s="153" t="str">
        <f t="shared" si="139"/>
        <v>нд</v>
      </c>
      <c r="BF26" s="153" t="str">
        <f t="shared" si="139"/>
        <v>нд</v>
      </c>
      <c r="BG26" s="153" t="str">
        <f t="shared" si="139"/>
        <v>нд</v>
      </c>
      <c r="BH26" s="153" t="str">
        <f t="shared" si="139"/>
        <v>нд</v>
      </c>
      <c r="BI26" s="153" t="str">
        <f t="shared" si="139"/>
        <v>нд</v>
      </c>
      <c r="BJ26" s="153" t="str">
        <f t="shared" si="139"/>
        <v>нд</v>
      </c>
      <c r="BK26" s="153" t="str">
        <f t="shared" si="139"/>
        <v>нд</v>
      </c>
      <c r="BL26" s="153" t="str">
        <f t="shared" si="139"/>
        <v>нд</v>
      </c>
      <c r="BM26" s="153" t="str">
        <f t="shared" si="139"/>
        <v>нд</v>
      </c>
      <c r="BN26" s="153" t="str">
        <f t="shared" si="139"/>
        <v>нд</v>
      </c>
      <c r="BO26" s="153" t="str">
        <f t="shared" si="139"/>
        <v>нд</v>
      </c>
      <c r="BP26" s="153" t="str">
        <f t="shared" si="139"/>
        <v>нд</v>
      </c>
      <c r="BQ26" s="153" t="str">
        <f t="shared" si="139"/>
        <v>нд</v>
      </c>
      <c r="BR26" s="153" t="str">
        <f t="shared" si="139"/>
        <v>нд</v>
      </c>
      <c r="BS26" s="153" t="str">
        <f t="shared" si="139"/>
        <v>нд</v>
      </c>
      <c r="BT26" s="153" t="str">
        <f t="shared" si="139"/>
        <v>нд</v>
      </c>
      <c r="BU26" s="153" t="str">
        <f t="shared" si="139"/>
        <v>нд</v>
      </c>
      <c r="BV26" s="153" t="str">
        <f t="shared" si="139"/>
        <v>нд</v>
      </c>
      <c r="BW26" s="153" t="s">
        <v>534</v>
      </c>
    </row>
    <row r="27" spans="1:75" hidden="1" outlineLevel="1" x14ac:dyDescent="0.25">
      <c r="A27" s="131"/>
      <c r="B27" s="133"/>
      <c r="C27" s="145"/>
      <c r="D27" s="150"/>
      <c r="E27" s="150"/>
      <c r="F27" s="150"/>
      <c r="G27" s="150"/>
      <c r="H27" s="152"/>
      <c r="I27" s="152"/>
      <c r="J27" s="277"/>
      <c r="K27" s="152"/>
      <c r="L27" s="152"/>
      <c r="M27" s="277"/>
      <c r="N27" s="152"/>
      <c r="O27" s="152"/>
      <c r="P27" s="152"/>
      <c r="Q27" s="152"/>
      <c r="R27" s="152"/>
      <c r="S27" s="152"/>
      <c r="T27" s="152"/>
      <c r="U27" s="152"/>
      <c r="V27" s="152"/>
      <c r="W27" s="152"/>
      <c r="X27" s="152"/>
      <c r="Y27" s="152"/>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52"/>
      <c r="BL27" s="152"/>
      <c r="BM27" s="152"/>
      <c r="BN27" s="152"/>
      <c r="BO27" s="152"/>
      <c r="BP27" s="152"/>
      <c r="BQ27" s="152"/>
      <c r="BR27" s="152"/>
      <c r="BS27" s="152"/>
      <c r="BT27" s="152"/>
      <c r="BU27" s="152"/>
      <c r="BV27" s="152"/>
      <c r="BW27" s="145"/>
    </row>
    <row r="28" spans="1:75" s="149" customFormat="1" ht="33.75" customHeight="1" collapsed="1" x14ac:dyDescent="0.25">
      <c r="A28" s="132" t="str">
        <f>ф1_2018!A38</f>
        <v>1.4</v>
      </c>
      <c r="B28" s="134" t="str">
        <f>ф1_2018!B38</f>
        <v>Прочее новое строительство объектов электросетевого хозяйства, всего, в том числе</v>
      </c>
      <c r="C28" s="147" t="s">
        <v>684</v>
      </c>
      <c r="D28" s="148" t="s">
        <v>684</v>
      </c>
      <c r="E28" s="148" t="s">
        <v>684</v>
      </c>
      <c r="F28" s="148" t="s">
        <v>684</v>
      </c>
      <c r="G28" s="148" t="s">
        <v>684</v>
      </c>
      <c r="H28" s="153" t="str">
        <f>IF(SUM(H29:H29)=0,"нд",SUM(H29:H29))</f>
        <v>нд</v>
      </c>
      <c r="I28" s="153" t="str">
        <f>IF(SUM(I29:I29)=0,"нд",SUM(I29:I29))</f>
        <v>нд</v>
      </c>
      <c r="J28" s="153" t="s">
        <v>684</v>
      </c>
      <c r="K28" s="153" t="str">
        <f>IF(SUM(K29:K29)=0,"нд",SUM(K29:K29))</f>
        <v>нд</v>
      </c>
      <c r="L28" s="153" t="str">
        <f>IF(SUM(L29:L29)=0,"нд",SUM(L29:L29))</f>
        <v>нд</v>
      </c>
      <c r="M28" s="153" t="s">
        <v>534</v>
      </c>
      <c r="N28" s="153" t="str">
        <f>IF(SUM(N29:N29)=0,"нд",SUM(N29:N29))</f>
        <v>нд</v>
      </c>
      <c r="O28" s="153" t="str">
        <f>IF(SUM(O29:O29)=0,"нд",SUM(O29:O29))</f>
        <v>нд</v>
      </c>
      <c r="P28" s="153" t="s">
        <v>534</v>
      </c>
      <c r="Q28" s="153" t="s">
        <v>534</v>
      </c>
      <c r="R28" s="153" t="s">
        <v>534</v>
      </c>
      <c r="S28" s="153" t="s">
        <v>534</v>
      </c>
      <c r="T28" s="153" t="str">
        <f>IF(SUM(T29:T29)=0,"нд",SUM(T29:T29))</f>
        <v>нд</v>
      </c>
      <c r="U28" s="153" t="str">
        <f>IF(SUM(U29:U29)=0,"нд",SUM(U29:U29))</f>
        <v>нд</v>
      </c>
      <c r="V28" s="153" t="str">
        <f>IF(SUM(V29:V29)=0,"нд",SUM(V29:V29))</f>
        <v>нд</v>
      </c>
      <c r="W28" s="153" t="str">
        <f>IF(SUM(W29:W29)=0,"нд",SUM(W29:W29))</f>
        <v>нд</v>
      </c>
      <c r="X28" s="153" t="str">
        <f>IF(SUM(X29:X29)=0,"нд",SUM(X29:X29))</f>
        <v>нд</v>
      </c>
      <c r="Y28" s="153" t="s">
        <v>534</v>
      </c>
      <c r="Z28" s="153" t="s">
        <v>534</v>
      </c>
      <c r="AA28" s="153" t="s">
        <v>534</v>
      </c>
      <c r="AB28" s="153" t="s">
        <v>534</v>
      </c>
      <c r="AC28" s="153" t="s">
        <v>534</v>
      </c>
      <c r="AD28" s="153" t="s">
        <v>534</v>
      </c>
      <c r="AE28" s="153" t="s">
        <v>534</v>
      </c>
      <c r="AF28" s="153" t="s">
        <v>534</v>
      </c>
      <c r="AG28" s="153" t="s">
        <v>534</v>
      </c>
      <c r="AH28" s="153" t="s">
        <v>534</v>
      </c>
      <c r="AI28" s="153" t="str">
        <f t="shared" ref="AI28:BW28" si="140">IF(SUM(AI29:AI29)=0,"нд",SUM(AI29:AI29))</f>
        <v>нд</v>
      </c>
      <c r="AJ28" s="153" t="str">
        <f t="shared" si="140"/>
        <v>нд</v>
      </c>
      <c r="AK28" s="153" t="str">
        <f t="shared" si="140"/>
        <v>нд</v>
      </c>
      <c r="AL28" s="153" t="str">
        <f t="shared" si="140"/>
        <v>нд</v>
      </c>
      <c r="AM28" s="153" t="str">
        <f t="shared" si="140"/>
        <v>нд</v>
      </c>
      <c r="AN28" s="153" t="str">
        <f t="shared" si="140"/>
        <v>нд</v>
      </c>
      <c r="AO28" s="153" t="str">
        <f t="shared" si="140"/>
        <v>нд</v>
      </c>
      <c r="AP28" s="153" t="str">
        <f t="shared" si="140"/>
        <v>нд</v>
      </c>
      <c r="AQ28" s="153" t="str">
        <f t="shared" si="140"/>
        <v>нд</v>
      </c>
      <c r="AR28" s="153" t="str">
        <f t="shared" si="140"/>
        <v>нд</v>
      </c>
      <c r="AS28" s="153" t="str">
        <f t="shared" si="140"/>
        <v>нд</v>
      </c>
      <c r="AT28" s="153" t="str">
        <f t="shared" si="140"/>
        <v>нд</v>
      </c>
      <c r="AU28" s="153" t="str">
        <f t="shared" si="140"/>
        <v>нд</v>
      </c>
      <c r="AV28" s="153" t="str">
        <f t="shared" si="140"/>
        <v>нд</v>
      </c>
      <c r="AW28" s="153" t="str">
        <f t="shared" si="140"/>
        <v>нд</v>
      </c>
      <c r="AX28" s="153" t="str">
        <f t="shared" si="140"/>
        <v>нд</v>
      </c>
      <c r="AY28" s="153" t="str">
        <f t="shared" si="140"/>
        <v>нд</v>
      </c>
      <c r="AZ28" s="153" t="str">
        <f t="shared" si="140"/>
        <v>нд</v>
      </c>
      <c r="BA28" s="153" t="str">
        <f t="shared" si="140"/>
        <v>нд</v>
      </c>
      <c r="BB28" s="153" t="str">
        <f t="shared" si="140"/>
        <v>нд</v>
      </c>
      <c r="BC28" s="153" t="str">
        <f t="shared" si="140"/>
        <v>нд</v>
      </c>
      <c r="BD28" s="153" t="str">
        <f t="shared" si="140"/>
        <v>нд</v>
      </c>
      <c r="BE28" s="153" t="str">
        <f t="shared" si="140"/>
        <v>нд</v>
      </c>
      <c r="BF28" s="153" t="str">
        <f t="shared" si="140"/>
        <v>нд</v>
      </c>
      <c r="BG28" s="153" t="str">
        <f t="shared" si="140"/>
        <v>нд</v>
      </c>
      <c r="BH28" s="153" t="str">
        <f t="shared" si="140"/>
        <v>нд</v>
      </c>
      <c r="BI28" s="153" t="str">
        <f t="shared" si="140"/>
        <v>нд</v>
      </c>
      <c r="BJ28" s="153" t="str">
        <f t="shared" si="140"/>
        <v>нд</v>
      </c>
      <c r="BK28" s="153" t="str">
        <f t="shared" si="140"/>
        <v>нд</v>
      </c>
      <c r="BL28" s="153" t="str">
        <f t="shared" si="140"/>
        <v>нд</v>
      </c>
      <c r="BM28" s="153" t="str">
        <f t="shared" si="140"/>
        <v>нд</v>
      </c>
      <c r="BN28" s="153" t="str">
        <f t="shared" si="140"/>
        <v>нд</v>
      </c>
      <c r="BO28" s="153" t="str">
        <f t="shared" si="140"/>
        <v>нд</v>
      </c>
      <c r="BP28" s="153" t="str">
        <f t="shared" si="140"/>
        <v>нд</v>
      </c>
      <c r="BQ28" s="153" t="str">
        <f t="shared" si="140"/>
        <v>нд</v>
      </c>
      <c r="BR28" s="153" t="str">
        <f t="shared" si="140"/>
        <v>нд</v>
      </c>
      <c r="BS28" s="153" t="str">
        <f t="shared" si="140"/>
        <v>нд</v>
      </c>
      <c r="BT28" s="153" t="str">
        <f t="shared" si="140"/>
        <v>нд</v>
      </c>
      <c r="BU28" s="153" t="str">
        <f t="shared" si="140"/>
        <v>нд</v>
      </c>
      <c r="BV28" s="153" t="str">
        <f t="shared" si="140"/>
        <v>нд</v>
      </c>
      <c r="BW28" s="153" t="str">
        <f t="shared" si="140"/>
        <v>нд</v>
      </c>
    </row>
    <row r="29" spans="1:75" hidden="1" outlineLevel="1" x14ac:dyDescent="0.25">
      <c r="A29" s="131"/>
      <c r="B29" s="133"/>
      <c r="C29" s="145"/>
      <c r="D29" s="150"/>
      <c r="E29" s="150"/>
      <c r="F29" s="150"/>
      <c r="G29" s="150"/>
      <c r="H29" s="152"/>
      <c r="I29" s="152"/>
      <c r="J29" s="277"/>
      <c r="K29" s="152"/>
      <c r="L29" s="152"/>
      <c r="M29" s="277"/>
      <c r="N29" s="152"/>
      <c r="O29" s="152"/>
      <c r="P29" s="152"/>
      <c r="Q29" s="152"/>
      <c r="R29" s="152"/>
      <c r="S29" s="152"/>
      <c r="T29" s="152"/>
      <c r="U29" s="152"/>
      <c r="V29" s="152"/>
      <c r="W29" s="152"/>
      <c r="X29" s="152"/>
      <c r="Y29" s="152"/>
      <c r="Z29" s="152"/>
      <c r="AA29" s="152"/>
      <c r="AB29" s="152"/>
      <c r="AC29" s="152"/>
      <c r="AD29" s="152"/>
      <c r="AE29" s="152"/>
      <c r="AF29" s="152"/>
      <c r="AG29" s="152"/>
      <c r="AH29" s="152"/>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c r="BI29" s="152"/>
      <c r="BJ29" s="152"/>
      <c r="BK29" s="152"/>
      <c r="BL29" s="152"/>
      <c r="BM29" s="152"/>
      <c r="BN29" s="152"/>
      <c r="BO29" s="152"/>
      <c r="BP29" s="152"/>
      <c r="BQ29" s="152"/>
      <c r="BR29" s="152"/>
      <c r="BS29" s="152"/>
      <c r="BT29" s="152"/>
      <c r="BU29" s="152"/>
      <c r="BV29" s="152"/>
      <c r="BW29" s="151"/>
    </row>
    <row r="30" spans="1:75" s="149" customFormat="1" ht="33.75" customHeight="1" collapsed="1" x14ac:dyDescent="0.25">
      <c r="A30" s="132" t="str">
        <f>ф1_2018!A45</f>
        <v>1.6</v>
      </c>
      <c r="B30" s="134" t="str">
        <f>ф1_2018!B45</f>
        <v>Прочие инвестиционные проекты, всего, 
в том числе:</v>
      </c>
      <c r="C30" s="147" t="s">
        <v>684</v>
      </c>
      <c r="D30" s="148" t="s">
        <v>684</v>
      </c>
      <c r="E30" s="148" t="s">
        <v>684</v>
      </c>
      <c r="F30" s="148" t="s">
        <v>684</v>
      </c>
      <c r="G30" s="148" t="s">
        <v>684</v>
      </c>
      <c r="H30" s="153" t="str">
        <f>IF(SUM(H31:H31)=0,"нд",SUM(H31:H31))</f>
        <v>нд</v>
      </c>
      <c r="I30" s="153" t="str">
        <f>IF(SUM(I31:I31)=0,"нд",SUM(I31:I31))</f>
        <v>нд</v>
      </c>
      <c r="J30" s="153" t="str">
        <f>IF(SUM(J31:J31)=0,"нд",SUM(J31:J31))</f>
        <v>нд</v>
      </c>
      <c r="K30" s="153" t="str">
        <f>IF(SUM(K31:K31)=0,"нд",SUM(K31:K31))</f>
        <v>нд</v>
      </c>
      <c r="L30" s="153" t="str">
        <f>IF(SUM(L31:L31)=0,"нд",SUM(L31:L31))</f>
        <v>нд</v>
      </c>
      <c r="M30" s="153" t="s">
        <v>534</v>
      </c>
      <c r="N30" s="153" t="str">
        <f t="shared" ref="N30:AS30" si="141">IF(SUM(N31:N31)=0,"нд",SUM(N31:N31))</f>
        <v>нд</v>
      </c>
      <c r="O30" s="153" t="str">
        <f t="shared" si="141"/>
        <v>нд</v>
      </c>
      <c r="P30" s="153" t="str">
        <f t="shared" si="141"/>
        <v>нд</v>
      </c>
      <c r="Q30" s="153" t="str">
        <f t="shared" si="141"/>
        <v>нд</v>
      </c>
      <c r="R30" s="153" t="str">
        <f t="shared" si="141"/>
        <v>нд</v>
      </c>
      <c r="S30" s="153" t="str">
        <f t="shared" si="141"/>
        <v>нд</v>
      </c>
      <c r="T30" s="153" t="str">
        <f t="shared" si="141"/>
        <v>нд</v>
      </c>
      <c r="U30" s="153">
        <f t="shared" si="141"/>
        <v>37.037774570000003</v>
      </c>
      <c r="V30" s="153" t="str">
        <f t="shared" si="141"/>
        <v>нд</v>
      </c>
      <c r="W30" s="153" t="str">
        <f t="shared" si="141"/>
        <v>нд</v>
      </c>
      <c r="X30" s="153">
        <f t="shared" si="141"/>
        <v>37.037774570000003</v>
      </c>
      <c r="Y30" s="153" t="str">
        <f t="shared" si="141"/>
        <v>нд</v>
      </c>
      <c r="Z30" s="153" t="str">
        <f t="shared" si="141"/>
        <v>нд</v>
      </c>
      <c r="AA30" s="153" t="str">
        <f t="shared" si="141"/>
        <v>нд</v>
      </c>
      <c r="AB30" s="153" t="str">
        <f t="shared" si="141"/>
        <v>нд</v>
      </c>
      <c r="AC30" s="153" t="str">
        <f t="shared" si="141"/>
        <v>нд</v>
      </c>
      <c r="AD30" s="153" t="str">
        <f t="shared" si="141"/>
        <v>нд</v>
      </c>
      <c r="AE30" s="153" t="str">
        <f t="shared" si="141"/>
        <v>нд</v>
      </c>
      <c r="AF30" s="153" t="str">
        <f t="shared" si="141"/>
        <v>нд</v>
      </c>
      <c r="AG30" s="153" t="str">
        <f t="shared" si="141"/>
        <v>нд</v>
      </c>
      <c r="AH30" s="153" t="str">
        <f t="shared" si="141"/>
        <v>нд</v>
      </c>
      <c r="AI30" s="153" t="str">
        <f t="shared" si="141"/>
        <v>нд</v>
      </c>
      <c r="AJ30" s="153" t="str">
        <f t="shared" si="141"/>
        <v>нд</v>
      </c>
      <c r="AK30" s="153" t="str">
        <f t="shared" si="141"/>
        <v>нд</v>
      </c>
      <c r="AL30" s="153" t="str">
        <f t="shared" si="141"/>
        <v>нд</v>
      </c>
      <c r="AM30" s="153" t="str">
        <f t="shared" si="141"/>
        <v>нд</v>
      </c>
      <c r="AN30" s="153">
        <f t="shared" si="141"/>
        <v>12.345924856666668</v>
      </c>
      <c r="AO30" s="153" t="str">
        <f t="shared" si="141"/>
        <v>нд</v>
      </c>
      <c r="AP30" s="153" t="str">
        <f t="shared" si="141"/>
        <v>нд</v>
      </c>
      <c r="AQ30" s="153">
        <f t="shared" si="141"/>
        <v>10.28827071388889</v>
      </c>
      <c r="AR30" s="153">
        <f t="shared" si="141"/>
        <v>2.0576541427777779</v>
      </c>
      <c r="AS30" s="153" t="str">
        <f t="shared" si="141"/>
        <v>нд</v>
      </c>
      <c r="AT30" s="153" t="str">
        <f t="shared" ref="AT30:BW30" si="142">IF(SUM(AT31:AT31)=0,"нд",SUM(AT31:AT31))</f>
        <v>нд</v>
      </c>
      <c r="AU30" s="153" t="str">
        <f t="shared" si="142"/>
        <v>нд</v>
      </c>
      <c r="AV30" s="153" t="str">
        <f t="shared" si="142"/>
        <v>нд</v>
      </c>
      <c r="AW30" s="153" t="str">
        <f t="shared" si="142"/>
        <v>нд</v>
      </c>
      <c r="AX30" s="153">
        <f t="shared" si="142"/>
        <v>12.345924856666668</v>
      </c>
      <c r="AY30" s="153" t="str">
        <f t="shared" si="142"/>
        <v>нд</v>
      </c>
      <c r="AZ30" s="153" t="str">
        <f t="shared" si="142"/>
        <v>нд</v>
      </c>
      <c r="BA30" s="153">
        <f t="shared" si="142"/>
        <v>10.28827071388889</v>
      </c>
      <c r="BB30" s="153">
        <f t="shared" si="142"/>
        <v>2.0576541427777779</v>
      </c>
      <c r="BC30" s="153" t="str">
        <f t="shared" si="142"/>
        <v>нд</v>
      </c>
      <c r="BD30" s="153" t="str">
        <f t="shared" si="142"/>
        <v>нд</v>
      </c>
      <c r="BE30" s="153" t="str">
        <f t="shared" si="142"/>
        <v>нд</v>
      </c>
      <c r="BF30" s="153" t="str">
        <f t="shared" si="142"/>
        <v>нд</v>
      </c>
      <c r="BG30" s="153" t="str">
        <f t="shared" si="142"/>
        <v>нд</v>
      </c>
      <c r="BH30" s="153">
        <f t="shared" si="142"/>
        <v>12.345924856666668</v>
      </c>
      <c r="BI30" s="153" t="str">
        <f t="shared" si="142"/>
        <v>нд</v>
      </c>
      <c r="BJ30" s="153" t="str">
        <f t="shared" si="142"/>
        <v>нд</v>
      </c>
      <c r="BK30" s="153">
        <f t="shared" si="142"/>
        <v>10.28827071388889</v>
      </c>
      <c r="BL30" s="153">
        <f t="shared" si="142"/>
        <v>2.0576541427777779</v>
      </c>
      <c r="BM30" s="153" t="str">
        <f t="shared" si="142"/>
        <v>нд</v>
      </c>
      <c r="BN30" s="153" t="str">
        <f t="shared" si="142"/>
        <v>нд</v>
      </c>
      <c r="BO30" s="153" t="str">
        <f t="shared" si="142"/>
        <v>нд</v>
      </c>
      <c r="BP30" s="153" t="str">
        <f t="shared" si="142"/>
        <v>нд</v>
      </c>
      <c r="BQ30" s="153" t="str">
        <f t="shared" si="142"/>
        <v>нд</v>
      </c>
      <c r="BR30" s="153">
        <f t="shared" si="142"/>
        <v>37.037774570000003</v>
      </c>
      <c r="BS30" s="153" t="str">
        <f t="shared" si="142"/>
        <v>нд</v>
      </c>
      <c r="BT30" s="153" t="str">
        <f t="shared" si="142"/>
        <v>нд</v>
      </c>
      <c r="BU30" s="153">
        <f t="shared" si="142"/>
        <v>30.864812141666668</v>
      </c>
      <c r="BV30" s="153">
        <f t="shared" si="142"/>
        <v>6.1729624283333333</v>
      </c>
      <c r="BW30" s="153" t="str">
        <f t="shared" si="142"/>
        <v>нд</v>
      </c>
    </row>
    <row r="31" spans="1:75" ht="51" x14ac:dyDescent="0.25">
      <c r="A31" s="131" t="s">
        <v>677</v>
      </c>
      <c r="B31" s="133" t="str">
        <f>'1.1'!B15</f>
        <v>Внедрение автоматизированной системы учета электрической энергии, отпущенной в адрес потребителей АО "Синтез Групп"</v>
      </c>
      <c r="C31" s="151" t="str">
        <f>ф1_2020!C33</f>
        <v>J_ПУ</v>
      </c>
      <c r="D31" s="150" t="s">
        <v>744</v>
      </c>
      <c r="E31" s="150">
        <v>2020</v>
      </c>
      <c r="F31" s="150" t="s">
        <v>534</v>
      </c>
      <c r="G31" s="150">
        <v>2022</v>
      </c>
      <c r="H31" s="152" t="s">
        <v>534</v>
      </c>
      <c r="I31" s="152" t="s">
        <v>534</v>
      </c>
      <c r="J31" s="277" t="s">
        <v>534</v>
      </c>
      <c r="K31" s="152" t="s">
        <v>534</v>
      </c>
      <c r="L31" s="152" t="s">
        <v>534</v>
      </c>
      <c r="M31" s="277" t="s">
        <v>534</v>
      </c>
      <c r="N31" s="152" t="s">
        <v>534</v>
      </c>
      <c r="O31" s="152" t="s">
        <v>534</v>
      </c>
      <c r="P31" s="152" t="s">
        <v>534</v>
      </c>
      <c r="Q31" s="152" t="s">
        <v>534</v>
      </c>
      <c r="R31" s="152" t="s">
        <v>534</v>
      </c>
      <c r="S31" s="152" t="s">
        <v>534</v>
      </c>
      <c r="T31" s="152" t="s">
        <v>534</v>
      </c>
      <c r="U31" s="152">
        <f>'1.1'!H15</f>
        <v>37.037774570000003</v>
      </c>
      <c r="V31" s="152" t="s">
        <v>534</v>
      </c>
      <c r="W31" s="152" t="s">
        <v>534</v>
      </c>
      <c r="X31" s="152">
        <f>U31</f>
        <v>37.037774570000003</v>
      </c>
      <c r="Y31" s="152" t="s">
        <v>534</v>
      </c>
      <c r="Z31" s="152" t="s">
        <v>534</v>
      </c>
      <c r="AA31" s="152" t="s">
        <v>534</v>
      </c>
      <c r="AB31" s="152" t="s">
        <v>534</v>
      </c>
      <c r="AC31" s="152" t="s">
        <v>534</v>
      </c>
      <c r="AD31" s="152"/>
      <c r="AE31" s="152"/>
      <c r="AF31" s="152"/>
      <c r="AG31" s="152"/>
      <c r="AH31" s="152"/>
      <c r="AI31" s="152" t="s">
        <v>534</v>
      </c>
      <c r="AJ31" s="152" t="s">
        <v>534</v>
      </c>
      <c r="AK31" s="152" t="s">
        <v>534</v>
      </c>
      <c r="AL31" s="152" t="s">
        <v>534</v>
      </c>
      <c r="AM31" s="152" t="s">
        <v>534</v>
      </c>
      <c r="AN31" s="152">
        <f>IF(SUM(AO31:AR31)=0,"нд",SUM(AO31:AR31))</f>
        <v>12.345924856666668</v>
      </c>
      <c r="AO31" s="152" t="s">
        <v>534</v>
      </c>
      <c r="AP31" s="152" t="s">
        <v>534</v>
      </c>
      <c r="AQ31" s="152">
        <f>'1.1'!S15/1.2</f>
        <v>10.28827071388889</v>
      </c>
      <c r="AR31" s="152">
        <f>AQ31*0.2</f>
        <v>2.0576541427777779</v>
      </c>
      <c r="AS31" s="152" t="s">
        <v>534</v>
      </c>
      <c r="AT31" s="152" t="s">
        <v>534</v>
      </c>
      <c r="AU31" s="152" t="s">
        <v>534</v>
      </c>
      <c r="AV31" s="152" t="s">
        <v>534</v>
      </c>
      <c r="AW31" s="152" t="s">
        <v>534</v>
      </c>
      <c r="AX31" s="152">
        <f>IF(SUM(AY31:BB31)=0,"нд",SUM(AY31:BB31))</f>
        <v>12.345924856666668</v>
      </c>
      <c r="AY31" s="152" t="s">
        <v>534</v>
      </c>
      <c r="AZ31" s="152" t="s">
        <v>534</v>
      </c>
      <c r="BA31" s="152">
        <f>'1.1'!T15/1.2</f>
        <v>10.28827071388889</v>
      </c>
      <c r="BB31" s="152">
        <f>BA31*0.2</f>
        <v>2.0576541427777779</v>
      </c>
      <c r="BC31" s="152" t="s">
        <v>534</v>
      </c>
      <c r="BD31" s="152" t="s">
        <v>534</v>
      </c>
      <c r="BE31" s="152" t="s">
        <v>534</v>
      </c>
      <c r="BF31" s="152" t="s">
        <v>534</v>
      </c>
      <c r="BG31" s="152" t="s">
        <v>534</v>
      </c>
      <c r="BH31" s="152">
        <f>IF(SUM(BI31:BL31)=0,"нд",SUM(BI31:BL31))</f>
        <v>12.345924856666668</v>
      </c>
      <c r="BI31" s="152" t="s">
        <v>534</v>
      </c>
      <c r="BJ31" s="152" t="s">
        <v>534</v>
      </c>
      <c r="BK31" s="152">
        <f>'1.1'!U15/1.2</f>
        <v>10.28827071388889</v>
      </c>
      <c r="BL31" s="152">
        <f>BK31*0.2</f>
        <v>2.0576541427777779</v>
      </c>
      <c r="BM31" s="152" t="s">
        <v>534</v>
      </c>
      <c r="BN31" s="152" t="s">
        <v>534</v>
      </c>
      <c r="BO31" s="152" t="s">
        <v>534</v>
      </c>
      <c r="BP31" s="152" t="s">
        <v>534</v>
      </c>
      <c r="BQ31" s="152" t="s">
        <v>534</v>
      </c>
      <c r="BR31" s="152">
        <f>IF(SUM(AN31)=0,"нд",SUM(AN31))+IF(SUM(AX31)=0,"нд",SUM(AX31))+IF(SUM(BH31)=0,"нд",SUM(BH31))</f>
        <v>37.037774570000003</v>
      </c>
      <c r="BS31" s="152" t="s">
        <v>534</v>
      </c>
      <c r="BT31" s="152" t="s">
        <v>534</v>
      </c>
      <c r="BU31" s="152">
        <f t="shared" ref="BU31:BV31" si="143">IF(SUM(AQ31)=0,"нд",SUM(AQ31))+IF(SUM(BA31)=0,"нд",SUM(BA31))+IF(SUM(BK31)=0,"нд",SUM(BK31))</f>
        <v>30.864812141666668</v>
      </c>
      <c r="BV31" s="152">
        <f t="shared" si="143"/>
        <v>6.1729624283333333</v>
      </c>
      <c r="BW31" s="151" t="s">
        <v>886</v>
      </c>
    </row>
    <row r="33" spans="1:75" ht="21.75" customHeight="1" x14ac:dyDescent="0.25">
      <c r="A33" s="794" t="s">
        <v>745</v>
      </c>
      <c r="B33" s="794"/>
      <c r="C33" s="794"/>
      <c r="D33" s="794"/>
      <c r="E33" s="794"/>
      <c r="F33" s="794"/>
      <c r="G33" s="794"/>
      <c r="H33" s="794"/>
      <c r="I33" s="794"/>
      <c r="J33" s="794"/>
      <c r="K33" s="794"/>
      <c r="L33" s="794"/>
      <c r="M33" s="794"/>
      <c r="N33" s="794"/>
      <c r="O33" s="794"/>
      <c r="P33" s="794"/>
      <c r="Q33" s="794"/>
      <c r="R33" s="794"/>
      <c r="S33" s="794"/>
      <c r="T33" s="794"/>
      <c r="U33" s="794"/>
      <c r="V33" s="794"/>
      <c r="W33" s="794"/>
      <c r="X33" s="794"/>
      <c r="Y33" s="794"/>
      <c r="Z33" s="794"/>
      <c r="AA33" s="794"/>
      <c r="AB33" s="794"/>
      <c r="AC33" s="794"/>
      <c r="AD33" s="794"/>
      <c r="AE33" s="794"/>
      <c r="AF33" s="794"/>
      <c r="AG33" s="794"/>
      <c r="AH33" s="794"/>
      <c r="AI33" s="794"/>
      <c r="AJ33" s="794"/>
      <c r="AK33" s="794"/>
      <c r="AL33" s="794"/>
      <c r="AM33" s="794"/>
      <c r="AN33" s="794"/>
      <c r="AO33" s="794"/>
      <c r="AP33" s="794"/>
      <c r="AQ33" s="794"/>
      <c r="AR33" s="794"/>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c r="BP33" s="794"/>
      <c r="BQ33" s="794"/>
      <c r="BR33" s="794"/>
      <c r="BS33" s="794"/>
      <c r="BT33" s="794"/>
      <c r="BU33" s="794"/>
      <c r="BV33" s="794"/>
      <c r="BW33" s="794"/>
    </row>
    <row r="34" spans="1:75" ht="21.75" customHeight="1" x14ac:dyDescent="0.25">
      <c r="A34" s="794" t="s">
        <v>746</v>
      </c>
      <c r="B34" s="794"/>
      <c r="C34" s="794"/>
      <c r="D34" s="794"/>
      <c r="E34" s="794"/>
      <c r="F34" s="794"/>
      <c r="G34" s="794"/>
      <c r="H34" s="794"/>
      <c r="I34" s="794"/>
      <c r="J34" s="794"/>
      <c r="K34" s="794"/>
      <c r="L34" s="794"/>
      <c r="M34" s="794"/>
      <c r="N34" s="794"/>
      <c r="O34" s="794"/>
      <c r="P34" s="794"/>
      <c r="Q34" s="794"/>
      <c r="R34" s="794"/>
      <c r="S34" s="794"/>
      <c r="T34" s="794"/>
      <c r="U34" s="794"/>
      <c r="V34" s="794"/>
      <c r="W34" s="794"/>
      <c r="X34" s="794"/>
      <c r="Y34" s="794"/>
      <c r="Z34" s="794"/>
      <c r="AA34" s="794"/>
      <c r="AB34" s="794"/>
      <c r="AC34" s="794"/>
      <c r="AD34" s="794"/>
      <c r="AE34" s="794"/>
      <c r="AF34" s="794"/>
      <c r="AG34" s="794"/>
      <c r="AH34" s="794"/>
      <c r="AI34" s="794"/>
      <c r="AJ34" s="794"/>
      <c r="AK34" s="794"/>
      <c r="AL34" s="794"/>
      <c r="AM34" s="794"/>
      <c r="AN34" s="794"/>
      <c r="AO34" s="794"/>
      <c r="AP34" s="794"/>
      <c r="AQ34" s="794"/>
      <c r="AR34" s="794"/>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c r="BP34" s="794"/>
      <c r="BQ34" s="794"/>
      <c r="BR34" s="794"/>
      <c r="BS34" s="794"/>
      <c r="BT34" s="794"/>
      <c r="BU34" s="794"/>
      <c r="BV34" s="794"/>
      <c r="BW34" s="794"/>
    </row>
    <row r="35" spans="1:75" ht="21.75" customHeight="1" x14ac:dyDescent="0.25">
      <c r="A35" s="794" t="s">
        <v>747</v>
      </c>
      <c r="B35" s="794"/>
      <c r="C35" s="794"/>
      <c r="D35" s="794"/>
      <c r="E35" s="794"/>
      <c r="F35" s="794"/>
      <c r="G35" s="794"/>
      <c r="H35" s="794"/>
      <c r="I35" s="794"/>
      <c r="J35" s="794"/>
      <c r="K35" s="794"/>
      <c r="L35" s="794"/>
      <c r="M35" s="794"/>
      <c r="N35" s="794"/>
      <c r="O35" s="794"/>
      <c r="P35" s="794"/>
      <c r="Q35" s="794"/>
      <c r="R35" s="794"/>
      <c r="S35" s="794"/>
      <c r="T35" s="794"/>
      <c r="U35" s="794"/>
      <c r="V35" s="794"/>
      <c r="W35" s="794"/>
      <c r="X35" s="794"/>
      <c r="Y35" s="794"/>
      <c r="Z35" s="794"/>
      <c r="AA35" s="794"/>
      <c r="AB35" s="794"/>
      <c r="AC35" s="794"/>
      <c r="AD35" s="794"/>
      <c r="AE35" s="794"/>
      <c r="AF35" s="794"/>
      <c r="AG35" s="794"/>
      <c r="AH35" s="794"/>
      <c r="AI35" s="794"/>
      <c r="AJ35" s="794"/>
      <c r="AK35" s="794"/>
      <c r="AL35" s="794"/>
      <c r="AM35" s="794"/>
      <c r="AN35" s="794"/>
      <c r="AO35" s="794"/>
      <c r="AP35" s="794"/>
      <c r="AQ35" s="794"/>
      <c r="AR35" s="794"/>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c r="BP35" s="794"/>
      <c r="BQ35" s="794"/>
      <c r="BR35" s="794"/>
      <c r="BS35" s="794"/>
      <c r="BT35" s="794"/>
      <c r="BU35" s="794"/>
      <c r="BV35" s="794"/>
      <c r="BW35" s="794"/>
    </row>
    <row r="36" spans="1:75" ht="21.75" customHeight="1" x14ac:dyDescent="0.25">
      <c r="A36" s="794" t="s">
        <v>748</v>
      </c>
      <c r="B36" s="794"/>
      <c r="C36" s="794"/>
      <c r="D36" s="794"/>
      <c r="E36" s="794"/>
      <c r="F36" s="794"/>
      <c r="G36" s="794"/>
      <c r="H36" s="794"/>
      <c r="I36" s="794"/>
      <c r="J36" s="794"/>
      <c r="K36" s="794"/>
      <c r="L36" s="794"/>
      <c r="M36" s="794"/>
      <c r="N36" s="794"/>
      <c r="O36" s="794"/>
      <c r="P36" s="794"/>
      <c r="Q36" s="794"/>
      <c r="R36" s="794"/>
      <c r="S36" s="794"/>
      <c r="T36" s="794"/>
      <c r="U36" s="794"/>
      <c r="V36" s="794"/>
      <c r="W36" s="794"/>
      <c r="X36" s="794"/>
      <c r="Y36" s="794"/>
      <c r="Z36" s="794"/>
      <c r="AA36" s="794"/>
      <c r="AB36" s="794"/>
      <c r="AC36" s="794"/>
      <c r="AD36" s="794"/>
      <c r="AE36" s="794"/>
      <c r="AF36" s="794"/>
      <c r="AG36" s="794"/>
      <c r="AH36" s="794"/>
      <c r="AI36" s="794"/>
      <c r="AJ36" s="794"/>
      <c r="AK36" s="794"/>
      <c r="AL36" s="794"/>
      <c r="AM36" s="794"/>
      <c r="AN36" s="794"/>
      <c r="AO36" s="794"/>
      <c r="AP36" s="794"/>
      <c r="AQ36" s="794"/>
      <c r="AR36" s="794"/>
      <c r="AS36" s="794"/>
      <c r="AT36" s="794"/>
      <c r="AU36" s="794"/>
      <c r="AV36" s="794"/>
      <c r="AW36" s="794"/>
      <c r="AX36" s="794"/>
      <c r="AY36" s="794"/>
      <c r="AZ36" s="794"/>
      <c r="BA36" s="794"/>
      <c r="BB36" s="794"/>
      <c r="BC36" s="794"/>
      <c r="BD36" s="794"/>
      <c r="BE36" s="794"/>
      <c r="BF36" s="794"/>
      <c r="BG36" s="794"/>
      <c r="BH36" s="794"/>
      <c r="BI36" s="794"/>
      <c r="BJ36" s="794"/>
      <c r="BK36" s="794"/>
      <c r="BL36" s="794"/>
      <c r="BM36" s="794"/>
      <c r="BN36" s="794"/>
      <c r="BO36" s="794"/>
      <c r="BP36" s="794"/>
      <c r="BQ36" s="794"/>
      <c r="BR36" s="794"/>
      <c r="BS36" s="794"/>
      <c r="BT36" s="794"/>
      <c r="BU36" s="794"/>
      <c r="BV36" s="794"/>
      <c r="BW36" s="794"/>
    </row>
  </sheetData>
  <mergeCells count="42">
    <mergeCell ref="A9:AH9"/>
    <mergeCell ref="A4:AH4"/>
    <mergeCell ref="A5:AH5"/>
    <mergeCell ref="A6:AH6"/>
    <mergeCell ref="A7:AH7"/>
    <mergeCell ref="A8:AH8"/>
    <mergeCell ref="A10:AH10"/>
    <mergeCell ref="A11:AH11"/>
    <mergeCell ref="A12:AH12"/>
    <mergeCell ref="A14:A16"/>
    <mergeCell ref="B14:B16"/>
    <mergeCell ref="C14:C16"/>
    <mergeCell ref="D14:D16"/>
    <mergeCell ref="E14:E16"/>
    <mergeCell ref="F14:G15"/>
    <mergeCell ref="H14:M14"/>
    <mergeCell ref="AI14:BV14"/>
    <mergeCell ref="BW14:BW16"/>
    <mergeCell ref="H15:J15"/>
    <mergeCell ref="K15:M15"/>
    <mergeCell ref="P15:Q15"/>
    <mergeCell ref="R15:S15"/>
    <mergeCell ref="Y15:AC15"/>
    <mergeCell ref="AD15:AH15"/>
    <mergeCell ref="AI15:AM15"/>
    <mergeCell ref="AN15:AR15"/>
    <mergeCell ref="N14:N16"/>
    <mergeCell ref="O14:O16"/>
    <mergeCell ref="P14:S14"/>
    <mergeCell ref="T14:U15"/>
    <mergeCell ref="V14:X15"/>
    <mergeCell ref="Y14:AH14"/>
    <mergeCell ref="AS15:AW15"/>
    <mergeCell ref="A33:BW33"/>
    <mergeCell ref="A34:BW34"/>
    <mergeCell ref="A35:BW35"/>
    <mergeCell ref="A36:BW36"/>
    <mergeCell ref="AX15:BB15"/>
    <mergeCell ref="BC15:BG15"/>
    <mergeCell ref="BH15:BL15"/>
    <mergeCell ref="BM15:BQ15"/>
    <mergeCell ref="BR15:BV15"/>
  </mergeCells>
  <conditionalFormatting sqref="D22:AW22">
    <cfRule type="cellIs" dxfId="25" priority="2" operator="equal">
      <formula>$A$1</formula>
    </cfRule>
  </conditionalFormatting>
  <conditionalFormatting sqref="A31:XFD31">
    <cfRule type="colorScale" priority="1">
      <colorScale>
        <cfvo type="min"/>
        <cfvo type="max"/>
        <color theme="0"/>
        <color theme="0"/>
      </colorScale>
    </cfRule>
  </conditionalFormatting>
  <pageMargins left="0.39370078740157483" right="0.39370078740157483" top="0.78740157480314965" bottom="0.39370078740157483" header="0.27559055118110237" footer="0.27559055118110237"/>
  <pageSetup paperSize="8" scale="47" fitToWidth="2" orientation="landscape" r:id="rId1"/>
  <headerFooter alignWithMargins="0">
    <oddHeader>&amp;L&amp;"Arial,обычный"&amp;6Подготовлено с использованием системы ГАРАНТ</oddHeader>
  </headerFooter>
  <colBreaks count="1" manualBreakCount="1">
    <brk id="34" max="1048575" man="1"/>
  </colBreaks>
  <extLst>
    <ext xmlns:x14="http://schemas.microsoft.com/office/spreadsheetml/2009/9/main" uri="{78C0D931-6437-407d-A8EE-F0AAD7539E65}">
      <x14:conditionalFormattings>
        <x14:conditionalFormatting xmlns:xm="http://schemas.microsoft.com/office/excel/2006/main">
          <x14:cfRule type="cellIs" priority="17" operator="equal" id="{238025F5-B364-4199-BF97-FF38DE9F005D}">
            <xm:f>УФ!$B$2</xm:f>
            <x14:dxf>
              <font>
                <color theme="1" tint="0.499984740745262"/>
              </font>
            </x14:dxf>
          </x14:cfRule>
          <xm:sqref>D18:BV21 D23:BV31</xm:sqref>
        </x14:conditionalFormatting>
        <x14:conditionalFormatting xmlns:xm="http://schemas.microsoft.com/office/excel/2006/main">
          <x14:cfRule type="cellIs" priority="16" operator="notEqual" id="{D9FAF9C8-0B41-46B2-AFE5-690FA149E1F9}">
            <xm:f>УФ!$B$2</xm:f>
            <x14:dxf>
              <fill>
                <patternFill>
                  <bgColor theme="4" tint="0.59996337778862885"/>
                </patternFill>
              </fill>
            </x14:dxf>
          </x14:cfRule>
          <xm:sqref>AI27:BV27 AI31:BV31 AI29:BV29</xm:sqref>
        </x14:conditionalFormatting>
        <x14:conditionalFormatting xmlns:xm="http://schemas.microsoft.com/office/excel/2006/main">
          <x14:cfRule type="cellIs" priority="8" operator="equal" id="{BCA07E18-E157-4865-8544-E31A603D85F6}">
            <xm:f>УФ!$B$2</xm:f>
            <x14:dxf>
              <font>
                <color theme="1" tint="0.499984740745262"/>
              </font>
            </x14:dxf>
          </x14:cfRule>
          <xm:sqref>BW28</xm:sqref>
        </x14:conditionalFormatting>
        <x14:conditionalFormatting xmlns:xm="http://schemas.microsoft.com/office/excel/2006/main">
          <x14:cfRule type="cellIs" priority="9" operator="equal" id="{79E8A842-9435-4F15-AF2E-B8D2AEEA24A5}">
            <xm:f>УФ!$B$2</xm:f>
            <x14:dxf>
              <font>
                <color theme="1" tint="0.499984740745262"/>
              </font>
            </x14:dxf>
          </x14:cfRule>
          <xm:sqref>BW18:BW21 BW23:BW26</xm:sqref>
        </x14:conditionalFormatting>
        <x14:conditionalFormatting xmlns:xm="http://schemas.microsoft.com/office/excel/2006/main">
          <x14:cfRule type="cellIs" priority="7" operator="equal" id="{DC0A72D9-D9E7-4BAF-9364-86391DADB7B5}">
            <xm:f>УФ!$B$2</xm:f>
            <x14:dxf>
              <font>
                <color theme="1" tint="0.499984740745262"/>
              </font>
            </x14:dxf>
          </x14:cfRule>
          <xm:sqref>BW30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A1:AS34"/>
  <sheetViews>
    <sheetView view="pageBreakPreview" topLeftCell="O10" zoomScale="70" zoomScaleNormal="55" zoomScaleSheetLayoutView="70" workbookViewId="0">
      <selection activeCell="AK31" sqref="AK31"/>
    </sheetView>
  </sheetViews>
  <sheetFormatPr defaultRowHeight="15.75" customHeight="1" outlineLevelRow="1" x14ac:dyDescent="0.25"/>
  <cols>
    <col min="1" max="1" width="12.42578125" style="278" customWidth="1"/>
    <col min="2" max="2" width="52" style="278" customWidth="1"/>
    <col min="3" max="3" width="15.140625" style="278" customWidth="1"/>
    <col min="4" max="4" width="8.7109375" style="278" customWidth="1"/>
    <col min="5" max="5" width="11" style="278" bestFit="1" customWidth="1"/>
    <col min="6" max="6" width="14.85546875" style="278" customWidth="1"/>
    <col min="7" max="7" width="16.42578125" style="278" customWidth="1"/>
    <col min="8" max="8" width="18.28515625" style="278" customWidth="1"/>
    <col min="9" max="10" width="21.7109375" style="278" customWidth="1"/>
    <col min="11" max="11" width="9.5703125" style="278" customWidth="1"/>
    <col min="12" max="12" width="8.5703125" style="278" customWidth="1"/>
    <col min="13" max="13" width="10.85546875" style="278" customWidth="1"/>
    <col min="14" max="14" width="10" style="278" customWidth="1"/>
    <col min="15" max="15" width="10.5703125" style="278" customWidth="1"/>
    <col min="16" max="16" width="10" style="278" bestFit="1" customWidth="1"/>
    <col min="17" max="20" width="10.5703125" style="278" customWidth="1"/>
    <col min="21" max="21" width="12.85546875" style="278" customWidth="1"/>
    <col min="22" max="22" width="14.140625" style="278" customWidth="1"/>
    <col min="23" max="23" width="13.42578125" style="278" customWidth="1"/>
    <col min="24" max="24" width="14" style="278" customWidth="1"/>
    <col min="25" max="25" width="15.7109375" style="278" customWidth="1"/>
    <col min="26" max="26" width="17.5703125" style="278" customWidth="1"/>
    <col min="27" max="27" width="16.140625" style="278" customWidth="1"/>
    <col min="28" max="28" width="18.140625" style="278" customWidth="1"/>
    <col min="29" max="36" width="19" style="278" customWidth="1"/>
    <col min="37" max="37" width="22.28515625" style="278" customWidth="1"/>
    <col min="38" max="38" width="8.28515625" customWidth="1"/>
    <col min="39" max="39" width="11.28515625" customWidth="1"/>
    <col min="40" max="40" width="8.140625" customWidth="1"/>
    <col min="41" max="41" width="6.85546875" customWidth="1"/>
    <col min="42" max="42" width="9.5703125" customWidth="1"/>
    <col min="43" max="43" width="6.42578125" customWidth="1"/>
    <col min="44" max="44" width="8.42578125" customWidth="1"/>
    <col min="45" max="45" width="11.42578125" customWidth="1"/>
    <col min="46" max="46" width="9" customWidth="1"/>
    <col min="47" max="47" width="7.7109375" customWidth="1"/>
    <col min="49" max="49" width="7" customWidth="1"/>
    <col min="50" max="50" width="7.7109375" customWidth="1"/>
    <col min="51" max="51" width="10.7109375" customWidth="1"/>
    <col min="52" max="52" width="8.42578125" customWidth="1"/>
    <col min="53" max="59" width="8.28515625" customWidth="1"/>
    <col min="60" max="60" width="9.85546875" customWidth="1"/>
    <col min="61" max="61" width="7" customWidth="1"/>
    <col min="62" max="62" width="7.85546875" customWidth="1"/>
    <col min="63" max="63" width="11" customWidth="1"/>
    <col min="64" max="64" width="7.7109375" customWidth="1"/>
    <col min="65" max="65" width="8.85546875" customWidth="1"/>
    <col min="257" max="257" width="12.42578125" customWidth="1"/>
    <col min="258" max="258" width="42.140625" customWidth="1"/>
    <col min="259" max="259" width="15.140625" customWidth="1"/>
    <col min="260" max="260" width="8.7109375" customWidth="1"/>
    <col min="261" max="261" width="8.28515625" customWidth="1"/>
    <col min="262" max="262" width="14.85546875" customWidth="1"/>
    <col min="263" max="263" width="16.42578125" customWidth="1"/>
    <col min="264" max="264" width="18.28515625" customWidth="1"/>
    <col min="265" max="266" width="21.7109375" customWidth="1"/>
    <col min="267" max="267" width="9.5703125" customWidth="1"/>
    <col min="268" max="268" width="8.5703125" customWidth="1"/>
    <col min="269" max="269" width="10.85546875" customWidth="1"/>
    <col min="270" max="270" width="10" customWidth="1"/>
    <col min="271" max="271" width="10.5703125" customWidth="1"/>
    <col min="272" max="272" width="8" customWidth="1"/>
    <col min="273" max="276" width="10.5703125" customWidth="1"/>
    <col min="277" max="277" width="12.85546875" customWidth="1"/>
    <col min="278" max="278" width="14.140625" customWidth="1"/>
    <col min="279" max="279" width="13.42578125" customWidth="1"/>
    <col min="280" max="280" width="14" customWidth="1"/>
    <col min="281" max="281" width="15.7109375" customWidth="1"/>
    <col min="282" max="282" width="17.5703125" customWidth="1"/>
    <col min="283" max="283" width="16.140625" customWidth="1"/>
    <col min="284" max="284" width="18.140625" customWidth="1"/>
    <col min="285" max="292" width="19" customWidth="1"/>
    <col min="293" max="293" width="22.28515625" customWidth="1"/>
    <col min="294" max="294" width="8.28515625" customWidth="1"/>
    <col min="295" max="295" width="11.28515625" customWidth="1"/>
    <col min="296" max="296" width="8.140625" customWidth="1"/>
    <col min="297" max="297" width="6.85546875" customWidth="1"/>
    <col min="298" max="298" width="9.5703125" customWidth="1"/>
    <col min="299" max="299" width="6.42578125" customWidth="1"/>
    <col min="300" max="300" width="8.42578125" customWidth="1"/>
    <col min="301" max="301" width="11.42578125" customWidth="1"/>
    <col min="302" max="302" width="9" customWidth="1"/>
    <col min="303" max="303" width="7.7109375" customWidth="1"/>
    <col min="305" max="305" width="7" customWidth="1"/>
    <col min="306" max="306" width="7.7109375" customWidth="1"/>
    <col min="307" max="307" width="10.7109375" customWidth="1"/>
    <col min="308" max="308" width="8.42578125" customWidth="1"/>
    <col min="309" max="315" width="8.28515625" customWidth="1"/>
    <col min="316" max="316" width="9.85546875" customWidth="1"/>
    <col min="317" max="317" width="7" customWidth="1"/>
    <col min="318" max="318" width="7.85546875" customWidth="1"/>
    <col min="319" max="319" width="11" customWidth="1"/>
    <col min="320" max="320" width="7.7109375" customWidth="1"/>
    <col min="321" max="321" width="8.85546875" customWidth="1"/>
    <col min="513" max="513" width="12.42578125" customWidth="1"/>
    <col min="514" max="514" width="42.140625" customWidth="1"/>
    <col min="515" max="515" width="15.140625" customWidth="1"/>
    <col min="516" max="516" width="8.7109375" customWidth="1"/>
    <col min="517" max="517" width="8.28515625" customWidth="1"/>
    <col min="518" max="518" width="14.85546875" customWidth="1"/>
    <col min="519" max="519" width="16.42578125" customWidth="1"/>
    <col min="520" max="520" width="18.28515625" customWidth="1"/>
    <col min="521" max="522" width="21.7109375" customWidth="1"/>
    <col min="523" max="523" width="9.5703125" customWidth="1"/>
    <col min="524" max="524" width="8.5703125" customWidth="1"/>
    <col min="525" max="525" width="10.85546875" customWidth="1"/>
    <col min="526" max="526" width="10" customWidth="1"/>
    <col min="527" max="527" width="10.5703125" customWidth="1"/>
    <col min="528" max="528" width="8" customWidth="1"/>
    <col min="529" max="532" width="10.5703125" customWidth="1"/>
    <col min="533" max="533" width="12.85546875" customWidth="1"/>
    <col min="534" max="534" width="14.140625" customWidth="1"/>
    <col min="535" max="535" width="13.42578125" customWidth="1"/>
    <col min="536" max="536" width="14" customWidth="1"/>
    <col min="537" max="537" width="15.7109375" customWidth="1"/>
    <col min="538" max="538" width="17.5703125" customWidth="1"/>
    <col min="539" max="539" width="16.140625" customWidth="1"/>
    <col min="540" max="540" width="18.140625" customWidth="1"/>
    <col min="541" max="548" width="19" customWidth="1"/>
    <col min="549" max="549" width="22.28515625" customWidth="1"/>
    <col min="550" max="550" width="8.28515625" customWidth="1"/>
    <col min="551" max="551" width="11.28515625" customWidth="1"/>
    <col min="552" max="552" width="8.140625" customWidth="1"/>
    <col min="553" max="553" width="6.85546875" customWidth="1"/>
    <col min="554" max="554" width="9.5703125" customWidth="1"/>
    <col min="555" max="555" width="6.42578125" customWidth="1"/>
    <col min="556" max="556" width="8.42578125" customWidth="1"/>
    <col min="557" max="557" width="11.42578125" customWidth="1"/>
    <col min="558" max="558" width="9" customWidth="1"/>
    <col min="559" max="559" width="7.7109375" customWidth="1"/>
    <col min="561" max="561" width="7" customWidth="1"/>
    <col min="562" max="562" width="7.7109375" customWidth="1"/>
    <col min="563" max="563" width="10.7109375" customWidth="1"/>
    <col min="564" max="564" width="8.42578125" customWidth="1"/>
    <col min="565" max="571" width="8.28515625" customWidth="1"/>
    <col min="572" max="572" width="9.85546875" customWidth="1"/>
    <col min="573" max="573" width="7" customWidth="1"/>
    <col min="574" max="574" width="7.85546875" customWidth="1"/>
    <col min="575" max="575" width="11" customWidth="1"/>
    <col min="576" max="576" width="7.7109375" customWidth="1"/>
    <col min="577" max="577" width="8.85546875" customWidth="1"/>
    <col min="769" max="769" width="12.42578125" customWidth="1"/>
    <col min="770" max="770" width="42.140625" customWidth="1"/>
    <col min="771" max="771" width="15.140625" customWidth="1"/>
    <col min="772" max="772" width="8.7109375" customWidth="1"/>
    <col min="773" max="773" width="8.28515625" customWidth="1"/>
    <col min="774" max="774" width="14.85546875" customWidth="1"/>
    <col min="775" max="775" width="16.42578125" customWidth="1"/>
    <col min="776" max="776" width="18.28515625" customWidth="1"/>
    <col min="777" max="778" width="21.7109375" customWidth="1"/>
    <col min="779" max="779" width="9.5703125" customWidth="1"/>
    <col min="780" max="780" width="8.5703125" customWidth="1"/>
    <col min="781" max="781" width="10.85546875" customWidth="1"/>
    <col min="782" max="782" width="10" customWidth="1"/>
    <col min="783" max="783" width="10.5703125" customWidth="1"/>
    <col min="784" max="784" width="8" customWidth="1"/>
    <col min="785" max="788" width="10.5703125" customWidth="1"/>
    <col min="789" max="789" width="12.85546875" customWidth="1"/>
    <col min="790" max="790" width="14.140625" customWidth="1"/>
    <col min="791" max="791" width="13.42578125" customWidth="1"/>
    <col min="792" max="792" width="14" customWidth="1"/>
    <col min="793" max="793" width="15.7109375" customWidth="1"/>
    <col min="794" max="794" width="17.5703125" customWidth="1"/>
    <col min="795" max="795" width="16.140625" customWidth="1"/>
    <col min="796" max="796" width="18.140625" customWidth="1"/>
    <col min="797" max="804" width="19" customWidth="1"/>
    <col min="805" max="805" width="22.28515625" customWidth="1"/>
    <col min="806" max="806" width="8.28515625" customWidth="1"/>
    <col min="807" max="807" width="11.28515625" customWidth="1"/>
    <col min="808" max="808" width="8.140625" customWidth="1"/>
    <col min="809" max="809" width="6.85546875" customWidth="1"/>
    <col min="810" max="810" width="9.5703125" customWidth="1"/>
    <col min="811" max="811" width="6.42578125" customWidth="1"/>
    <col min="812" max="812" width="8.42578125" customWidth="1"/>
    <col min="813" max="813" width="11.42578125" customWidth="1"/>
    <col min="814" max="814" width="9" customWidth="1"/>
    <col min="815" max="815" width="7.7109375" customWidth="1"/>
    <col min="817" max="817" width="7" customWidth="1"/>
    <col min="818" max="818" width="7.7109375" customWidth="1"/>
    <col min="819" max="819" width="10.7109375" customWidth="1"/>
    <col min="820" max="820" width="8.42578125" customWidth="1"/>
    <col min="821" max="827" width="8.28515625" customWidth="1"/>
    <col min="828" max="828" width="9.85546875" customWidth="1"/>
    <col min="829" max="829" width="7" customWidth="1"/>
    <col min="830" max="830" width="7.85546875" customWidth="1"/>
    <col min="831" max="831" width="11" customWidth="1"/>
    <col min="832" max="832" width="7.7109375" customWidth="1"/>
    <col min="833" max="833" width="8.85546875" customWidth="1"/>
    <col min="1025" max="1025" width="12.42578125" customWidth="1"/>
    <col min="1026" max="1026" width="42.140625" customWidth="1"/>
    <col min="1027" max="1027" width="15.140625" customWidth="1"/>
    <col min="1028" max="1028" width="8.7109375" customWidth="1"/>
    <col min="1029" max="1029" width="8.28515625" customWidth="1"/>
    <col min="1030" max="1030" width="14.85546875" customWidth="1"/>
    <col min="1031" max="1031" width="16.42578125" customWidth="1"/>
    <col min="1032" max="1032" width="18.28515625" customWidth="1"/>
    <col min="1033" max="1034" width="21.7109375" customWidth="1"/>
    <col min="1035" max="1035" width="9.5703125" customWidth="1"/>
    <col min="1036" max="1036" width="8.5703125" customWidth="1"/>
    <col min="1037" max="1037" width="10.85546875" customWidth="1"/>
    <col min="1038" max="1038" width="10" customWidth="1"/>
    <col min="1039" max="1039" width="10.5703125" customWidth="1"/>
    <col min="1040" max="1040" width="8" customWidth="1"/>
    <col min="1041" max="1044" width="10.5703125" customWidth="1"/>
    <col min="1045" max="1045" width="12.85546875" customWidth="1"/>
    <col min="1046" max="1046" width="14.140625" customWidth="1"/>
    <col min="1047" max="1047" width="13.42578125" customWidth="1"/>
    <col min="1048" max="1048" width="14" customWidth="1"/>
    <col min="1049" max="1049" width="15.7109375" customWidth="1"/>
    <col min="1050" max="1050" width="17.5703125" customWidth="1"/>
    <col min="1051" max="1051" width="16.140625" customWidth="1"/>
    <col min="1052" max="1052" width="18.140625" customWidth="1"/>
    <col min="1053" max="1060" width="19" customWidth="1"/>
    <col min="1061" max="1061" width="22.28515625" customWidth="1"/>
    <col min="1062" max="1062" width="8.28515625" customWidth="1"/>
    <col min="1063" max="1063" width="11.28515625" customWidth="1"/>
    <col min="1064" max="1064" width="8.140625" customWidth="1"/>
    <col min="1065" max="1065" width="6.85546875" customWidth="1"/>
    <col min="1066" max="1066" width="9.5703125" customWidth="1"/>
    <col min="1067" max="1067" width="6.42578125" customWidth="1"/>
    <col min="1068" max="1068" width="8.42578125" customWidth="1"/>
    <col min="1069" max="1069" width="11.42578125" customWidth="1"/>
    <col min="1070" max="1070" width="9" customWidth="1"/>
    <col min="1071" max="1071" width="7.7109375" customWidth="1"/>
    <col min="1073" max="1073" width="7" customWidth="1"/>
    <col min="1074" max="1074" width="7.7109375" customWidth="1"/>
    <col min="1075" max="1075" width="10.7109375" customWidth="1"/>
    <col min="1076" max="1076" width="8.42578125" customWidth="1"/>
    <col min="1077" max="1083" width="8.28515625" customWidth="1"/>
    <col min="1084" max="1084" width="9.85546875" customWidth="1"/>
    <col min="1085" max="1085" width="7" customWidth="1"/>
    <col min="1086" max="1086" width="7.85546875" customWidth="1"/>
    <col min="1087" max="1087" width="11" customWidth="1"/>
    <col min="1088" max="1088" width="7.7109375" customWidth="1"/>
    <col min="1089" max="1089" width="8.85546875" customWidth="1"/>
    <col min="1281" max="1281" width="12.42578125" customWidth="1"/>
    <col min="1282" max="1282" width="42.140625" customWidth="1"/>
    <col min="1283" max="1283" width="15.140625" customWidth="1"/>
    <col min="1284" max="1284" width="8.7109375" customWidth="1"/>
    <col min="1285" max="1285" width="8.28515625" customWidth="1"/>
    <col min="1286" max="1286" width="14.85546875" customWidth="1"/>
    <col min="1287" max="1287" width="16.42578125" customWidth="1"/>
    <col min="1288" max="1288" width="18.28515625" customWidth="1"/>
    <col min="1289" max="1290" width="21.7109375" customWidth="1"/>
    <col min="1291" max="1291" width="9.5703125" customWidth="1"/>
    <col min="1292" max="1292" width="8.5703125" customWidth="1"/>
    <col min="1293" max="1293" width="10.85546875" customWidth="1"/>
    <col min="1294" max="1294" width="10" customWidth="1"/>
    <col min="1295" max="1295" width="10.5703125" customWidth="1"/>
    <col min="1296" max="1296" width="8" customWidth="1"/>
    <col min="1297" max="1300" width="10.5703125" customWidth="1"/>
    <col min="1301" max="1301" width="12.85546875" customWidth="1"/>
    <col min="1302" max="1302" width="14.140625" customWidth="1"/>
    <col min="1303" max="1303" width="13.42578125" customWidth="1"/>
    <col min="1304" max="1304" width="14" customWidth="1"/>
    <col min="1305" max="1305" width="15.7109375" customWidth="1"/>
    <col min="1306" max="1306" width="17.5703125" customWidth="1"/>
    <col min="1307" max="1307" width="16.140625" customWidth="1"/>
    <col min="1308" max="1308" width="18.140625" customWidth="1"/>
    <col min="1309" max="1316" width="19" customWidth="1"/>
    <col min="1317" max="1317" width="22.28515625" customWidth="1"/>
    <col min="1318" max="1318" width="8.28515625" customWidth="1"/>
    <col min="1319" max="1319" width="11.28515625" customWidth="1"/>
    <col min="1320" max="1320" width="8.140625" customWidth="1"/>
    <col min="1321" max="1321" width="6.85546875" customWidth="1"/>
    <col min="1322" max="1322" width="9.5703125" customWidth="1"/>
    <col min="1323" max="1323" width="6.42578125" customWidth="1"/>
    <col min="1324" max="1324" width="8.42578125" customWidth="1"/>
    <col min="1325" max="1325" width="11.42578125" customWidth="1"/>
    <col min="1326" max="1326" width="9" customWidth="1"/>
    <col min="1327" max="1327" width="7.7109375" customWidth="1"/>
    <col min="1329" max="1329" width="7" customWidth="1"/>
    <col min="1330" max="1330" width="7.7109375" customWidth="1"/>
    <col min="1331" max="1331" width="10.7109375" customWidth="1"/>
    <col min="1332" max="1332" width="8.42578125" customWidth="1"/>
    <col min="1333" max="1339" width="8.28515625" customWidth="1"/>
    <col min="1340" max="1340" width="9.85546875" customWidth="1"/>
    <col min="1341" max="1341" width="7" customWidth="1"/>
    <col min="1342" max="1342" width="7.85546875" customWidth="1"/>
    <col min="1343" max="1343" width="11" customWidth="1"/>
    <col min="1344" max="1344" width="7.7109375" customWidth="1"/>
    <col min="1345" max="1345" width="8.85546875" customWidth="1"/>
    <col min="1537" max="1537" width="12.42578125" customWidth="1"/>
    <col min="1538" max="1538" width="42.140625" customWidth="1"/>
    <col min="1539" max="1539" width="15.140625" customWidth="1"/>
    <col min="1540" max="1540" width="8.7109375" customWidth="1"/>
    <col min="1541" max="1541" width="8.28515625" customWidth="1"/>
    <col min="1542" max="1542" width="14.85546875" customWidth="1"/>
    <col min="1543" max="1543" width="16.42578125" customWidth="1"/>
    <col min="1544" max="1544" width="18.28515625" customWidth="1"/>
    <col min="1545" max="1546" width="21.7109375" customWidth="1"/>
    <col min="1547" max="1547" width="9.5703125" customWidth="1"/>
    <col min="1548" max="1548" width="8.5703125" customWidth="1"/>
    <col min="1549" max="1549" width="10.85546875" customWidth="1"/>
    <col min="1550" max="1550" width="10" customWidth="1"/>
    <col min="1551" max="1551" width="10.5703125" customWidth="1"/>
    <col min="1552" max="1552" width="8" customWidth="1"/>
    <col min="1553" max="1556" width="10.5703125" customWidth="1"/>
    <col min="1557" max="1557" width="12.85546875" customWidth="1"/>
    <col min="1558" max="1558" width="14.140625" customWidth="1"/>
    <col min="1559" max="1559" width="13.42578125" customWidth="1"/>
    <col min="1560" max="1560" width="14" customWidth="1"/>
    <col min="1561" max="1561" width="15.7109375" customWidth="1"/>
    <col min="1562" max="1562" width="17.5703125" customWidth="1"/>
    <col min="1563" max="1563" width="16.140625" customWidth="1"/>
    <col min="1564" max="1564" width="18.140625" customWidth="1"/>
    <col min="1565" max="1572" width="19" customWidth="1"/>
    <col min="1573" max="1573" width="22.28515625" customWidth="1"/>
    <col min="1574" max="1574" width="8.28515625" customWidth="1"/>
    <col min="1575" max="1575" width="11.28515625" customWidth="1"/>
    <col min="1576" max="1576" width="8.140625" customWidth="1"/>
    <col min="1577" max="1577" width="6.85546875" customWidth="1"/>
    <col min="1578" max="1578" width="9.5703125" customWidth="1"/>
    <col min="1579" max="1579" width="6.42578125" customWidth="1"/>
    <col min="1580" max="1580" width="8.42578125" customWidth="1"/>
    <col min="1581" max="1581" width="11.42578125" customWidth="1"/>
    <col min="1582" max="1582" width="9" customWidth="1"/>
    <col min="1583" max="1583" width="7.7109375" customWidth="1"/>
    <col min="1585" max="1585" width="7" customWidth="1"/>
    <col min="1586" max="1586" width="7.7109375" customWidth="1"/>
    <col min="1587" max="1587" width="10.7109375" customWidth="1"/>
    <col min="1588" max="1588" width="8.42578125" customWidth="1"/>
    <col min="1589" max="1595" width="8.28515625" customWidth="1"/>
    <col min="1596" max="1596" width="9.85546875" customWidth="1"/>
    <col min="1597" max="1597" width="7" customWidth="1"/>
    <col min="1598" max="1598" width="7.85546875" customWidth="1"/>
    <col min="1599" max="1599" width="11" customWidth="1"/>
    <col min="1600" max="1600" width="7.7109375" customWidth="1"/>
    <col min="1601" max="1601" width="8.85546875" customWidth="1"/>
    <col min="1793" max="1793" width="12.42578125" customWidth="1"/>
    <col min="1794" max="1794" width="42.140625" customWidth="1"/>
    <col min="1795" max="1795" width="15.140625" customWidth="1"/>
    <col min="1796" max="1796" width="8.7109375" customWidth="1"/>
    <col min="1797" max="1797" width="8.28515625" customWidth="1"/>
    <col min="1798" max="1798" width="14.85546875" customWidth="1"/>
    <col min="1799" max="1799" width="16.42578125" customWidth="1"/>
    <col min="1800" max="1800" width="18.28515625" customWidth="1"/>
    <col min="1801" max="1802" width="21.7109375" customWidth="1"/>
    <col min="1803" max="1803" width="9.5703125" customWidth="1"/>
    <col min="1804" max="1804" width="8.5703125" customWidth="1"/>
    <col min="1805" max="1805" width="10.85546875" customWidth="1"/>
    <col min="1806" max="1806" width="10" customWidth="1"/>
    <col min="1807" max="1807" width="10.5703125" customWidth="1"/>
    <col min="1808" max="1808" width="8" customWidth="1"/>
    <col min="1809" max="1812" width="10.5703125" customWidth="1"/>
    <col min="1813" max="1813" width="12.85546875" customWidth="1"/>
    <col min="1814" max="1814" width="14.140625" customWidth="1"/>
    <col min="1815" max="1815" width="13.42578125" customWidth="1"/>
    <col min="1816" max="1816" width="14" customWidth="1"/>
    <col min="1817" max="1817" width="15.7109375" customWidth="1"/>
    <col min="1818" max="1818" width="17.5703125" customWidth="1"/>
    <col min="1819" max="1819" width="16.140625" customWidth="1"/>
    <col min="1820" max="1820" width="18.140625" customWidth="1"/>
    <col min="1821" max="1828" width="19" customWidth="1"/>
    <col min="1829" max="1829" width="22.28515625" customWidth="1"/>
    <col min="1830" max="1830" width="8.28515625" customWidth="1"/>
    <col min="1831" max="1831" width="11.28515625" customWidth="1"/>
    <col min="1832" max="1832" width="8.140625" customWidth="1"/>
    <col min="1833" max="1833" width="6.85546875" customWidth="1"/>
    <col min="1834" max="1834" width="9.5703125" customWidth="1"/>
    <col min="1835" max="1835" width="6.42578125" customWidth="1"/>
    <col min="1836" max="1836" width="8.42578125" customWidth="1"/>
    <col min="1837" max="1837" width="11.42578125" customWidth="1"/>
    <col min="1838" max="1838" width="9" customWidth="1"/>
    <col min="1839" max="1839" width="7.7109375" customWidth="1"/>
    <col min="1841" max="1841" width="7" customWidth="1"/>
    <col min="1842" max="1842" width="7.7109375" customWidth="1"/>
    <col min="1843" max="1843" width="10.7109375" customWidth="1"/>
    <col min="1844" max="1844" width="8.42578125" customWidth="1"/>
    <col min="1845" max="1851" width="8.28515625" customWidth="1"/>
    <col min="1852" max="1852" width="9.85546875" customWidth="1"/>
    <col min="1853" max="1853" width="7" customWidth="1"/>
    <col min="1854" max="1854" width="7.85546875" customWidth="1"/>
    <col min="1855" max="1855" width="11" customWidth="1"/>
    <col min="1856" max="1856" width="7.7109375" customWidth="1"/>
    <col min="1857" max="1857" width="8.85546875" customWidth="1"/>
    <col min="2049" max="2049" width="12.42578125" customWidth="1"/>
    <col min="2050" max="2050" width="42.140625" customWidth="1"/>
    <col min="2051" max="2051" width="15.140625" customWidth="1"/>
    <col min="2052" max="2052" width="8.7109375" customWidth="1"/>
    <col min="2053" max="2053" width="8.28515625" customWidth="1"/>
    <col min="2054" max="2054" width="14.85546875" customWidth="1"/>
    <col min="2055" max="2055" width="16.42578125" customWidth="1"/>
    <col min="2056" max="2056" width="18.28515625" customWidth="1"/>
    <col min="2057" max="2058" width="21.7109375" customWidth="1"/>
    <col min="2059" max="2059" width="9.5703125" customWidth="1"/>
    <col min="2060" max="2060" width="8.5703125" customWidth="1"/>
    <col min="2061" max="2061" width="10.85546875" customWidth="1"/>
    <col min="2062" max="2062" width="10" customWidth="1"/>
    <col min="2063" max="2063" width="10.5703125" customWidth="1"/>
    <col min="2064" max="2064" width="8" customWidth="1"/>
    <col min="2065" max="2068" width="10.5703125" customWidth="1"/>
    <col min="2069" max="2069" width="12.85546875" customWidth="1"/>
    <col min="2070" max="2070" width="14.140625" customWidth="1"/>
    <col min="2071" max="2071" width="13.42578125" customWidth="1"/>
    <col min="2072" max="2072" width="14" customWidth="1"/>
    <col min="2073" max="2073" width="15.7109375" customWidth="1"/>
    <col min="2074" max="2074" width="17.5703125" customWidth="1"/>
    <col min="2075" max="2075" width="16.140625" customWidth="1"/>
    <col min="2076" max="2076" width="18.140625" customWidth="1"/>
    <col min="2077" max="2084" width="19" customWidth="1"/>
    <col min="2085" max="2085" width="22.28515625" customWidth="1"/>
    <col min="2086" max="2086" width="8.28515625" customWidth="1"/>
    <col min="2087" max="2087" width="11.28515625" customWidth="1"/>
    <col min="2088" max="2088" width="8.140625" customWidth="1"/>
    <col min="2089" max="2089" width="6.85546875" customWidth="1"/>
    <col min="2090" max="2090" width="9.5703125" customWidth="1"/>
    <col min="2091" max="2091" width="6.42578125" customWidth="1"/>
    <col min="2092" max="2092" width="8.42578125" customWidth="1"/>
    <col min="2093" max="2093" width="11.42578125" customWidth="1"/>
    <col min="2094" max="2094" width="9" customWidth="1"/>
    <col min="2095" max="2095" width="7.7109375" customWidth="1"/>
    <col min="2097" max="2097" width="7" customWidth="1"/>
    <col min="2098" max="2098" width="7.7109375" customWidth="1"/>
    <col min="2099" max="2099" width="10.7109375" customWidth="1"/>
    <col min="2100" max="2100" width="8.42578125" customWidth="1"/>
    <col min="2101" max="2107" width="8.28515625" customWidth="1"/>
    <col min="2108" max="2108" width="9.85546875" customWidth="1"/>
    <col min="2109" max="2109" width="7" customWidth="1"/>
    <col min="2110" max="2110" width="7.85546875" customWidth="1"/>
    <col min="2111" max="2111" width="11" customWidth="1"/>
    <col min="2112" max="2112" width="7.7109375" customWidth="1"/>
    <col min="2113" max="2113" width="8.85546875" customWidth="1"/>
    <col min="2305" max="2305" width="12.42578125" customWidth="1"/>
    <col min="2306" max="2306" width="42.140625" customWidth="1"/>
    <col min="2307" max="2307" width="15.140625" customWidth="1"/>
    <col min="2308" max="2308" width="8.7109375" customWidth="1"/>
    <col min="2309" max="2309" width="8.28515625" customWidth="1"/>
    <col min="2310" max="2310" width="14.85546875" customWidth="1"/>
    <col min="2311" max="2311" width="16.42578125" customWidth="1"/>
    <col min="2312" max="2312" width="18.28515625" customWidth="1"/>
    <col min="2313" max="2314" width="21.7109375" customWidth="1"/>
    <col min="2315" max="2315" width="9.5703125" customWidth="1"/>
    <col min="2316" max="2316" width="8.5703125" customWidth="1"/>
    <col min="2317" max="2317" width="10.85546875" customWidth="1"/>
    <col min="2318" max="2318" width="10" customWidth="1"/>
    <col min="2319" max="2319" width="10.5703125" customWidth="1"/>
    <col min="2320" max="2320" width="8" customWidth="1"/>
    <col min="2321" max="2324" width="10.5703125" customWidth="1"/>
    <col min="2325" max="2325" width="12.85546875" customWidth="1"/>
    <col min="2326" max="2326" width="14.140625" customWidth="1"/>
    <col min="2327" max="2327" width="13.42578125" customWidth="1"/>
    <col min="2328" max="2328" width="14" customWidth="1"/>
    <col min="2329" max="2329" width="15.7109375" customWidth="1"/>
    <col min="2330" max="2330" width="17.5703125" customWidth="1"/>
    <col min="2331" max="2331" width="16.140625" customWidth="1"/>
    <col min="2332" max="2332" width="18.140625" customWidth="1"/>
    <col min="2333" max="2340" width="19" customWidth="1"/>
    <col min="2341" max="2341" width="22.28515625" customWidth="1"/>
    <col min="2342" max="2342" width="8.28515625" customWidth="1"/>
    <col min="2343" max="2343" width="11.28515625" customWidth="1"/>
    <col min="2344" max="2344" width="8.140625" customWidth="1"/>
    <col min="2345" max="2345" width="6.85546875" customWidth="1"/>
    <col min="2346" max="2346" width="9.5703125" customWidth="1"/>
    <col min="2347" max="2347" width="6.42578125" customWidth="1"/>
    <col min="2348" max="2348" width="8.42578125" customWidth="1"/>
    <col min="2349" max="2349" width="11.42578125" customWidth="1"/>
    <col min="2350" max="2350" width="9" customWidth="1"/>
    <col min="2351" max="2351" width="7.7109375" customWidth="1"/>
    <col min="2353" max="2353" width="7" customWidth="1"/>
    <col min="2354" max="2354" width="7.7109375" customWidth="1"/>
    <col min="2355" max="2355" width="10.7109375" customWidth="1"/>
    <col min="2356" max="2356" width="8.42578125" customWidth="1"/>
    <col min="2357" max="2363" width="8.28515625" customWidth="1"/>
    <col min="2364" max="2364" width="9.85546875" customWidth="1"/>
    <col min="2365" max="2365" width="7" customWidth="1"/>
    <col min="2366" max="2366" width="7.85546875" customWidth="1"/>
    <col min="2367" max="2367" width="11" customWidth="1"/>
    <col min="2368" max="2368" width="7.7109375" customWidth="1"/>
    <col min="2369" max="2369" width="8.85546875" customWidth="1"/>
    <col min="2561" max="2561" width="12.42578125" customWidth="1"/>
    <col min="2562" max="2562" width="42.140625" customWidth="1"/>
    <col min="2563" max="2563" width="15.140625" customWidth="1"/>
    <col min="2564" max="2564" width="8.7109375" customWidth="1"/>
    <col min="2565" max="2565" width="8.28515625" customWidth="1"/>
    <col min="2566" max="2566" width="14.85546875" customWidth="1"/>
    <col min="2567" max="2567" width="16.42578125" customWidth="1"/>
    <col min="2568" max="2568" width="18.28515625" customWidth="1"/>
    <col min="2569" max="2570" width="21.7109375" customWidth="1"/>
    <col min="2571" max="2571" width="9.5703125" customWidth="1"/>
    <col min="2572" max="2572" width="8.5703125" customWidth="1"/>
    <col min="2573" max="2573" width="10.85546875" customWidth="1"/>
    <col min="2574" max="2574" width="10" customWidth="1"/>
    <col min="2575" max="2575" width="10.5703125" customWidth="1"/>
    <col min="2576" max="2576" width="8" customWidth="1"/>
    <col min="2577" max="2580" width="10.5703125" customWidth="1"/>
    <col min="2581" max="2581" width="12.85546875" customWidth="1"/>
    <col min="2582" max="2582" width="14.140625" customWidth="1"/>
    <col min="2583" max="2583" width="13.42578125" customWidth="1"/>
    <col min="2584" max="2584" width="14" customWidth="1"/>
    <col min="2585" max="2585" width="15.7109375" customWidth="1"/>
    <col min="2586" max="2586" width="17.5703125" customWidth="1"/>
    <col min="2587" max="2587" width="16.140625" customWidth="1"/>
    <col min="2588" max="2588" width="18.140625" customWidth="1"/>
    <col min="2589" max="2596" width="19" customWidth="1"/>
    <col min="2597" max="2597" width="22.28515625" customWidth="1"/>
    <col min="2598" max="2598" width="8.28515625" customWidth="1"/>
    <col min="2599" max="2599" width="11.28515625" customWidth="1"/>
    <col min="2600" max="2600" width="8.140625" customWidth="1"/>
    <col min="2601" max="2601" width="6.85546875" customWidth="1"/>
    <col min="2602" max="2602" width="9.5703125" customWidth="1"/>
    <col min="2603" max="2603" width="6.42578125" customWidth="1"/>
    <col min="2604" max="2604" width="8.42578125" customWidth="1"/>
    <col min="2605" max="2605" width="11.42578125" customWidth="1"/>
    <col min="2606" max="2606" width="9" customWidth="1"/>
    <col min="2607" max="2607" width="7.7109375" customWidth="1"/>
    <col min="2609" max="2609" width="7" customWidth="1"/>
    <col min="2610" max="2610" width="7.7109375" customWidth="1"/>
    <col min="2611" max="2611" width="10.7109375" customWidth="1"/>
    <col min="2612" max="2612" width="8.42578125" customWidth="1"/>
    <col min="2613" max="2619" width="8.28515625" customWidth="1"/>
    <col min="2620" max="2620" width="9.85546875" customWidth="1"/>
    <col min="2621" max="2621" width="7" customWidth="1"/>
    <col min="2622" max="2622" width="7.85546875" customWidth="1"/>
    <col min="2623" max="2623" width="11" customWidth="1"/>
    <col min="2624" max="2624" width="7.7109375" customWidth="1"/>
    <col min="2625" max="2625" width="8.85546875" customWidth="1"/>
    <col min="2817" max="2817" width="12.42578125" customWidth="1"/>
    <col min="2818" max="2818" width="42.140625" customWidth="1"/>
    <col min="2819" max="2819" width="15.140625" customWidth="1"/>
    <col min="2820" max="2820" width="8.7109375" customWidth="1"/>
    <col min="2821" max="2821" width="8.28515625" customWidth="1"/>
    <col min="2822" max="2822" width="14.85546875" customWidth="1"/>
    <col min="2823" max="2823" width="16.42578125" customWidth="1"/>
    <col min="2824" max="2824" width="18.28515625" customWidth="1"/>
    <col min="2825" max="2826" width="21.7109375" customWidth="1"/>
    <col min="2827" max="2827" width="9.5703125" customWidth="1"/>
    <col min="2828" max="2828" width="8.5703125" customWidth="1"/>
    <col min="2829" max="2829" width="10.85546875" customWidth="1"/>
    <col min="2830" max="2830" width="10" customWidth="1"/>
    <col min="2831" max="2831" width="10.5703125" customWidth="1"/>
    <col min="2832" max="2832" width="8" customWidth="1"/>
    <col min="2833" max="2836" width="10.5703125" customWidth="1"/>
    <col min="2837" max="2837" width="12.85546875" customWidth="1"/>
    <col min="2838" max="2838" width="14.140625" customWidth="1"/>
    <col min="2839" max="2839" width="13.42578125" customWidth="1"/>
    <col min="2840" max="2840" width="14" customWidth="1"/>
    <col min="2841" max="2841" width="15.7109375" customWidth="1"/>
    <col min="2842" max="2842" width="17.5703125" customWidth="1"/>
    <col min="2843" max="2843" width="16.140625" customWidth="1"/>
    <col min="2844" max="2844" width="18.140625" customWidth="1"/>
    <col min="2845" max="2852" width="19" customWidth="1"/>
    <col min="2853" max="2853" width="22.28515625" customWidth="1"/>
    <col min="2854" max="2854" width="8.28515625" customWidth="1"/>
    <col min="2855" max="2855" width="11.28515625" customWidth="1"/>
    <col min="2856" max="2856" width="8.140625" customWidth="1"/>
    <col min="2857" max="2857" width="6.85546875" customWidth="1"/>
    <col min="2858" max="2858" width="9.5703125" customWidth="1"/>
    <col min="2859" max="2859" width="6.42578125" customWidth="1"/>
    <col min="2860" max="2860" width="8.42578125" customWidth="1"/>
    <col min="2861" max="2861" width="11.42578125" customWidth="1"/>
    <col min="2862" max="2862" width="9" customWidth="1"/>
    <col min="2863" max="2863" width="7.7109375" customWidth="1"/>
    <col min="2865" max="2865" width="7" customWidth="1"/>
    <col min="2866" max="2866" width="7.7109375" customWidth="1"/>
    <col min="2867" max="2867" width="10.7109375" customWidth="1"/>
    <col min="2868" max="2868" width="8.42578125" customWidth="1"/>
    <col min="2869" max="2875" width="8.28515625" customWidth="1"/>
    <col min="2876" max="2876" width="9.85546875" customWidth="1"/>
    <col min="2877" max="2877" width="7" customWidth="1"/>
    <col min="2878" max="2878" width="7.85546875" customWidth="1"/>
    <col min="2879" max="2879" width="11" customWidth="1"/>
    <col min="2880" max="2880" width="7.7109375" customWidth="1"/>
    <col min="2881" max="2881" width="8.85546875" customWidth="1"/>
    <col min="3073" max="3073" width="12.42578125" customWidth="1"/>
    <col min="3074" max="3074" width="42.140625" customWidth="1"/>
    <col min="3075" max="3075" width="15.140625" customWidth="1"/>
    <col min="3076" max="3076" width="8.7109375" customWidth="1"/>
    <col min="3077" max="3077" width="8.28515625" customWidth="1"/>
    <col min="3078" max="3078" width="14.85546875" customWidth="1"/>
    <col min="3079" max="3079" width="16.42578125" customWidth="1"/>
    <col min="3080" max="3080" width="18.28515625" customWidth="1"/>
    <col min="3081" max="3082" width="21.7109375" customWidth="1"/>
    <col min="3083" max="3083" width="9.5703125" customWidth="1"/>
    <col min="3084" max="3084" width="8.5703125" customWidth="1"/>
    <col min="3085" max="3085" width="10.85546875" customWidth="1"/>
    <col min="3086" max="3086" width="10" customWidth="1"/>
    <col min="3087" max="3087" width="10.5703125" customWidth="1"/>
    <col min="3088" max="3088" width="8" customWidth="1"/>
    <col min="3089" max="3092" width="10.5703125" customWidth="1"/>
    <col min="3093" max="3093" width="12.85546875" customWidth="1"/>
    <col min="3094" max="3094" width="14.140625" customWidth="1"/>
    <col min="3095" max="3095" width="13.42578125" customWidth="1"/>
    <col min="3096" max="3096" width="14" customWidth="1"/>
    <col min="3097" max="3097" width="15.7109375" customWidth="1"/>
    <col min="3098" max="3098" width="17.5703125" customWidth="1"/>
    <col min="3099" max="3099" width="16.140625" customWidth="1"/>
    <col min="3100" max="3100" width="18.140625" customWidth="1"/>
    <col min="3101" max="3108" width="19" customWidth="1"/>
    <col min="3109" max="3109" width="22.28515625" customWidth="1"/>
    <col min="3110" max="3110" width="8.28515625" customWidth="1"/>
    <col min="3111" max="3111" width="11.28515625" customWidth="1"/>
    <col min="3112" max="3112" width="8.140625" customWidth="1"/>
    <col min="3113" max="3113" width="6.85546875" customWidth="1"/>
    <col min="3114" max="3114" width="9.5703125" customWidth="1"/>
    <col min="3115" max="3115" width="6.42578125" customWidth="1"/>
    <col min="3116" max="3116" width="8.42578125" customWidth="1"/>
    <col min="3117" max="3117" width="11.42578125" customWidth="1"/>
    <col min="3118" max="3118" width="9" customWidth="1"/>
    <col min="3119" max="3119" width="7.7109375" customWidth="1"/>
    <col min="3121" max="3121" width="7" customWidth="1"/>
    <col min="3122" max="3122" width="7.7109375" customWidth="1"/>
    <col min="3123" max="3123" width="10.7109375" customWidth="1"/>
    <col min="3124" max="3124" width="8.42578125" customWidth="1"/>
    <col min="3125" max="3131" width="8.28515625" customWidth="1"/>
    <col min="3132" max="3132" width="9.85546875" customWidth="1"/>
    <col min="3133" max="3133" width="7" customWidth="1"/>
    <col min="3134" max="3134" width="7.85546875" customWidth="1"/>
    <col min="3135" max="3135" width="11" customWidth="1"/>
    <col min="3136" max="3136" width="7.7109375" customWidth="1"/>
    <col min="3137" max="3137" width="8.85546875" customWidth="1"/>
    <col min="3329" max="3329" width="12.42578125" customWidth="1"/>
    <col min="3330" max="3330" width="42.140625" customWidth="1"/>
    <col min="3331" max="3331" width="15.140625" customWidth="1"/>
    <col min="3332" max="3332" width="8.7109375" customWidth="1"/>
    <col min="3333" max="3333" width="8.28515625" customWidth="1"/>
    <col min="3334" max="3334" width="14.85546875" customWidth="1"/>
    <col min="3335" max="3335" width="16.42578125" customWidth="1"/>
    <col min="3336" max="3336" width="18.28515625" customWidth="1"/>
    <col min="3337" max="3338" width="21.7109375" customWidth="1"/>
    <col min="3339" max="3339" width="9.5703125" customWidth="1"/>
    <col min="3340" max="3340" width="8.5703125" customWidth="1"/>
    <col min="3341" max="3341" width="10.85546875" customWidth="1"/>
    <col min="3342" max="3342" width="10" customWidth="1"/>
    <col min="3343" max="3343" width="10.5703125" customWidth="1"/>
    <col min="3344" max="3344" width="8" customWidth="1"/>
    <col min="3345" max="3348" width="10.5703125" customWidth="1"/>
    <col min="3349" max="3349" width="12.85546875" customWidth="1"/>
    <col min="3350" max="3350" width="14.140625" customWidth="1"/>
    <col min="3351" max="3351" width="13.42578125" customWidth="1"/>
    <col min="3352" max="3352" width="14" customWidth="1"/>
    <col min="3353" max="3353" width="15.7109375" customWidth="1"/>
    <col min="3354" max="3354" width="17.5703125" customWidth="1"/>
    <col min="3355" max="3355" width="16.140625" customWidth="1"/>
    <col min="3356" max="3356" width="18.140625" customWidth="1"/>
    <col min="3357" max="3364" width="19" customWidth="1"/>
    <col min="3365" max="3365" width="22.28515625" customWidth="1"/>
    <col min="3366" max="3366" width="8.28515625" customWidth="1"/>
    <col min="3367" max="3367" width="11.28515625" customWidth="1"/>
    <col min="3368" max="3368" width="8.140625" customWidth="1"/>
    <col min="3369" max="3369" width="6.85546875" customWidth="1"/>
    <col min="3370" max="3370" width="9.5703125" customWidth="1"/>
    <col min="3371" max="3371" width="6.42578125" customWidth="1"/>
    <col min="3372" max="3372" width="8.42578125" customWidth="1"/>
    <col min="3373" max="3373" width="11.42578125" customWidth="1"/>
    <col min="3374" max="3374" width="9" customWidth="1"/>
    <col min="3375" max="3375" width="7.7109375" customWidth="1"/>
    <col min="3377" max="3377" width="7" customWidth="1"/>
    <col min="3378" max="3378" width="7.7109375" customWidth="1"/>
    <col min="3379" max="3379" width="10.7109375" customWidth="1"/>
    <col min="3380" max="3380" width="8.42578125" customWidth="1"/>
    <col min="3381" max="3387" width="8.28515625" customWidth="1"/>
    <col min="3388" max="3388" width="9.85546875" customWidth="1"/>
    <col min="3389" max="3389" width="7" customWidth="1"/>
    <col min="3390" max="3390" width="7.85546875" customWidth="1"/>
    <col min="3391" max="3391" width="11" customWidth="1"/>
    <col min="3392" max="3392" width="7.7109375" customWidth="1"/>
    <col min="3393" max="3393" width="8.85546875" customWidth="1"/>
    <col min="3585" max="3585" width="12.42578125" customWidth="1"/>
    <col min="3586" max="3586" width="42.140625" customWidth="1"/>
    <col min="3587" max="3587" width="15.140625" customWidth="1"/>
    <col min="3588" max="3588" width="8.7109375" customWidth="1"/>
    <col min="3589" max="3589" width="8.28515625" customWidth="1"/>
    <col min="3590" max="3590" width="14.85546875" customWidth="1"/>
    <col min="3591" max="3591" width="16.42578125" customWidth="1"/>
    <col min="3592" max="3592" width="18.28515625" customWidth="1"/>
    <col min="3593" max="3594" width="21.7109375" customWidth="1"/>
    <col min="3595" max="3595" width="9.5703125" customWidth="1"/>
    <col min="3596" max="3596" width="8.5703125" customWidth="1"/>
    <col min="3597" max="3597" width="10.85546875" customWidth="1"/>
    <col min="3598" max="3598" width="10" customWidth="1"/>
    <col min="3599" max="3599" width="10.5703125" customWidth="1"/>
    <col min="3600" max="3600" width="8" customWidth="1"/>
    <col min="3601" max="3604" width="10.5703125" customWidth="1"/>
    <col min="3605" max="3605" width="12.85546875" customWidth="1"/>
    <col min="3606" max="3606" width="14.140625" customWidth="1"/>
    <col min="3607" max="3607" width="13.42578125" customWidth="1"/>
    <col min="3608" max="3608" width="14" customWidth="1"/>
    <col min="3609" max="3609" width="15.7109375" customWidth="1"/>
    <col min="3610" max="3610" width="17.5703125" customWidth="1"/>
    <col min="3611" max="3611" width="16.140625" customWidth="1"/>
    <col min="3612" max="3612" width="18.140625" customWidth="1"/>
    <col min="3613" max="3620" width="19" customWidth="1"/>
    <col min="3621" max="3621" width="22.28515625" customWidth="1"/>
    <col min="3622" max="3622" width="8.28515625" customWidth="1"/>
    <col min="3623" max="3623" width="11.28515625" customWidth="1"/>
    <col min="3624" max="3624" width="8.140625" customWidth="1"/>
    <col min="3625" max="3625" width="6.85546875" customWidth="1"/>
    <col min="3626" max="3626" width="9.5703125" customWidth="1"/>
    <col min="3627" max="3627" width="6.42578125" customWidth="1"/>
    <col min="3628" max="3628" width="8.42578125" customWidth="1"/>
    <col min="3629" max="3629" width="11.42578125" customWidth="1"/>
    <col min="3630" max="3630" width="9" customWidth="1"/>
    <col min="3631" max="3631" width="7.7109375" customWidth="1"/>
    <col min="3633" max="3633" width="7" customWidth="1"/>
    <col min="3634" max="3634" width="7.7109375" customWidth="1"/>
    <col min="3635" max="3635" width="10.7109375" customWidth="1"/>
    <col min="3636" max="3636" width="8.42578125" customWidth="1"/>
    <col min="3637" max="3643" width="8.28515625" customWidth="1"/>
    <col min="3644" max="3644" width="9.85546875" customWidth="1"/>
    <col min="3645" max="3645" width="7" customWidth="1"/>
    <col min="3646" max="3646" width="7.85546875" customWidth="1"/>
    <col min="3647" max="3647" width="11" customWidth="1"/>
    <col min="3648" max="3648" width="7.7109375" customWidth="1"/>
    <col min="3649" max="3649" width="8.85546875" customWidth="1"/>
    <col min="3841" max="3841" width="12.42578125" customWidth="1"/>
    <col min="3842" max="3842" width="42.140625" customWidth="1"/>
    <col min="3843" max="3843" width="15.140625" customWidth="1"/>
    <col min="3844" max="3844" width="8.7109375" customWidth="1"/>
    <col min="3845" max="3845" width="8.28515625" customWidth="1"/>
    <col min="3846" max="3846" width="14.85546875" customWidth="1"/>
    <col min="3847" max="3847" width="16.42578125" customWidth="1"/>
    <col min="3848" max="3848" width="18.28515625" customWidth="1"/>
    <col min="3849" max="3850" width="21.7109375" customWidth="1"/>
    <col min="3851" max="3851" width="9.5703125" customWidth="1"/>
    <col min="3852" max="3852" width="8.5703125" customWidth="1"/>
    <col min="3853" max="3853" width="10.85546875" customWidth="1"/>
    <col min="3854" max="3854" width="10" customWidth="1"/>
    <col min="3855" max="3855" width="10.5703125" customWidth="1"/>
    <col min="3856" max="3856" width="8" customWidth="1"/>
    <col min="3857" max="3860" width="10.5703125" customWidth="1"/>
    <col min="3861" max="3861" width="12.85546875" customWidth="1"/>
    <col min="3862" max="3862" width="14.140625" customWidth="1"/>
    <col min="3863" max="3863" width="13.42578125" customWidth="1"/>
    <col min="3864" max="3864" width="14" customWidth="1"/>
    <col min="3865" max="3865" width="15.7109375" customWidth="1"/>
    <col min="3866" max="3866" width="17.5703125" customWidth="1"/>
    <col min="3867" max="3867" width="16.140625" customWidth="1"/>
    <col min="3868" max="3868" width="18.140625" customWidth="1"/>
    <col min="3869" max="3876" width="19" customWidth="1"/>
    <col min="3877" max="3877" width="22.28515625" customWidth="1"/>
    <col min="3878" max="3878" width="8.28515625" customWidth="1"/>
    <col min="3879" max="3879" width="11.28515625" customWidth="1"/>
    <col min="3880" max="3880" width="8.140625" customWidth="1"/>
    <col min="3881" max="3881" width="6.85546875" customWidth="1"/>
    <col min="3882" max="3882" width="9.5703125" customWidth="1"/>
    <col min="3883" max="3883" width="6.42578125" customWidth="1"/>
    <col min="3884" max="3884" width="8.42578125" customWidth="1"/>
    <col min="3885" max="3885" width="11.42578125" customWidth="1"/>
    <col min="3886" max="3886" width="9" customWidth="1"/>
    <col min="3887" max="3887" width="7.7109375" customWidth="1"/>
    <col min="3889" max="3889" width="7" customWidth="1"/>
    <col min="3890" max="3890" width="7.7109375" customWidth="1"/>
    <col min="3891" max="3891" width="10.7109375" customWidth="1"/>
    <col min="3892" max="3892" width="8.42578125" customWidth="1"/>
    <col min="3893" max="3899" width="8.28515625" customWidth="1"/>
    <col min="3900" max="3900" width="9.85546875" customWidth="1"/>
    <col min="3901" max="3901" width="7" customWidth="1"/>
    <col min="3902" max="3902" width="7.85546875" customWidth="1"/>
    <col min="3903" max="3903" width="11" customWidth="1"/>
    <col min="3904" max="3904" width="7.7109375" customWidth="1"/>
    <col min="3905" max="3905" width="8.85546875" customWidth="1"/>
    <col min="4097" max="4097" width="12.42578125" customWidth="1"/>
    <col min="4098" max="4098" width="42.140625" customWidth="1"/>
    <col min="4099" max="4099" width="15.140625" customWidth="1"/>
    <col min="4100" max="4100" width="8.7109375" customWidth="1"/>
    <col min="4101" max="4101" width="8.28515625" customWidth="1"/>
    <col min="4102" max="4102" width="14.85546875" customWidth="1"/>
    <col min="4103" max="4103" width="16.42578125" customWidth="1"/>
    <col min="4104" max="4104" width="18.28515625" customWidth="1"/>
    <col min="4105" max="4106" width="21.7109375" customWidth="1"/>
    <col min="4107" max="4107" width="9.5703125" customWidth="1"/>
    <col min="4108" max="4108" width="8.5703125" customWidth="1"/>
    <col min="4109" max="4109" width="10.85546875" customWidth="1"/>
    <col min="4110" max="4110" width="10" customWidth="1"/>
    <col min="4111" max="4111" width="10.5703125" customWidth="1"/>
    <col min="4112" max="4112" width="8" customWidth="1"/>
    <col min="4113" max="4116" width="10.5703125" customWidth="1"/>
    <col min="4117" max="4117" width="12.85546875" customWidth="1"/>
    <col min="4118" max="4118" width="14.140625" customWidth="1"/>
    <col min="4119" max="4119" width="13.42578125" customWidth="1"/>
    <col min="4120" max="4120" width="14" customWidth="1"/>
    <col min="4121" max="4121" width="15.7109375" customWidth="1"/>
    <col min="4122" max="4122" width="17.5703125" customWidth="1"/>
    <col min="4123" max="4123" width="16.140625" customWidth="1"/>
    <col min="4124" max="4124" width="18.140625" customWidth="1"/>
    <col min="4125" max="4132" width="19" customWidth="1"/>
    <col min="4133" max="4133" width="22.28515625" customWidth="1"/>
    <col min="4134" max="4134" width="8.28515625" customWidth="1"/>
    <col min="4135" max="4135" width="11.28515625" customWidth="1"/>
    <col min="4136" max="4136" width="8.140625" customWidth="1"/>
    <col min="4137" max="4137" width="6.85546875" customWidth="1"/>
    <col min="4138" max="4138" width="9.5703125" customWidth="1"/>
    <col min="4139" max="4139" width="6.42578125" customWidth="1"/>
    <col min="4140" max="4140" width="8.42578125" customWidth="1"/>
    <col min="4141" max="4141" width="11.42578125" customWidth="1"/>
    <col min="4142" max="4142" width="9" customWidth="1"/>
    <col min="4143" max="4143" width="7.7109375" customWidth="1"/>
    <col min="4145" max="4145" width="7" customWidth="1"/>
    <col min="4146" max="4146" width="7.7109375" customWidth="1"/>
    <col min="4147" max="4147" width="10.7109375" customWidth="1"/>
    <col min="4148" max="4148" width="8.42578125" customWidth="1"/>
    <col min="4149" max="4155" width="8.28515625" customWidth="1"/>
    <col min="4156" max="4156" width="9.85546875" customWidth="1"/>
    <col min="4157" max="4157" width="7" customWidth="1"/>
    <col min="4158" max="4158" width="7.85546875" customWidth="1"/>
    <col min="4159" max="4159" width="11" customWidth="1"/>
    <col min="4160" max="4160" width="7.7109375" customWidth="1"/>
    <col min="4161" max="4161" width="8.85546875" customWidth="1"/>
    <col min="4353" max="4353" width="12.42578125" customWidth="1"/>
    <col min="4354" max="4354" width="42.140625" customWidth="1"/>
    <col min="4355" max="4355" width="15.140625" customWidth="1"/>
    <col min="4356" max="4356" width="8.7109375" customWidth="1"/>
    <col min="4357" max="4357" width="8.28515625" customWidth="1"/>
    <col min="4358" max="4358" width="14.85546875" customWidth="1"/>
    <col min="4359" max="4359" width="16.42578125" customWidth="1"/>
    <col min="4360" max="4360" width="18.28515625" customWidth="1"/>
    <col min="4361" max="4362" width="21.7109375" customWidth="1"/>
    <col min="4363" max="4363" width="9.5703125" customWidth="1"/>
    <col min="4364" max="4364" width="8.5703125" customWidth="1"/>
    <col min="4365" max="4365" width="10.85546875" customWidth="1"/>
    <col min="4366" max="4366" width="10" customWidth="1"/>
    <col min="4367" max="4367" width="10.5703125" customWidth="1"/>
    <col min="4368" max="4368" width="8" customWidth="1"/>
    <col min="4369" max="4372" width="10.5703125" customWidth="1"/>
    <col min="4373" max="4373" width="12.85546875" customWidth="1"/>
    <col min="4374" max="4374" width="14.140625" customWidth="1"/>
    <col min="4375" max="4375" width="13.42578125" customWidth="1"/>
    <col min="4376" max="4376" width="14" customWidth="1"/>
    <col min="4377" max="4377" width="15.7109375" customWidth="1"/>
    <col min="4378" max="4378" width="17.5703125" customWidth="1"/>
    <col min="4379" max="4379" width="16.140625" customWidth="1"/>
    <col min="4380" max="4380" width="18.140625" customWidth="1"/>
    <col min="4381" max="4388" width="19" customWidth="1"/>
    <col min="4389" max="4389" width="22.28515625" customWidth="1"/>
    <col min="4390" max="4390" width="8.28515625" customWidth="1"/>
    <col min="4391" max="4391" width="11.28515625" customWidth="1"/>
    <col min="4392" max="4392" width="8.140625" customWidth="1"/>
    <col min="4393" max="4393" width="6.85546875" customWidth="1"/>
    <col min="4394" max="4394" width="9.5703125" customWidth="1"/>
    <col min="4395" max="4395" width="6.42578125" customWidth="1"/>
    <col min="4396" max="4396" width="8.42578125" customWidth="1"/>
    <col min="4397" max="4397" width="11.42578125" customWidth="1"/>
    <col min="4398" max="4398" width="9" customWidth="1"/>
    <col min="4399" max="4399" width="7.7109375" customWidth="1"/>
    <col min="4401" max="4401" width="7" customWidth="1"/>
    <col min="4402" max="4402" width="7.7109375" customWidth="1"/>
    <col min="4403" max="4403" width="10.7109375" customWidth="1"/>
    <col min="4404" max="4404" width="8.42578125" customWidth="1"/>
    <col min="4405" max="4411" width="8.28515625" customWidth="1"/>
    <col min="4412" max="4412" width="9.85546875" customWidth="1"/>
    <col min="4413" max="4413" width="7" customWidth="1"/>
    <col min="4414" max="4414" width="7.85546875" customWidth="1"/>
    <col min="4415" max="4415" width="11" customWidth="1"/>
    <col min="4416" max="4416" width="7.7109375" customWidth="1"/>
    <col min="4417" max="4417" width="8.85546875" customWidth="1"/>
    <col min="4609" max="4609" width="12.42578125" customWidth="1"/>
    <col min="4610" max="4610" width="42.140625" customWidth="1"/>
    <col min="4611" max="4611" width="15.140625" customWidth="1"/>
    <col min="4612" max="4612" width="8.7109375" customWidth="1"/>
    <col min="4613" max="4613" width="8.28515625" customWidth="1"/>
    <col min="4614" max="4614" width="14.85546875" customWidth="1"/>
    <col min="4615" max="4615" width="16.42578125" customWidth="1"/>
    <col min="4616" max="4616" width="18.28515625" customWidth="1"/>
    <col min="4617" max="4618" width="21.7109375" customWidth="1"/>
    <col min="4619" max="4619" width="9.5703125" customWidth="1"/>
    <col min="4620" max="4620" width="8.5703125" customWidth="1"/>
    <col min="4621" max="4621" width="10.85546875" customWidth="1"/>
    <col min="4622" max="4622" width="10" customWidth="1"/>
    <col min="4623" max="4623" width="10.5703125" customWidth="1"/>
    <col min="4624" max="4624" width="8" customWidth="1"/>
    <col min="4625" max="4628" width="10.5703125" customWidth="1"/>
    <col min="4629" max="4629" width="12.85546875" customWidth="1"/>
    <col min="4630" max="4630" width="14.140625" customWidth="1"/>
    <col min="4631" max="4631" width="13.42578125" customWidth="1"/>
    <col min="4632" max="4632" width="14" customWidth="1"/>
    <col min="4633" max="4633" width="15.7109375" customWidth="1"/>
    <col min="4634" max="4634" width="17.5703125" customWidth="1"/>
    <col min="4635" max="4635" width="16.140625" customWidth="1"/>
    <col min="4636" max="4636" width="18.140625" customWidth="1"/>
    <col min="4637" max="4644" width="19" customWidth="1"/>
    <col min="4645" max="4645" width="22.28515625" customWidth="1"/>
    <col min="4646" max="4646" width="8.28515625" customWidth="1"/>
    <col min="4647" max="4647" width="11.28515625" customWidth="1"/>
    <col min="4648" max="4648" width="8.140625" customWidth="1"/>
    <col min="4649" max="4649" width="6.85546875" customWidth="1"/>
    <col min="4650" max="4650" width="9.5703125" customWidth="1"/>
    <col min="4651" max="4651" width="6.42578125" customWidth="1"/>
    <col min="4652" max="4652" width="8.42578125" customWidth="1"/>
    <col min="4653" max="4653" width="11.42578125" customWidth="1"/>
    <col min="4654" max="4654" width="9" customWidth="1"/>
    <col min="4655" max="4655" width="7.7109375" customWidth="1"/>
    <col min="4657" max="4657" width="7" customWidth="1"/>
    <col min="4658" max="4658" width="7.7109375" customWidth="1"/>
    <col min="4659" max="4659" width="10.7109375" customWidth="1"/>
    <col min="4660" max="4660" width="8.42578125" customWidth="1"/>
    <col min="4661" max="4667" width="8.28515625" customWidth="1"/>
    <col min="4668" max="4668" width="9.85546875" customWidth="1"/>
    <col min="4669" max="4669" width="7" customWidth="1"/>
    <col min="4670" max="4670" width="7.85546875" customWidth="1"/>
    <col min="4671" max="4671" width="11" customWidth="1"/>
    <col min="4672" max="4672" width="7.7109375" customWidth="1"/>
    <col min="4673" max="4673" width="8.85546875" customWidth="1"/>
    <col min="4865" max="4865" width="12.42578125" customWidth="1"/>
    <col min="4866" max="4866" width="42.140625" customWidth="1"/>
    <col min="4867" max="4867" width="15.140625" customWidth="1"/>
    <col min="4868" max="4868" width="8.7109375" customWidth="1"/>
    <col min="4869" max="4869" width="8.28515625" customWidth="1"/>
    <col min="4870" max="4870" width="14.85546875" customWidth="1"/>
    <col min="4871" max="4871" width="16.42578125" customWidth="1"/>
    <col min="4872" max="4872" width="18.28515625" customWidth="1"/>
    <col min="4873" max="4874" width="21.7109375" customWidth="1"/>
    <col min="4875" max="4875" width="9.5703125" customWidth="1"/>
    <col min="4876" max="4876" width="8.5703125" customWidth="1"/>
    <col min="4877" max="4877" width="10.85546875" customWidth="1"/>
    <col min="4878" max="4878" width="10" customWidth="1"/>
    <col min="4879" max="4879" width="10.5703125" customWidth="1"/>
    <col min="4880" max="4880" width="8" customWidth="1"/>
    <col min="4881" max="4884" width="10.5703125" customWidth="1"/>
    <col min="4885" max="4885" width="12.85546875" customWidth="1"/>
    <col min="4886" max="4886" width="14.140625" customWidth="1"/>
    <col min="4887" max="4887" width="13.42578125" customWidth="1"/>
    <col min="4888" max="4888" width="14" customWidth="1"/>
    <col min="4889" max="4889" width="15.7109375" customWidth="1"/>
    <col min="4890" max="4890" width="17.5703125" customWidth="1"/>
    <col min="4891" max="4891" width="16.140625" customWidth="1"/>
    <col min="4892" max="4892" width="18.140625" customWidth="1"/>
    <col min="4893" max="4900" width="19" customWidth="1"/>
    <col min="4901" max="4901" width="22.28515625" customWidth="1"/>
    <col min="4902" max="4902" width="8.28515625" customWidth="1"/>
    <col min="4903" max="4903" width="11.28515625" customWidth="1"/>
    <col min="4904" max="4904" width="8.140625" customWidth="1"/>
    <col min="4905" max="4905" width="6.85546875" customWidth="1"/>
    <col min="4906" max="4906" width="9.5703125" customWidth="1"/>
    <col min="4907" max="4907" width="6.42578125" customWidth="1"/>
    <col min="4908" max="4908" width="8.42578125" customWidth="1"/>
    <col min="4909" max="4909" width="11.42578125" customWidth="1"/>
    <col min="4910" max="4910" width="9" customWidth="1"/>
    <col min="4911" max="4911" width="7.7109375" customWidth="1"/>
    <col min="4913" max="4913" width="7" customWidth="1"/>
    <col min="4914" max="4914" width="7.7109375" customWidth="1"/>
    <col min="4915" max="4915" width="10.7109375" customWidth="1"/>
    <col min="4916" max="4916" width="8.42578125" customWidth="1"/>
    <col min="4917" max="4923" width="8.28515625" customWidth="1"/>
    <col min="4924" max="4924" width="9.85546875" customWidth="1"/>
    <col min="4925" max="4925" width="7" customWidth="1"/>
    <col min="4926" max="4926" width="7.85546875" customWidth="1"/>
    <col min="4927" max="4927" width="11" customWidth="1"/>
    <col min="4928" max="4928" width="7.7109375" customWidth="1"/>
    <col min="4929" max="4929" width="8.85546875" customWidth="1"/>
    <col min="5121" max="5121" width="12.42578125" customWidth="1"/>
    <col min="5122" max="5122" width="42.140625" customWidth="1"/>
    <col min="5123" max="5123" width="15.140625" customWidth="1"/>
    <col min="5124" max="5124" width="8.7109375" customWidth="1"/>
    <col min="5125" max="5125" width="8.28515625" customWidth="1"/>
    <col min="5126" max="5126" width="14.85546875" customWidth="1"/>
    <col min="5127" max="5127" width="16.42578125" customWidth="1"/>
    <col min="5128" max="5128" width="18.28515625" customWidth="1"/>
    <col min="5129" max="5130" width="21.7109375" customWidth="1"/>
    <col min="5131" max="5131" width="9.5703125" customWidth="1"/>
    <col min="5132" max="5132" width="8.5703125" customWidth="1"/>
    <col min="5133" max="5133" width="10.85546875" customWidth="1"/>
    <col min="5134" max="5134" width="10" customWidth="1"/>
    <col min="5135" max="5135" width="10.5703125" customWidth="1"/>
    <col min="5136" max="5136" width="8" customWidth="1"/>
    <col min="5137" max="5140" width="10.5703125" customWidth="1"/>
    <col min="5141" max="5141" width="12.85546875" customWidth="1"/>
    <col min="5142" max="5142" width="14.140625" customWidth="1"/>
    <col min="5143" max="5143" width="13.42578125" customWidth="1"/>
    <col min="5144" max="5144" width="14" customWidth="1"/>
    <col min="5145" max="5145" width="15.7109375" customWidth="1"/>
    <col min="5146" max="5146" width="17.5703125" customWidth="1"/>
    <col min="5147" max="5147" width="16.140625" customWidth="1"/>
    <col min="5148" max="5148" width="18.140625" customWidth="1"/>
    <col min="5149" max="5156" width="19" customWidth="1"/>
    <col min="5157" max="5157" width="22.28515625" customWidth="1"/>
    <col min="5158" max="5158" width="8.28515625" customWidth="1"/>
    <col min="5159" max="5159" width="11.28515625" customWidth="1"/>
    <col min="5160" max="5160" width="8.140625" customWidth="1"/>
    <col min="5161" max="5161" width="6.85546875" customWidth="1"/>
    <col min="5162" max="5162" width="9.5703125" customWidth="1"/>
    <col min="5163" max="5163" width="6.42578125" customWidth="1"/>
    <col min="5164" max="5164" width="8.42578125" customWidth="1"/>
    <col min="5165" max="5165" width="11.42578125" customWidth="1"/>
    <col min="5166" max="5166" width="9" customWidth="1"/>
    <col min="5167" max="5167" width="7.7109375" customWidth="1"/>
    <col min="5169" max="5169" width="7" customWidth="1"/>
    <col min="5170" max="5170" width="7.7109375" customWidth="1"/>
    <col min="5171" max="5171" width="10.7109375" customWidth="1"/>
    <col min="5172" max="5172" width="8.42578125" customWidth="1"/>
    <col min="5173" max="5179" width="8.28515625" customWidth="1"/>
    <col min="5180" max="5180" width="9.85546875" customWidth="1"/>
    <col min="5181" max="5181" width="7" customWidth="1"/>
    <col min="5182" max="5182" width="7.85546875" customWidth="1"/>
    <col min="5183" max="5183" width="11" customWidth="1"/>
    <col min="5184" max="5184" width="7.7109375" customWidth="1"/>
    <col min="5185" max="5185" width="8.85546875" customWidth="1"/>
    <col min="5377" max="5377" width="12.42578125" customWidth="1"/>
    <col min="5378" max="5378" width="42.140625" customWidth="1"/>
    <col min="5379" max="5379" width="15.140625" customWidth="1"/>
    <col min="5380" max="5380" width="8.7109375" customWidth="1"/>
    <col min="5381" max="5381" width="8.28515625" customWidth="1"/>
    <col min="5382" max="5382" width="14.85546875" customWidth="1"/>
    <col min="5383" max="5383" width="16.42578125" customWidth="1"/>
    <col min="5384" max="5384" width="18.28515625" customWidth="1"/>
    <col min="5385" max="5386" width="21.7109375" customWidth="1"/>
    <col min="5387" max="5387" width="9.5703125" customWidth="1"/>
    <col min="5388" max="5388" width="8.5703125" customWidth="1"/>
    <col min="5389" max="5389" width="10.85546875" customWidth="1"/>
    <col min="5390" max="5390" width="10" customWidth="1"/>
    <col min="5391" max="5391" width="10.5703125" customWidth="1"/>
    <col min="5392" max="5392" width="8" customWidth="1"/>
    <col min="5393" max="5396" width="10.5703125" customWidth="1"/>
    <col min="5397" max="5397" width="12.85546875" customWidth="1"/>
    <col min="5398" max="5398" width="14.140625" customWidth="1"/>
    <col min="5399" max="5399" width="13.42578125" customWidth="1"/>
    <col min="5400" max="5400" width="14" customWidth="1"/>
    <col min="5401" max="5401" width="15.7109375" customWidth="1"/>
    <col min="5402" max="5402" width="17.5703125" customWidth="1"/>
    <col min="5403" max="5403" width="16.140625" customWidth="1"/>
    <col min="5404" max="5404" width="18.140625" customWidth="1"/>
    <col min="5405" max="5412" width="19" customWidth="1"/>
    <col min="5413" max="5413" width="22.28515625" customWidth="1"/>
    <col min="5414" max="5414" width="8.28515625" customWidth="1"/>
    <col min="5415" max="5415" width="11.28515625" customWidth="1"/>
    <col min="5416" max="5416" width="8.140625" customWidth="1"/>
    <col min="5417" max="5417" width="6.85546875" customWidth="1"/>
    <col min="5418" max="5418" width="9.5703125" customWidth="1"/>
    <col min="5419" max="5419" width="6.42578125" customWidth="1"/>
    <col min="5420" max="5420" width="8.42578125" customWidth="1"/>
    <col min="5421" max="5421" width="11.42578125" customWidth="1"/>
    <col min="5422" max="5422" width="9" customWidth="1"/>
    <col min="5423" max="5423" width="7.7109375" customWidth="1"/>
    <col min="5425" max="5425" width="7" customWidth="1"/>
    <col min="5426" max="5426" width="7.7109375" customWidth="1"/>
    <col min="5427" max="5427" width="10.7109375" customWidth="1"/>
    <col min="5428" max="5428" width="8.42578125" customWidth="1"/>
    <col min="5429" max="5435" width="8.28515625" customWidth="1"/>
    <col min="5436" max="5436" width="9.85546875" customWidth="1"/>
    <col min="5437" max="5437" width="7" customWidth="1"/>
    <col min="5438" max="5438" width="7.85546875" customWidth="1"/>
    <col min="5439" max="5439" width="11" customWidth="1"/>
    <col min="5440" max="5440" width="7.7109375" customWidth="1"/>
    <col min="5441" max="5441" width="8.85546875" customWidth="1"/>
    <col min="5633" max="5633" width="12.42578125" customWidth="1"/>
    <col min="5634" max="5634" width="42.140625" customWidth="1"/>
    <col min="5635" max="5635" width="15.140625" customWidth="1"/>
    <col min="5636" max="5636" width="8.7109375" customWidth="1"/>
    <col min="5637" max="5637" width="8.28515625" customWidth="1"/>
    <col min="5638" max="5638" width="14.85546875" customWidth="1"/>
    <col min="5639" max="5639" width="16.42578125" customWidth="1"/>
    <col min="5640" max="5640" width="18.28515625" customWidth="1"/>
    <col min="5641" max="5642" width="21.7109375" customWidth="1"/>
    <col min="5643" max="5643" width="9.5703125" customWidth="1"/>
    <col min="5644" max="5644" width="8.5703125" customWidth="1"/>
    <col min="5645" max="5645" width="10.85546875" customWidth="1"/>
    <col min="5646" max="5646" width="10" customWidth="1"/>
    <col min="5647" max="5647" width="10.5703125" customWidth="1"/>
    <col min="5648" max="5648" width="8" customWidth="1"/>
    <col min="5649" max="5652" width="10.5703125" customWidth="1"/>
    <col min="5653" max="5653" width="12.85546875" customWidth="1"/>
    <col min="5654" max="5654" width="14.140625" customWidth="1"/>
    <col min="5655" max="5655" width="13.42578125" customWidth="1"/>
    <col min="5656" max="5656" width="14" customWidth="1"/>
    <col min="5657" max="5657" width="15.7109375" customWidth="1"/>
    <col min="5658" max="5658" width="17.5703125" customWidth="1"/>
    <col min="5659" max="5659" width="16.140625" customWidth="1"/>
    <col min="5660" max="5660" width="18.140625" customWidth="1"/>
    <col min="5661" max="5668" width="19" customWidth="1"/>
    <col min="5669" max="5669" width="22.28515625" customWidth="1"/>
    <col min="5670" max="5670" width="8.28515625" customWidth="1"/>
    <col min="5671" max="5671" width="11.28515625" customWidth="1"/>
    <col min="5672" max="5672" width="8.140625" customWidth="1"/>
    <col min="5673" max="5673" width="6.85546875" customWidth="1"/>
    <col min="5674" max="5674" width="9.5703125" customWidth="1"/>
    <col min="5675" max="5675" width="6.42578125" customWidth="1"/>
    <col min="5676" max="5676" width="8.42578125" customWidth="1"/>
    <col min="5677" max="5677" width="11.42578125" customWidth="1"/>
    <col min="5678" max="5678" width="9" customWidth="1"/>
    <col min="5679" max="5679" width="7.7109375" customWidth="1"/>
    <col min="5681" max="5681" width="7" customWidth="1"/>
    <col min="5682" max="5682" width="7.7109375" customWidth="1"/>
    <col min="5683" max="5683" width="10.7109375" customWidth="1"/>
    <col min="5684" max="5684" width="8.42578125" customWidth="1"/>
    <col min="5685" max="5691" width="8.28515625" customWidth="1"/>
    <col min="5692" max="5692" width="9.85546875" customWidth="1"/>
    <col min="5693" max="5693" width="7" customWidth="1"/>
    <col min="5694" max="5694" width="7.85546875" customWidth="1"/>
    <col min="5695" max="5695" width="11" customWidth="1"/>
    <col min="5696" max="5696" width="7.7109375" customWidth="1"/>
    <col min="5697" max="5697" width="8.85546875" customWidth="1"/>
    <col min="5889" max="5889" width="12.42578125" customWidth="1"/>
    <col min="5890" max="5890" width="42.140625" customWidth="1"/>
    <col min="5891" max="5891" width="15.140625" customWidth="1"/>
    <col min="5892" max="5892" width="8.7109375" customWidth="1"/>
    <col min="5893" max="5893" width="8.28515625" customWidth="1"/>
    <col min="5894" max="5894" width="14.85546875" customWidth="1"/>
    <col min="5895" max="5895" width="16.42578125" customWidth="1"/>
    <col min="5896" max="5896" width="18.28515625" customWidth="1"/>
    <col min="5897" max="5898" width="21.7109375" customWidth="1"/>
    <col min="5899" max="5899" width="9.5703125" customWidth="1"/>
    <col min="5900" max="5900" width="8.5703125" customWidth="1"/>
    <col min="5901" max="5901" width="10.85546875" customWidth="1"/>
    <col min="5902" max="5902" width="10" customWidth="1"/>
    <col min="5903" max="5903" width="10.5703125" customWidth="1"/>
    <col min="5904" max="5904" width="8" customWidth="1"/>
    <col min="5905" max="5908" width="10.5703125" customWidth="1"/>
    <col min="5909" max="5909" width="12.85546875" customWidth="1"/>
    <col min="5910" max="5910" width="14.140625" customWidth="1"/>
    <col min="5911" max="5911" width="13.42578125" customWidth="1"/>
    <col min="5912" max="5912" width="14" customWidth="1"/>
    <col min="5913" max="5913" width="15.7109375" customWidth="1"/>
    <col min="5914" max="5914" width="17.5703125" customWidth="1"/>
    <col min="5915" max="5915" width="16.140625" customWidth="1"/>
    <col min="5916" max="5916" width="18.140625" customWidth="1"/>
    <col min="5917" max="5924" width="19" customWidth="1"/>
    <col min="5925" max="5925" width="22.28515625" customWidth="1"/>
    <col min="5926" max="5926" width="8.28515625" customWidth="1"/>
    <col min="5927" max="5927" width="11.28515625" customWidth="1"/>
    <col min="5928" max="5928" width="8.140625" customWidth="1"/>
    <col min="5929" max="5929" width="6.85546875" customWidth="1"/>
    <col min="5930" max="5930" width="9.5703125" customWidth="1"/>
    <col min="5931" max="5931" width="6.42578125" customWidth="1"/>
    <col min="5932" max="5932" width="8.42578125" customWidth="1"/>
    <col min="5933" max="5933" width="11.42578125" customWidth="1"/>
    <col min="5934" max="5934" width="9" customWidth="1"/>
    <col min="5935" max="5935" width="7.7109375" customWidth="1"/>
    <col min="5937" max="5937" width="7" customWidth="1"/>
    <col min="5938" max="5938" width="7.7109375" customWidth="1"/>
    <col min="5939" max="5939" width="10.7109375" customWidth="1"/>
    <col min="5940" max="5940" width="8.42578125" customWidth="1"/>
    <col min="5941" max="5947" width="8.28515625" customWidth="1"/>
    <col min="5948" max="5948" width="9.85546875" customWidth="1"/>
    <col min="5949" max="5949" width="7" customWidth="1"/>
    <col min="5950" max="5950" width="7.85546875" customWidth="1"/>
    <col min="5951" max="5951" width="11" customWidth="1"/>
    <col min="5952" max="5952" width="7.7109375" customWidth="1"/>
    <col min="5953" max="5953" width="8.85546875" customWidth="1"/>
    <col min="6145" max="6145" width="12.42578125" customWidth="1"/>
    <col min="6146" max="6146" width="42.140625" customWidth="1"/>
    <col min="6147" max="6147" width="15.140625" customWidth="1"/>
    <col min="6148" max="6148" width="8.7109375" customWidth="1"/>
    <col min="6149" max="6149" width="8.28515625" customWidth="1"/>
    <col min="6150" max="6150" width="14.85546875" customWidth="1"/>
    <col min="6151" max="6151" width="16.42578125" customWidth="1"/>
    <col min="6152" max="6152" width="18.28515625" customWidth="1"/>
    <col min="6153" max="6154" width="21.7109375" customWidth="1"/>
    <col min="6155" max="6155" width="9.5703125" customWidth="1"/>
    <col min="6156" max="6156" width="8.5703125" customWidth="1"/>
    <col min="6157" max="6157" width="10.85546875" customWidth="1"/>
    <col min="6158" max="6158" width="10" customWidth="1"/>
    <col min="6159" max="6159" width="10.5703125" customWidth="1"/>
    <col min="6160" max="6160" width="8" customWidth="1"/>
    <col min="6161" max="6164" width="10.5703125" customWidth="1"/>
    <col min="6165" max="6165" width="12.85546875" customWidth="1"/>
    <col min="6166" max="6166" width="14.140625" customWidth="1"/>
    <col min="6167" max="6167" width="13.42578125" customWidth="1"/>
    <col min="6168" max="6168" width="14" customWidth="1"/>
    <col min="6169" max="6169" width="15.7109375" customWidth="1"/>
    <col min="6170" max="6170" width="17.5703125" customWidth="1"/>
    <col min="6171" max="6171" width="16.140625" customWidth="1"/>
    <col min="6172" max="6172" width="18.140625" customWidth="1"/>
    <col min="6173" max="6180" width="19" customWidth="1"/>
    <col min="6181" max="6181" width="22.28515625" customWidth="1"/>
    <col min="6182" max="6182" width="8.28515625" customWidth="1"/>
    <col min="6183" max="6183" width="11.28515625" customWidth="1"/>
    <col min="6184" max="6184" width="8.140625" customWidth="1"/>
    <col min="6185" max="6185" width="6.85546875" customWidth="1"/>
    <col min="6186" max="6186" width="9.5703125" customWidth="1"/>
    <col min="6187" max="6187" width="6.42578125" customWidth="1"/>
    <col min="6188" max="6188" width="8.42578125" customWidth="1"/>
    <col min="6189" max="6189" width="11.42578125" customWidth="1"/>
    <col min="6190" max="6190" width="9" customWidth="1"/>
    <col min="6191" max="6191" width="7.7109375" customWidth="1"/>
    <col min="6193" max="6193" width="7" customWidth="1"/>
    <col min="6194" max="6194" width="7.7109375" customWidth="1"/>
    <col min="6195" max="6195" width="10.7109375" customWidth="1"/>
    <col min="6196" max="6196" width="8.42578125" customWidth="1"/>
    <col min="6197" max="6203" width="8.28515625" customWidth="1"/>
    <col min="6204" max="6204" width="9.85546875" customWidth="1"/>
    <col min="6205" max="6205" width="7" customWidth="1"/>
    <col min="6206" max="6206" width="7.85546875" customWidth="1"/>
    <col min="6207" max="6207" width="11" customWidth="1"/>
    <col min="6208" max="6208" width="7.7109375" customWidth="1"/>
    <col min="6209" max="6209" width="8.85546875" customWidth="1"/>
    <col min="6401" max="6401" width="12.42578125" customWidth="1"/>
    <col min="6402" max="6402" width="42.140625" customWidth="1"/>
    <col min="6403" max="6403" width="15.140625" customWidth="1"/>
    <col min="6404" max="6404" width="8.7109375" customWidth="1"/>
    <col min="6405" max="6405" width="8.28515625" customWidth="1"/>
    <col min="6406" max="6406" width="14.85546875" customWidth="1"/>
    <col min="6407" max="6407" width="16.42578125" customWidth="1"/>
    <col min="6408" max="6408" width="18.28515625" customWidth="1"/>
    <col min="6409" max="6410" width="21.7109375" customWidth="1"/>
    <col min="6411" max="6411" width="9.5703125" customWidth="1"/>
    <col min="6412" max="6412" width="8.5703125" customWidth="1"/>
    <col min="6413" max="6413" width="10.85546875" customWidth="1"/>
    <col min="6414" max="6414" width="10" customWidth="1"/>
    <col min="6415" max="6415" width="10.5703125" customWidth="1"/>
    <col min="6416" max="6416" width="8" customWidth="1"/>
    <col min="6417" max="6420" width="10.5703125" customWidth="1"/>
    <col min="6421" max="6421" width="12.85546875" customWidth="1"/>
    <col min="6422" max="6422" width="14.140625" customWidth="1"/>
    <col min="6423" max="6423" width="13.42578125" customWidth="1"/>
    <col min="6424" max="6424" width="14" customWidth="1"/>
    <col min="6425" max="6425" width="15.7109375" customWidth="1"/>
    <col min="6426" max="6426" width="17.5703125" customWidth="1"/>
    <col min="6427" max="6427" width="16.140625" customWidth="1"/>
    <col min="6428" max="6428" width="18.140625" customWidth="1"/>
    <col min="6429" max="6436" width="19" customWidth="1"/>
    <col min="6437" max="6437" width="22.28515625" customWidth="1"/>
    <col min="6438" max="6438" width="8.28515625" customWidth="1"/>
    <col min="6439" max="6439" width="11.28515625" customWidth="1"/>
    <col min="6440" max="6440" width="8.140625" customWidth="1"/>
    <col min="6441" max="6441" width="6.85546875" customWidth="1"/>
    <col min="6442" max="6442" width="9.5703125" customWidth="1"/>
    <col min="6443" max="6443" width="6.42578125" customWidth="1"/>
    <col min="6444" max="6444" width="8.42578125" customWidth="1"/>
    <col min="6445" max="6445" width="11.42578125" customWidth="1"/>
    <col min="6446" max="6446" width="9" customWidth="1"/>
    <col min="6447" max="6447" width="7.7109375" customWidth="1"/>
    <col min="6449" max="6449" width="7" customWidth="1"/>
    <col min="6450" max="6450" width="7.7109375" customWidth="1"/>
    <col min="6451" max="6451" width="10.7109375" customWidth="1"/>
    <col min="6452" max="6452" width="8.42578125" customWidth="1"/>
    <col min="6453" max="6459" width="8.28515625" customWidth="1"/>
    <col min="6460" max="6460" width="9.85546875" customWidth="1"/>
    <col min="6461" max="6461" width="7" customWidth="1"/>
    <col min="6462" max="6462" width="7.85546875" customWidth="1"/>
    <col min="6463" max="6463" width="11" customWidth="1"/>
    <col min="6464" max="6464" width="7.7109375" customWidth="1"/>
    <col min="6465" max="6465" width="8.85546875" customWidth="1"/>
    <col min="6657" max="6657" width="12.42578125" customWidth="1"/>
    <col min="6658" max="6658" width="42.140625" customWidth="1"/>
    <col min="6659" max="6659" width="15.140625" customWidth="1"/>
    <col min="6660" max="6660" width="8.7109375" customWidth="1"/>
    <col min="6661" max="6661" width="8.28515625" customWidth="1"/>
    <col min="6662" max="6662" width="14.85546875" customWidth="1"/>
    <col min="6663" max="6663" width="16.42578125" customWidth="1"/>
    <col min="6664" max="6664" width="18.28515625" customWidth="1"/>
    <col min="6665" max="6666" width="21.7109375" customWidth="1"/>
    <col min="6667" max="6667" width="9.5703125" customWidth="1"/>
    <col min="6668" max="6668" width="8.5703125" customWidth="1"/>
    <col min="6669" max="6669" width="10.85546875" customWidth="1"/>
    <col min="6670" max="6670" width="10" customWidth="1"/>
    <col min="6671" max="6671" width="10.5703125" customWidth="1"/>
    <col min="6672" max="6672" width="8" customWidth="1"/>
    <col min="6673" max="6676" width="10.5703125" customWidth="1"/>
    <col min="6677" max="6677" width="12.85546875" customWidth="1"/>
    <col min="6678" max="6678" width="14.140625" customWidth="1"/>
    <col min="6679" max="6679" width="13.42578125" customWidth="1"/>
    <col min="6680" max="6680" width="14" customWidth="1"/>
    <col min="6681" max="6681" width="15.7109375" customWidth="1"/>
    <col min="6682" max="6682" width="17.5703125" customWidth="1"/>
    <col min="6683" max="6683" width="16.140625" customWidth="1"/>
    <col min="6684" max="6684" width="18.140625" customWidth="1"/>
    <col min="6685" max="6692" width="19" customWidth="1"/>
    <col min="6693" max="6693" width="22.28515625" customWidth="1"/>
    <col min="6694" max="6694" width="8.28515625" customWidth="1"/>
    <col min="6695" max="6695" width="11.28515625" customWidth="1"/>
    <col min="6696" max="6696" width="8.140625" customWidth="1"/>
    <col min="6697" max="6697" width="6.85546875" customWidth="1"/>
    <col min="6698" max="6698" width="9.5703125" customWidth="1"/>
    <col min="6699" max="6699" width="6.42578125" customWidth="1"/>
    <col min="6700" max="6700" width="8.42578125" customWidth="1"/>
    <col min="6701" max="6701" width="11.42578125" customWidth="1"/>
    <col min="6702" max="6702" width="9" customWidth="1"/>
    <col min="6703" max="6703" width="7.7109375" customWidth="1"/>
    <col min="6705" max="6705" width="7" customWidth="1"/>
    <col min="6706" max="6706" width="7.7109375" customWidth="1"/>
    <col min="6707" max="6707" width="10.7109375" customWidth="1"/>
    <col min="6708" max="6708" width="8.42578125" customWidth="1"/>
    <col min="6709" max="6715" width="8.28515625" customWidth="1"/>
    <col min="6716" max="6716" width="9.85546875" customWidth="1"/>
    <col min="6717" max="6717" width="7" customWidth="1"/>
    <col min="6718" max="6718" width="7.85546875" customWidth="1"/>
    <col min="6719" max="6719" width="11" customWidth="1"/>
    <col min="6720" max="6720" width="7.7109375" customWidth="1"/>
    <col min="6721" max="6721" width="8.85546875" customWidth="1"/>
    <col min="6913" max="6913" width="12.42578125" customWidth="1"/>
    <col min="6914" max="6914" width="42.140625" customWidth="1"/>
    <col min="6915" max="6915" width="15.140625" customWidth="1"/>
    <col min="6916" max="6916" width="8.7109375" customWidth="1"/>
    <col min="6917" max="6917" width="8.28515625" customWidth="1"/>
    <col min="6918" max="6918" width="14.85546875" customWidth="1"/>
    <col min="6919" max="6919" width="16.42578125" customWidth="1"/>
    <col min="6920" max="6920" width="18.28515625" customWidth="1"/>
    <col min="6921" max="6922" width="21.7109375" customWidth="1"/>
    <col min="6923" max="6923" width="9.5703125" customWidth="1"/>
    <col min="6924" max="6924" width="8.5703125" customWidth="1"/>
    <col min="6925" max="6925" width="10.85546875" customWidth="1"/>
    <col min="6926" max="6926" width="10" customWidth="1"/>
    <col min="6927" max="6927" width="10.5703125" customWidth="1"/>
    <col min="6928" max="6928" width="8" customWidth="1"/>
    <col min="6929" max="6932" width="10.5703125" customWidth="1"/>
    <col min="6933" max="6933" width="12.85546875" customWidth="1"/>
    <col min="6934" max="6934" width="14.140625" customWidth="1"/>
    <col min="6935" max="6935" width="13.42578125" customWidth="1"/>
    <col min="6936" max="6936" width="14" customWidth="1"/>
    <col min="6937" max="6937" width="15.7109375" customWidth="1"/>
    <col min="6938" max="6938" width="17.5703125" customWidth="1"/>
    <col min="6939" max="6939" width="16.140625" customWidth="1"/>
    <col min="6940" max="6940" width="18.140625" customWidth="1"/>
    <col min="6941" max="6948" width="19" customWidth="1"/>
    <col min="6949" max="6949" width="22.28515625" customWidth="1"/>
    <col min="6950" max="6950" width="8.28515625" customWidth="1"/>
    <col min="6951" max="6951" width="11.28515625" customWidth="1"/>
    <col min="6952" max="6952" width="8.140625" customWidth="1"/>
    <col min="6953" max="6953" width="6.85546875" customWidth="1"/>
    <col min="6954" max="6954" width="9.5703125" customWidth="1"/>
    <col min="6955" max="6955" width="6.42578125" customWidth="1"/>
    <col min="6956" max="6956" width="8.42578125" customWidth="1"/>
    <col min="6957" max="6957" width="11.42578125" customWidth="1"/>
    <col min="6958" max="6958" width="9" customWidth="1"/>
    <col min="6959" max="6959" width="7.7109375" customWidth="1"/>
    <col min="6961" max="6961" width="7" customWidth="1"/>
    <col min="6962" max="6962" width="7.7109375" customWidth="1"/>
    <col min="6963" max="6963" width="10.7109375" customWidth="1"/>
    <col min="6964" max="6964" width="8.42578125" customWidth="1"/>
    <col min="6965" max="6971" width="8.28515625" customWidth="1"/>
    <col min="6972" max="6972" width="9.85546875" customWidth="1"/>
    <col min="6973" max="6973" width="7" customWidth="1"/>
    <col min="6974" max="6974" width="7.85546875" customWidth="1"/>
    <col min="6975" max="6975" width="11" customWidth="1"/>
    <col min="6976" max="6976" width="7.7109375" customWidth="1"/>
    <col min="6977" max="6977" width="8.85546875" customWidth="1"/>
    <col min="7169" max="7169" width="12.42578125" customWidth="1"/>
    <col min="7170" max="7170" width="42.140625" customWidth="1"/>
    <col min="7171" max="7171" width="15.140625" customWidth="1"/>
    <col min="7172" max="7172" width="8.7109375" customWidth="1"/>
    <col min="7173" max="7173" width="8.28515625" customWidth="1"/>
    <col min="7174" max="7174" width="14.85546875" customWidth="1"/>
    <col min="7175" max="7175" width="16.42578125" customWidth="1"/>
    <col min="7176" max="7176" width="18.28515625" customWidth="1"/>
    <col min="7177" max="7178" width="21.7109375" customWidth="1"/>
    <col min="7179" max="7179" width="9.5703125" customWidth="1"/>
    <col min="7180" max="7180" width="8.5703125" customWidth="1"/>
    <col min="7181" max="7181" width="10.85546875" customWidth="1"/>
    <col min="7182" max="7182" width="10" customWidth="1"/>
    <col min="7183" max="7183" width="10.5703125" customWidth="1"/>
    <col min="7184" max="7184" width="8" customWidth="1"/>
    <col min="7185" max="7188" width="10.5703125" customWidth="1"/>
    <col min="7189" max="7189" width="12.85546875" customWidth="1"/>
    <col min="7190" max="7190" width="14.140625" customWidth="1"/>
    <col min="7191" max="7191" width="13.42578125" customWidth="1"/>
    <col min="7192" max="7192" width="14" customWidth="1"/>
    <col min="7193" max="7193" width="15.7109375" customWidth="1"/>
    <col min="7194" max="7194" width="17.5703125" customWidth="1"/>
    <col min="7195" max="7195" width="16.140625" customWidth="1"/>
    <col min="7196" max="7196" width="18.140625" customWidth="1"/>
    <col min="7197" max="7204" width="19" customWidth="1"/>
    <col min="7205" max="7205" width="22.28515625" customWidth="1"/>
    <col min="7206" max="7206" width="8.28515625" customWidth="1"/>
    <col min="7207" max="7207" width="11.28515625" customWidth="1"/>
    <col min="7208" max="7208" width="8.140625" customWidth="1"/>
    <col min="7209" max="7209" width="6.85546875" customWidth="1"/>
    <col min="7210" max="7210" width="9.5703125" customWidth="1"/>
    <col min="7211" max="7211" width="6.42578125" customWidth="1"/>
    <col min="7212" max="7212" width="8.42578125" customWidth="1"/>
    <col min="7213" max="7213" width="11.42578125" customWidth="1"/>
    <col min="7214" max="7214" width="9" customWidth="1"/>
    <col min="7215" max="7215" width="7.7109375" customWidth="1"/>
    <col min="7217" max="7217" width="7" customWidth="1"/>
    <col min="7218" max="7218" width="7.7109375" customWidth="1"/>
    <col min="7219" max="7219" width="10.7109375" customWidth="1"/>
    <col min="7220" max="7220" width="8.42578125" customWidth="1"/>
    <col min="7221" max="7227" width="8.28515625" customWidth="1"/>
    <col min="7228" max="7228" width="9.85546875" customWidth="1"/>
    <col min="7229" max="7229" width="7" customWidth="1"/>
    <col min="7230" max="7230" width="7.85546875" customWidth="1"/>
    <col min="7231" max="7231" width="11" customWidth="1"/>
    <col min="7232" max="7232" width="7.7109375" customWidth="1"/>
    <col min="7233" max="7233" width="8.85546875" customWidth="1"/>
    <col min="7425" max="7425" width="12.42578125" customWidth="1"/>
    <col min="7426" max="7426" width="42.140625" customWidth="1"/>
    <col min="7427" max="7427" width="15.140625" customWidth="1"/>
    <col min="7428" max="7428" width="8.7109375" customWidth="1"/>
    <col min="7429" max="7429" width="8.28515625" customWidth="1"/>
    <col min="7430" max="7430" width="14.85546875" customWidth="1"/>
    <col min="7431" max="7431" width="16.42578125" customWidth="1"/>
    <col min="7432" max="7432" width="18.28515625" customWidth="1"/>
    <col min="7433" max="7434" width="21.7109375" customWidth="1"/>
    <col min="7435" max="7435" width="9.5703125" customWidth="1"/>
    <col min="7436" max="7436" width="8.5703125" customWidth="1"/>
    <col min="7437" max="7437" width="10.85546875" customWidth="1"/>
    <col min="7438" max="7438" width="10" customWidth="1"/>
    <col min="7439" max="7439" width="10.5703125" customWidth="1"/>
    <col min="7440" max="7440" width="8" customWidth="1"/>
    <col min="7441" max="7444" width="10.5703125" customWidth="1"/>
    <col min="7445" max="7445" width="12.85546875" customWidth="1"/>
    <col min="7446" max="7446" width="14.140625" customWidth="1"/>
    <col min="7447" max="7447" width="13.42578125" customWidth="1"/>
    <col min="7448" max="7448" width="14" customWidth="1"/>
    <col min="7449" max="7449" width="15.7109375" customWidth="1"/>
    <col min="7450" max="7450" width="17.5703125" customWidth="1"/>
    <col min="7451" max="7451" width="16.140625" customWidth="1"/>
    <col min="7452" max="7452" width="18.140625" customWidth="1"/>
    <col min="7453" max="7460" width="19" customWidth="1"/>
    <col min="7461" max="7461" width="22.28515625" customWidth="1"/>
    <col min="7462" max="7462" width="8.28515625" customWidth="1"/>
    <col min="7463" max="7463" width="11.28515625" customWidth="1"/>
    <col min="7464" max="7464" width="8.140625" customWidth="1"/>
    <col min="7465" max="7465" width="6.85546875" customWidth="1"/>
    <col min="7466" max="7466" width="9.5703125" customWidth="1"/>
    <col min="7467" max="7467" width="6.42578125" customWidth="1"/>
    <col min="7468" max="7468" width="8.42578125" customWidth="1"/>
    <col min="7469" max="7469" width="11.42578125" customWidth="1"/>
    <col min="7470" max="7470" width="9" customWidth="1"/>
    <col min="7471" max="7471" width="7.7109375" customWidth="1"/>
    <col min="7473" max="7473" width="7" customWidth="1"/>
    <col min="7474" max="7474" width="7.7109375" customWidth="1"/>
    <col min="7475" max="7475" width="10.7109375" customWidth="1"/>
    <col min="7476" max="7476" width="8.42578125" customWidth="1"/>
    <col min="7477" max="7483" width="8.28515625" customWidth="1"/>
    <col min="7484" max="7484" width="9.85546875" customWidth="1"/>
    <col min="7485" max="7485" width="7" customWidth="1"/>
    <col min="7486" max="7486" width="7.85546875" customWidth="1"/>
    <col min="7487" max="7487" width="11" customWidth="1"/>
    <col min="7488" max="7488" width="7.7109375" customWidth="1"/>
    <col min="7489" max="7489" width="8.85546875" customWidth="1"/>
    <col min="7681" max="7681" width="12.42578125" customWidth="1"/>
    <col min="7682" max="7682" width="42.140625" customWidth="1"/>
    <col min="7683" max="7683" width="15.140625" customWidth="1"/>
    <col min="7684" max="7684" width="8.7109375" customWidth="1"/>
    <col min="7685" max="7685" width="8.28515625" customWidth="1"/>
    <col min="7686" max="7686" width="14.85546875" customWidth="1"/>
    <col min="7687" max="7687" width="16.42578125" customWidth="1"/>
    <col min="7688" max="7688" width="18.28515625" customWidth="1"/>
    <col min="7689" max="7690" width="21.7109375" customWidth="1"/>
    <col min="7691" max="7691" width="9.5703125" customWidth="1"/>
    <col min="7692" max="7692" width="8.5703125" customWidth="1"/>
    <col min="7693" max="7693" width="10.85546875" customWidth="1"/>
    <col min="7694" max="7694" width="10" customWidth="1"/>
    <col min="7695" max="7695" width="10.5703125" customWidth="1"/>
    <col min="7696" max="7696" width="8" customWidth="1"/>
    <col min="7697" max="7700" width="10.5703125" customWidth="1"/>
    <col min="7701" max="7701" width="12.85546875" customWidth="1"/>
    <col min="7702" max="7702" width="14.140625" customWidth="1"/>
    <col min="7703" max="7703" width="13.42578125" customWidth="1"/>
    <col min="7704" max="7704" width="14" customWidth="1"/>
    <col min="7705" max="7705" width="15.7109375" customWidth="1"/>
    <col min="7706" max="7706" width="17.5703125" customWidth="1"/>
    <col min="7707" max="7707" width="16.140625" customWidth="1"/>
    <col min="7708" max="7708" width="18.140625" customWidth="1"/>
    <col min="7709" max="7716" width="19" customWidth="1"/>
    <col min="7717" max="7717" width="22.28515625" customWidth="1"/>
    <col min="7718" max="7718" width="8.28515625" customWidth="1"/>
    <col min="7719" max="7719" width="11.28515625" customWidth="1"/>
    <col min="7720" max="7720" width="8.140625" customWidth="1"/>
    <col min="7721" max="7721" width="6.85546875" customWidth="1"/>
    <col min="7722" max="7722" width="9.5703125" customWidth="1"/>
    <col min="7723" max="7723" width="6.42578125" customWidth="1"/>
    <col min="7724" max="7724" width="8.42578125" customWidth="1"/>
    <col min="7725" max="7725" width="11.42578125" customWidth="1"/>
    <col min="7726" max="7726" width="9" customWidth="1"/>
    <col min="7727" max="7727" width="7.7109375" customWidth="1"/>
    <col min="7729" max="7729" width="7" customWidth="1"/>
    <col min="7730" max="7730" width="7.7109375" customWidth="1"/>
    <col min="7731" max="7731" width="10.7109375" customWidth="1"/>
    <col min="7732" max="7732" width="8.42578125" customWidth="1"/>
    <col min="7733" max="7739" width="8.28515625" customWidth="1"/>
    <col min="7740" max="7740" width="9.85546875" customWidth="1"/>
    <col min="7741" max="7741" width="7" customWidth="1"/>
    <col min="7742" max="7742" width="7.85546875" customWidth="1"/>
    <col min="7743" max="7743" width="11" customWidth="1"/>
    <col min="7744" max="7744" width="7.7109375" customWidth="1"/>
    <col min="7745" max="7745" width="8.85546875" customWidth="1"/>
    <col min="7937" max="7937" width="12.42578125" customWidth="1"/>
    <col min="7938" max="7938" width="42.140625" customWidth="1"/>
    <col min="7939" max="7939" width="15.140625" customWidth="1"/>
    <col min="7940" max="7940" width="8.7109375" customWidth="1"/>
    <col min="7941" max="7941" width="8.28515625" customWidth="1"/>
    <col min="7942" max="7942" width="14.85546875" customWidth="1"/>
    <col min="7943" max="7943" width="16.42578125" customWidth="1"/>
    <col min="7944" max="7944" width="18.28515625" customWidth="1"/>
    <col min="7945" max="7946" width="21.7109375" customWidth="1"/>
    <col min="7947" max="7947" width="9.5703125" customWidth="1"/>
    <col min="7948" max="7948" width="8.5703125" customWidth="1"/>
    <col min="7949" max="7949" width="10.85546875" customWidth="1"/>
    <col min="7950" max="7950" width="10" customWidth="1"/>
    <col min="7951" max="7951" width="10.5703125" customWidth="1"/>
    <col min="7952" max="7952" width="8" customWidth="1"/>
    <col min="7953" max="7956" width="10.5703125" customWidth="1"/>
    <col min="7957" max="7957" width="12.85546875" customWidth="1"/>
    <col min="7958" max="7958" width="14.140625" customWidth="1"/>
    <col min="7959" max="7959" width="13.42578125" customWidth="1"/>
    <col min="7960" max="7960" width="14" customWidth="1"/>
    <col min="7961" max="7961" width="15.7109375" customWidth="1"/>
    <col min="7962" max="7962" width="17.5703125" customWidth="1"/>
    <col min="7963" max="7963" width="16.140625" customWidth="1"/>
    <col min="7964" max="7964" width="18.140625" customWidth="1"/>
    <col min="7965" max="7972" width="19" customWidth="1"/>
    <col min="7973" max="7973" width="22.28515625" customWidth="1"/>
    <col min="7974" max="7974" width="8.28515625" customWidth="1"/>
    <col min="7975" max="7975" width="11.28515625" customWidth="1"/>
    <col min="7976" max="7976" width="8.140625" customWidth="1"/>
    <col min="7977" max="7977" width="6.85546875" customWidth="1"/>
    <col min="7978" max="7978" width="9.5703125" customWidth="1"/>
    <col min="7979" max="7979" width="6.42578125" customWidth="1"/>
    <col min="7980" max="7980" width="8.42578125" customWidth="1"/>
    <col min="7981" max="7981" width="11.42578125" customWidth="1"/>
    <col min="7982" max="7982" width="9" customWidth="1"/>
    <col min="7983" max="7983" width="7.7109375" customWidth="1"/>
    <col min="7985" max="7985" width="7" customWidth="1"/>
    <col min="7986" max="7986" width="7.7109375" customWidth="1"/>
    <col min="7987" max="7987" width="10.7109375" customWidth="1"/>
    <col min="7988" max="7988" width="8.42578125" customWidth="1"/>
    <col min="7989" max="7995" width="8.28515625" customWidth="1"/>
    <col min="7996" max="7996" width="9.85546875" customWidth="1"/>
    <col min="7997" max="7997" width="7" customWidth="1"/>
    <col min="7998" max="7998" width="7.85546875" customWidth="1"/>
    <col min="7999" max="7999" width="11" customWidth="1"/>
    <col min="8000" max="8000" width="7.7109375" customWidth="1"/>
    <col min="8001" max="8001" width="8.85546875" customWidth="1"/>
    <col min="8193" max="8193" width="12.42578125" customWidth="1"/>
    <col min="8194" max="8194" width="42.140625" customWidth="1"/>
    <col min="8195" max="8195" width="15.140625" customWidth="1"/>
    <col min="8196" max="8196" width="8.7109375" customWidth="1"/>
    <col min="8197" max="8197" width="8.28515625" customWidth="1"/>
    <col min="8198" max="8198" width="14.85546875" customWidth="1"/>
    <col min="8199" max="8199" width="16.42578125" customWidth="1"/>
    <col min="8200" max="8200" width="18.28515625" customWidth="1"/>
    <col min="8201" max="8202" width="21.7109375" customWidth="1"/>
    <col min="8203" max="8203" width="9.5703125" customWidth="1"/>
    <col min="8204" max="8204" width="8.5703125" customWidth="1"/>
    <col min="8205" max="8205" width="10.85546875" customWidth="1"/>
    <col min="8206" max="8206" width="10" customWidth="1"/>
    <col min="8207" max="8207" width="10.5703125" customWidth="1"/>
    <col min="8208" max="8208" width="8" customWidth="1"/>
    <col min="8209" max="8212" width="10.5703125" customWidth="1"/>
    <col min="8213" max="8213" width="12.85546875" customWidth="1"/>
    <col min="8214" max="8214" width="14.140625" customWidth="1"/>
    <col min="8215" max="8215" width="13.42578125" customWidth="1"/>
    <col min="8216" max="8216" width="14" customWidth="1"/>
    <col min="8217" max="8217" width="15.7109375" customWidth="1"/>
    <col min="8218" max="8218" width="17.5703125" customWidth="1"/>
    <col min="8219" max="8219" width="16.140625" customWidth="1"/>
    <col min="8220" max="8220" width="18.140625" customWidth="1"/>
    <col min="8221" max="8228" width="19" customWidth="1"/>
    <col min="8229" max="8229" width="22.28515625" customWidth="1"/>
    <col min="8230" max="8230" width="8.28515625" customWidth="1"/>
    <col min="8231" max="8231" width="11.28515625" customWidth="1"/>
    <col min="8232" max="8232" width="8.140625" customWidth="1"/>
    <col min="8233" max="8233" width="6.85546875" customWidth="1"/>
    <col min="8234" max="8234" width="9.5703125" customWidth="1"/>
    <col min="8235" max="8235" width="6.42578125" customWidth="1"/>
    <col min="8236" max="8236" width="8.42578125" customWidth="1"/>
    <col min="8237" max="8237" width="11.42578125" customWidth="1"/>
    <col min="8238" max="8238" width="9" customWidth="1"/>
    <col min="8239" max="8239" width="7.7109375" customWidth="1"/>
    <col min="8241" max="8241" width="7" customWidth="1"/>
    <col min="8242" max="8242" width="7.7109375" customWidth="1"/>
    <col min="8243" max="8243" width="10.7109375" customWidth="1"/>
    <col min="8244" max="8244" width="8.42578125" customWidth="1"/>
    <col min="8245" max="8251" width="8.28515625" customWidth="1"/>
    <col min="8252" max="8252" width="9.85546875" customWidth="1"/>
    <col min="8253" max="8253" width="7" customWidth="1"/>
    <col min="8254" max="8254" width="7.85546875" customWidth="1"/>
    <col min="8255" max="8255" width="11" customWidth="1"/>
    <col min="8256" max="8256" width="7.7109375" customWidth="1"/>
    <col min="8257" max="8257" width="8.85546875" customWidth="1"/>
    <col min="8449" max="8449" width="12.42578125" customWidth="1"/>
    <col min="8450" max="8450" width="42.140625" customWidth="1"/>
    <col min="8451" max="8451" width="15.140625" customWidth="1"/>
    <col min="8452" max="8452" width="8.7109375" customWidth="1"/>
    <col min="8453" max="8453" width="8.28515625" customWidth="1"/>
    <col min="8454" max="8454" width="14.85546875" customWidth="1"/>
    <col min="8455" max="8455" width="16.42578125" customWidth="1"/>
    <col min="8456" max="8456" width="18.28515625" customWidth="1"/>
    <col min="8457" max="8458" width="21.7109375" customWidth="1"/>
    <col min="8459" max="8459" width="9.5703125" customWidth="1"/>
    <col min="8460" max="8460" width="8.5703125" customWidth="1"/>
    <col min="8461" max="8461" width="10.85546875" customWidth="1"/>
    <col min="8462" max="8462" width="10" customWidth="1"/>
    <col min="8463" max="8463" width="10.5703125" customWidth="1"/>
    <col min="8464" max="8464" width="8" customWidth="1"/>
    <col min="8465" max="8468" width="10.5703125" customWidth="1"/>
    <col min="8469" max="8469" width="12.85546875" customWidth="1"/>
    <col min="8470" max="8470" width="14.140625" customWidth="1"/>
    <col min="8471" max="8471" width="13.42578125" customWidth="1"/>
    <col min="8472" max="8472" width="14" customWidth="1"/>
    <col min="8473" max="8473" width="15.7109375" customWidth="1"/>
    <col min="8474" max="8474" width="17.5703125" customWidth="1"/>
    <col min="8475" max="8475" width="16.140625" customWidth="1"/>
    <col min="8476" max="8476" width="18.140625" customWidth="1"/>
    <col min="8477" max="8484" width="19" customWidth="1"/>
    <col min="8485" max="8485" width="22.28515625" customWidth="1"/>
    <col min="8486" max="8486" width="8.28515625" customWidth="1"/>
    <col min="8487" max="8487" width="11.28515625" customWidth="1"/>
    <col min="8488" max="8488" width="8.140625" customWidth="1"/>
    <col min="8489" max="8489" width="6.85546875" customWidth="1"/>
    <col min="8490" max="8490" width="9.5703125" customWidth="1"/>
    <col min="8491" max="8491" width="6.42578125" customWidth="1"/>
    <col min="8492" max="8492" width="8.42578125" customWidth="1"/>
    <col min="8493" max="8493" width="11.42578125" customWidth="1"/>
    <col min="8494" max="8494" width="9" customWidth="1"/>
    <col min="8495" max="8495" width="7.7109375" customWidth="1"/>
    <col min="8497" max="8497" width="7" customWidth="1"/>
    <col min="8498" max="8498" width="7.7109375" customWidth="1"/>
    <col min="8499" max="8499" width="10.7109375" customWidth="1"/>
    <col min="8500" max="8500" width="8.42578125" customWidth="1"/>
    <col min="8501" max="8507" width="8.28515625" customWidth="1"/>
    <col min="8508" max="8508" width="9.85546875" customWidth="1"/>
    <col min="8509" max="8509" width="7" customWidth="1"/>
    <col min="8510" max="8510" width="7.85546875" customWidth="1"/>
    <col min="8511" max="8511" width="11" customWidth="1"/>
    <col min="8512" max="8512" width="7.7109375" customWidth="1"/>
    <col min="8513" max="8513" width="8.85546875" customWidth="1"/>
    <col min="8705" max="8705" width="12.42578125" customWidth="1"/>
    <col min="8706" max="8706" width="42.140625" customWidth="1"/>
    <col min="8707" max="8707" width="15.140625" customWidth="1"/>
    <col min="8708" max="8708" width="8.7109375" customWidth="1"/>
    <col min="8709" max="8709" width="8.28515625" customWidth="1"/>
    <col min="8710" max="8710" width="14.85546875" customWidth="1"/>
    <col min="8711" max="8711" width="16.42578125" customWidth="1"/>
    <col min="8712" max="8712" width="18.28515625" customWidth="1"/>
    <col min="8713" max="8714" width="21.7109375" customWidth="1"/>
    <col min="8715" max="8715" width="9.5703125" customWidth="1"/>
    <col min="8716" max="8716" width="8.5703125" customWidth="1"/>
    <col min="8717" max="8717" width="10.85546875" customWidth="1"/>
    <col min="8718" max="8718" width="10" customWidth="1"/>
    <col min="8719" max="8719" width="10.5703125" customWidth="1"/>
    <col min="8720" max="8720" width="8" customWidth="1"/>
    <col min="8721" max="8724" width="10.5703125" customWidth="1"/>
    <col min="8725" max="8725" width="12.85546875" customWidth="1"/>
    <col min="8726" max="8726" width="14.140625" customWidth="1"/>
    <col min="8727" max="8727" width="13.42578125" customWidth="1"/>
    <col min="8728" max="8728" width="14" customWidth="1"/>
    <col min="8729" max="8729" width="15.7109375" customWidth="1"/>
    <col min="8730" max="8730" width="17.5703125" customWidth="1"/>
    <col min="8731" max="8731" width="16.140625" customWidth="1"/>
    <col min="8732" max="8732" width="18.140625" customWidth="1"/>
    <col min="8733" max="8740" width="19" customWidth="1"/>
    <col min="8741" max="8741" width="22.28515625" customWidth="1"/>
    <col min="8742" max="8742" width="8.28515625" customWidth="1"/>
    <col min="8743" max="8743" width="11.28515625" customWidth="1"/>
    <col min="8744" max="8744" width="8.140625" customWidth="1"/>
    <col min="8745" max="8745" width="6.85546875" customWidth="1"/>
    <col min="8746" max="8746" width="9.5703125" customWidth="1"/>
    <col min="8747" max="8747" width="6.42578125" customWidth="1"/>
    <col min="8748" max="8748" width="8.42578125" customWidth="1"/>
    <col min="8749" max="8749" width="11.42578125" customWidth="1"/>
    <col min="8750" max="8750" width="9" customWidth="1"/>
    <col min="8751" max="8751" width="7.7109375" customWidth="1"/>
    <col min="8753" max="8753" width="7" customWidth="1"/>
    <col min="8754" max="8754" width="7.7109375" customWidth="1"/>
    <col min="8755" max="8755" width="10.7109375" customWidth="1"/>
    <col min="8756" max="8756" width="8.42578125" customWidth="1"/>
    <col min="8757" max="8763" width="8.28515625" customWidth="1"/>
    <col min="8764" max="8764" width="9.85546875" customWidth="1"/>
    <col min="8765" max="8765" width="7" customWidth="1"/>
    <col min="8766" max="8766" width="7.85546875" customWidth="1"/>
    <col min="8767" max="8767" width="11" customWidth="1"/>
    <col min="8768" max="8768" width="7.7109375" customWidth="1"/>
    <col min="8769" max="8769" width="8.85546875" customWidth="1"/>
    <col min="8961" max="8961" width="12.42578125" customWidth="1"/>
    <col min="8962" max="8962" width="42.140625" customWidth="1"/>
    <col min="8963" max="8963" width="15.140625" customWidth="1"/>
    <col min="8964" max="8964" width="8.7109375" customWidth="1"/>
    <col min="8965" max="8965" width="8.28515625" customWidth="1"/>
    <col min="8966" max="8966" width="14.85546875" customWidth="1"/>
    <col min="8967" max="8967" width="16.42578125" customWidth="1"/>
    <col min="8968" max="8968" width="18.28515625" customWidth="1"/>
    <col min="8969" max="8970" width="21.7109375" customWidth="1"/>
    <col min="8971" max="8971" width="9.5703125" customWidth="1"/>
    <col min="8972" max="8972" width="8.5703125" customWidth="1"/>
    <col min="8973" max="8973" width="10.85546875" customWidth="1"/>
    <col min="8974" max="8974" width="10" customWidth="1"/>
    <col min="8975" max="8975" width="10.5703125" customWidth="1"/>
    <col min="8976" max="8976" width="8" customWidth="1"/>
    <col min="8977" max="8980" width="10.5703125" customWidth="1"/>
    <col min="8981" max="8981" width="12.85546875" customWidth="1"/>
    <col min="8982" max="8982" width="14.140625" customWidth="1"/>
    <col min="8983" max="8983" width="13.42578125" customWidth="1"/>
    <col min="8984" max="8984" width="14" customWidth="1"/>
    <col min="8985" max="8985" width="15.7109375" customWidth="1"/>
    <col min="8986" max="8986" width="17.5703125" customWidth="1"/>
    <col min="8987" max="8987" width="16.140625" customWidth="1"/>
    <col min="8988" max="8988" width="18.140625" customWidth="1"/>
    <col min="8989" max="8996" width="19" customWidth="1"/>
    <col min="8997" max="8997" width="22.28515625" customWidth="1"/>
    <col min="8998" max="8998" width="8.28515625" customWidth="1"/>
    <col min="8999" max="8999" width="11.28515625" customWidth="1"/>
    <col min="9000" max="9000" width="8.140625" customWidth="1"/>
    <col min="9001" max="9001" width="6.85546875" customWidth="1"/>
    <col min="9002" max="9002" width="9.5703125" customWidth="1"/>
    <col min="9003" max="9003" width="6.42578125" customWidth="1"/>
    <col min="9004" max="9004" width="8.42578125" customWidth="1"/>
    <col min="9005" max="9005" width="11.42578125" customWidth="1"/>
    <col min="9006" max="9006" width="9" customWidth="1"/>
    <col min="9007" max="9007" width="7.7109375" customWidth="1"/>
    <col min="9009" max="9009" width="7" customWidth="1"/>
    <col min="9010" max="9010" width="7.7109375" customWidth="1"/>
    <col min="9011" max="9011" width="10.7109375" customWidth="1"/>
    <col min="9012" max="9012" width="8.42578125" customWidth="1"/>
    <col min="9013" max="9019" width="8.28515625" customWidth="1"/>
    <col min="9020" max="9020" width="9.85546875" customWidth="1"/>
    <col min="9021" max="9021" width="7" customWidth="1"/>
    <col min="9022" max="9022" width="7.85546875" customWidth="1"/>
    <col min="9023" max="9023" width="11" customWidth="1"/>
    <col min="9024" max="9024" width="7.7109375" customWidth="1"/>
    <col min="9025" max="9025" width="8.85546875" customWidth="1"/>
    <col min="9217" max="9217" width="12.42578125" customWidth="1"/>
    <col min="9218" max="9218" width="42.140625" customWidth="1"/>
    <col min="9219" max="9219" width="15.140625" customWidth="1"/>
    <col min="9220" max="9220" width="8.7109375" customWidth="1"/>
    <col min="9221" max="9221" width="8.28515625" customWidth="1"/>
    <col min="9222" max="9222" width="14.85546875" customWidth="1"/>
    <col min="9223" max="9223" width="16.42578125" customWidth="1"/>
    <col min="9224" max="9224" width="18.28515625" customWidth="1"/>
    <col min="9225" max="9226" width="21.7109375" customWidth="1"/>
    <col min="9227" max="9227" width="9.5703125" customWidth="1"/>
    <col min="9228" max="9228" width="8.5703125" customWidth="1"/>
    <col min="9229" max="9229" width="10.85546875" customWidth="1"/>
    <col min="9230" max="9230" width="10" customWidth="1"/>
    <col min="9231" max="9231" width="10.5703125" customWidth="1"/>
    <col min="9232" max="9232" width="8" customWidth="1"/>
    <col min="9233" max="9236" width="10.5703125" customWidth="1"/>
    <col min="9237" max="9237" width="12.85546875" customWidth="1"/>
    <col min="9238" max="9238" width="14.140625" customWidth="1"/>
    <col min="9239" max="9239" width="13.42578125" customWidth="1"/>
    <col min="9240" max="9240" width="14" customWidth="1"/>
    <col min="9241" max="9241" width="15.7109375" customWidth="1"/>
    <col min="9242" max="9242" width="17.5703125" customWidth="1"/>
    <col min="9243" max="9243" width="16.140625" customWidth="1"/>
    <col min="9244" max="9244" width="18.140625" customWidth="1"/>
    <col min="9245" max="9252" width="19" customWidth="1"/>
    <col min="9253" max="9253" width="22.28515625" customWidth="1"/>
    <col min="9254" max="9254" width="8.28515625" customWidth="1"/>
    <col min="9255" max="9255" width="11.28515625" customWidth="1"/>
    <col min="9256" max="9256" width="8.140625" customWidth="1"/>
    <col min="9257" max="9257" width="6.85546875" customWidth="1"/>
    <col min="9258" max="9258" width="9.5703125" customWidth="1"/>
    <col min="9259" max="9259" width="6.42578125" customWidth="1"/>
    <col min="9260" max="9260" width="8.42578125" customWidth="1"/>
    <col min="9261" max="9261" width="11.42578125" customWidth="1"/>
    <col min="9262" max="9262" width="9" customWidth="1"/>
    <col min="9263" max="9263" width="7.7109375" customWidth="1"/>
    <col min="9265" max="9265" width="7" customWidth="1"/>
    <col min="9266" max="9266" width="7.7109375" customWidth="1"/>
    <col min="9267" max="9267" width="10.7109375" customWidth="1"/>
    <col min="9268" max="9268" width="8.42578125" customWidth="1"/>
    <col min="9269" max="9275" width="8.28515625" customWidth="1"/>
    <col min="9276" max="9276" width="9.85546875" customWidth="1"/>
    <col min="9277" max="9277" width="7" customWidth="1"/>
    <col min="9278" max="9278" width="7.85546875" customWidth="1"/>
    <col min="9279" max="9279" width="11" customWidth="1"/>
    <col min="9280" max="9280" width="7.7109375" customWidth="1"/>
    <col min="9281" max="9281" width="8.85546875" customWidth="1"/>
    <col min="9473" max="9473" width="12.42578125" customWidth="1"/>
    <col min="9474" max="9474" width="42.140625" customWidth="1"/>
    <col min="9475" max="9475" width="15.140625" customWidth="1"/>
    <col min="9476" max="9476" width="8.7109375" customWidth="1"/>
    <col min="9477" max="9477" width="8.28515625" customWidth="1"/>
    <col min="9478" max="9478" width="14.85546875" customWidth="1"/>
    <col min="9479" max="9479" width="16.42578125" customWidth="1"/>
    <col min="9480" max="9480" width="18.28515625" customWidth="1"/>
    <col min="9481" max="9482" width="21.7109375" customWidth="1"/>
    <col min="9483" max="9483" width="9.5703125" customWidth="1"/>
    <col min="9484" max="9484" width="8.5703125" customWidth="1"/>
    <col min="9485" max="9485" width="10.85546875" customWidth="1"/>
    <col min="9486" max="9486" width="10" customWidth="1"/>
    <col min="9487" max="9487" width="10.5703125" customWidth="1"/>
    <col min="9488" max="9488" width="8" customWidth="1"/>
    <col min="9489" max="9492" width="10.5703125" customWidth="1"/>
    <col min="9493" max="9493" width="12.85546875" customWidth="1"/>
    <col min="9494" max="9494" width="14.140625" customWidth="1"/>
    <col min="9495" max="9495" width="13.42578125" customWidth="1"/>
    <col min="9496" max="9496" width="14" customWidth="1"/>
    <col min="9497" max="9497" width="15.7109375" customWidth="1"/>
    <col min="9498" max="9498" width="17.5703125" customWidth="1"/>
    <col min="9499" max="9499" width="16.140625" customWidth="1"/>
    <col min="9500" max="9500" width="18.140625" customWidth="1"/>
    <col min="9501" max="9508" width="19" customWidth="1"/>
    <col min="9509" max="9509" width="22.28515625" customWidth="1"/>
    <col min="9510" max="9510" width="8.28515625" customWidth="1"/>
    <col min="9511" max="9511" width="11.28515625" customWidth="1"/>
    <col min="9512" max="9512" width="8.140625" customWidth="1"/>
    <col min="9513" max="9513" width="6.85546875" customWidth="1"/>
    <col min="9514" max="9514" width="9.5703125" customWidth="1"/>
    <col min="9515" max="9515" width="6.42578125" customWidth="1"/>
    <col min="9516" max="9516" width="8.42578125" customWidth="1"/>
    <col min="9517" max="9517" width="11.42578125" customWidth="1"/>
    <col min="9518" max="9518" width="9" customWidth="1"/>
    <col min="9519" max="9519" width="7.7109375" customWidth="1"/>
    <col min="9521" max="9521" width="7" customWidth="1"/>
    <col min="9522" max="9522" width="7.7109375" customWidth="1"/>
    <col min="9523" max="9523" width="10.7109375" customWidth="1"/>
    <col min="9524" max="9524" width="8.42578125" customWidth="1"/>
    <col min="9525" max="9531" width="8.28515625" customWidth="1"/>
    <col min="9532" max="9532" width="9.85546875" customWidth="1"/>
    <col min="9533" max="9533" width="7" customWidth="1"/>
    <col min="9534" max="9534" width="7.85546875" customWidth="1"/>
    <col min="9535" max="9535" width="11" customWidth="1"/>
    <col min="9536" max="9536" width="7.7109375" customWidth="1"/>
    <col min="9537" max="9537" width="8.85546875" customWidth="1"/>
    <col min="9729" max="9729" width="12.42578125" customWidth="1"/>
    <col min="9730" max="9730" width="42.140625" customWidth="1"/>
    <col min="9731" max="9731" width="15.140625" customWidth="1"/>
    <col min="9732" max="9732" width="8.7109375" customWidth="1"/>
    <col min="9733" max="9733" width="8.28515625" customWidth="1"/>
    <col min="9734" max="9734" width="14.85546875" customWidth="1"/>
    <col min="9735" max="9735" width="16.42578125" customWidth="1"/>
    <col min="9736" max="9736" width="18.28515625" customWidth="1"/>
    <col min="9737" max="9738" width="21.7109375" customWidth="1"/>
    <col min="9739" max="9739" width="9.5703125" customWidth="1"/>
    <col min="9740" max="9740" width="8.5703125" customWidth="1"/>
    <col min="9741" max="9741" width="10.85546875" customWidth="1"/>
    <col min="9742" max="9742" width="10" customWidth="1"/>
    <col min="9743" max="9743" width="10.5703125" customWidth="1"/>
    <col min="9744" max="9744" width="8" customWidth="1"/>
    <col min="9745" max="9748" width="10.5703125" customWidth="1"/>
    <col min="9749" max="9749" width="12.85546875" customWidth="1"/>
    <col min="9750" max="9750" width="14.140625" customWidth="1"/>
    <col min="9751" max="9751" width="13.42578125" customWidth="1"/>
    <col min="9752" max="9752" width="14" customWidth="1"/>
    <col min="9753" max="9753" width="15.7109375" customWidth="1"/>
    <col min="9754" max="9754" width="17.5703125" customWidth="1"/>
    <col min="9755" max="9755" width="16.140625" customWidth="1"/>
    <col min="9756" max="9756" width="18.140625" customWidth="1"/>
    <col min="9757" max="9764" width="19" customWidth="1"/>
    <col min="9765" max="9765" width="22.28515625" customWidth="1"/>
    <col min="9766" max="9766" width="8.28515625" customWidth="1"/>
    <col min="9767" max="9767" width="11.28515625" customWidth="1"/>
    <col min="9768" max="9768" width="8.140625" customWidth="1"/>
    <col min="9769" max="9769" width="6.85546875" customWidth="1"/>
    <col min="9770" max="9770" width="9.5703125" customWidth="1"/>
    <col min="9771" max="9771" width="6.42578125" customWidth="1"/>
    <col min="9772" max="9772" width="8.42578125" customWidth="1"/>
    <col min="9773" max="9773" width="11.42578125" customWidth="1"/>
    <col min="9774" max="9774" width="9" customWidth="1"/>
    <col min="9775" max="9775" width="7.7109375" customWidth="1"/>
    <col min="9777" max="9777" width="7" customWidth="1"/>
    <col min="9778" max="9778" width="7.7109375" customWidth="1"/>
    <col min="9779" max="9779" width="10.7109375" customWidth="1"/>
    <col min="9780" max="9780" width="8.42578125" customWidth="1"/>
    <col min="9781" max="9787" width="8.28515625" customWidth="1"/>
    <col min="9788" max="9788" width="9.85546875" customWidth="1"/>
    <col min="9789" max="9789" width="7" customWidth="1"/>
    <col min="9790" max="9790" width="7.85546875" customWidth="1"/>
    <col min="9791" max="9791" width="11" customWidth="1"/>
    <col min="9792" max="9792" width="7.7109375" customWidth="1"/>
    <col min="9793" max="9793" width="8.85546875" customWidth="1"/>
    <col min="9985" max="9985" width="12.42578125" customWidth="1"/>
    <col min="9986" max="9986" width="42.140625" customWidth="1"/>
    <col min="9987" max="9987" width="15.140625" customWidth="1"/>
    <col min="9988" max="9988" width="8.7109375" customWidth="1"/>
    <col min="9989" max="9989" width="8.28515625" customWidth="1"/>
    <col min="9990" max="9990" width="14.85546875" customWidth="1"/>
    <col min="9991" max="9991" width="16.42578125" customWidth="1"/>
    <col min="9992" max="9992" width="18.28515625" customWidth="1"/>
    <col min="9993" max="9994" width="21.7109375" customWidth="1"/>
    <col min="9995" max="9995" width="9.5703125" customWidth="1"/>
    <col min="9996" max="9996" width="8.5703125" customWidth="1"/>
    <col min="9997" max="9997" width="10.85546875" customWidth="1"/>
    <col min="9998" max="9998" width="10" customWidth="1"/>
    <col min="9999" max="9999" width="10.5703125" customWidth="1"/>
    <col min="10000" max="10000" width="8" customWidth="1"/>
    <col min="10001" max="10004" width="10.5703125" customWidth="1"/>
    <col min="10005" max="10005" width="12.85546875" customWidth="1"/>
    <col min="10006" max="10006" width="14.140625" customWidth="1"/>
    <col min="10007" max="10007" width="13.42578125" customWidth="1"/>
    <col min="10008" max="10008" width="14" customWidth="1"/>
    <col min="10009" max="10009" width="15.7109375" customWidth="1"/>
    <col min="10010" max="10010" width="17.5703125" customWidth="1"/>
    <col min="10011" max="10011" width="16.140625" customWidth="1"/>
    <col min="10012" max="10012" width="18.140625" customWidth="1"/>
    <col min="10013" max="10020" width="19" customWidth="1"/>
    <col min="10021" max="10021" width="22.28515625" customWidth="1"/>
    <col min="10022" max="10022" width="8.28515625" customWidth="1"/>
    <col min="10023" max="10023" width="11.28515625" customWidth="1"/>
    <col min="10024" max="10024" width="8.140625" customWidth="1"/>
    <col min="10025" max="10025" width="6.85546875" customWidth="1"/>
    <col min="10026" max="10026" width="9.5703125" customWidth="1"/>
    <col min="10027" max="10027" width="6.42578125" customWidth="1"/>
    <col min="10028" max="10028" width="8.42578125" customWidth="1"/>
    <col min="10029" max="10029" width="11.42578125" customWidth="1"/>
    <col min="10030" max="10030" width="9" customWidth="1"/>
    <col min="10031" max="10031" width="7.7109375" customWidth="1"/>
    <col min="10033" max="10033" width="7" customWidth="1"/>
    <col min="10034" max="10034" width="7.7109375" customWidth="1"/>
    <col min="10035" max="10035" width="10.7109375" customWidth="1"/>
    <col min="10036" max="10036" width="8.42578125" customWidth="1"/>
    <col min="10037" max="10043" width="8.28515625" customWidth="1"/>
    <col min="10044" max="10044" width="9.85546875" customWidth="1"/>
    <col min="10045" max="10045" width="7" customWidth="1"/>
    <col min="10046" max="10046" width="7.85546875" customWidth="1"/>
    <col min="10047" max="10047" width="11" customWidth="1"/>
    <col min="10048" max="10048" width="7.7109375" customWidth="1"/>
    <col min="10049" max="10049" width="8.85546875" customWidth="1"/>
    <col min="10241" max="10241" width="12.42578125" customWidth="1"/>
    <col min="10242" max="10242" width="42.140625" customWidth="1"/>
    <col min="10243" max="10243" width="15.140625" customWidth="1"/>
    <col min="10244" max="10244" width="8.7109375" customWidth="1"/>
    <col min="10245" max="10245" width="8.28515625" customWidth="1"/>
    <col min="10246" max="10246" width="14.85546875" customWidth="1"/>
    <col min="10247" max="10247" width="16.42578125" customWidth="1"/>
    <col min="10248" max="10248" width="18.28515625" customWidth="1"/>
    <col min="10249" max="10250" width="21.7109375" customWidth="1"/>
    <col min="10251" max="10251" width="9.5703125" customWidth="1"/>
    <col min="10252" max="10252" width="8.5703125" customWidth="1"/>
    <col min="10253" max="10253" width="10.85546875" customWidth="1"/>
    <col min="10254" max="10254" width="10" customWidth="1"/>
    <col min="10255" max="10255" width="10.5703125" customWidth="1"/>
    <col min="10256" max="10256" width="8" customWidth="1"/>
    <col min="10257" max="10260" width="10.5703125" customWidth="1"/>
    <col min="10261" max="10261" width="12.85546875" customWidth="1"/>
    <col min="10262" max="10262" width="14.140625" customWidth="1"/>
    <col min="10263" max="10263" width="13.42578125" customWidth="1"/>
    <col min="10264" max="10264" width="14" customWidth="1"/>
    <col min="10265" max="10265" width="15.7109375" customWidth="1"/>
    <col min="10266" max="10266" width="17.5703125" customWidth="1"/>
    <col min="10267" max="10267" width="16.140625" customWidth="1"/>
    <col min="10268" max="10268" width="18.140625" customWidth="1"/>
    <col min="10269" max="10276" width="19" customWidth="1"/>
    <col min="10277" max="10277" width="22.28515625" customWidth="1"/>
    <col min="10278" max="10278" width="8.28515625" customWidth="1"/>
    <col min="10279" max="10279" width="11.28515625" customWidth="1"/>
    <col min="10280" max="10280" width="8.140625" customWidth="1"/>
    <col min="10281" max="10281" width="6.85546875" customWidth="1"/>
    <col min="10282" max="10282" width="9.5703125" customWidth="1"/>
    <col min="10283" max="10283" width="6.42578125" customWidth="1"/>
    <col min="10284" max="10284" width="8.42578125" customWidth="1"/>
    <col min="10285" max="10285" width="11.42578125" customWidth="1"/>
    <col min="10286" max="10286" width="9" customWidth="1"/>
    <col min="10287" max="10287" width="7.7109375" customWidth="1"/>
    <col min="10289" max="10289" width="7" customWidth="1"/>
    <col min="10290" max="10290" width="7.7109375" customWidth="1"/>
    <col min="10291" max="10291" width="10.7109375" customWidth="1"/>
    <col min="10292" max="10292" width="8.42578125" customWidth="1"/>
    <col min="10293" max="10299" width="8.28515625" customWidth="1"/>
    <col min="10300" max="10300" width="9.85546875" customWidth="1"/>
    <col min="10301" max="10301" width="7" customWidth="1"/>
    <col min="10302" max="10302" width="7.85546875" customWidth="1"/>
    <col min="10303" max="10303" width="11" customWidth="1"/>
    <col min="10304" max="10304" width="7.7109375" customWidth="1"/>
    <col min="10305" max="10305" width="8.85546875" customWidth="1"/>
    <col min="10497" max="10497" width="12.42578125" customWidth="1"/>
    <col min="10498" max="10498" width="42.140625" customWidth="1"/>
    <col min="10499" max="10499" width="15.140625" customWidth="1"/>
    <col min="10500" max="10500" width="8.7109375" customWidth="1"/>
    <col min="10501" max="10501" width="8.28515625" customWidth="1"/>
    <col min="10502" max="10502" width="14.85546875" customWidth="1"/>
    <col min="10503" max="10503" width="16.42578125" customWidth="1"/>
    <col min="10504" max="10504" width="18.28515625" customWidth="1"/>
    <col min="10505" max="10506" width="21.7109375" customWidth="1"/>
    <col min="10507" max="10507" width="9.5703125" customWidth="1"/>
    <col min="10508" max="10508" width="8.5703125" customWidth="1"/>
    <col min="10509" max="10509" width="10.85546875" customWidth="1"/>
    <col min="10510" max="10510" width="10" customWidth="1"/>
    <col min="10511" max="10511" width="10.5703125" customWidth="1"/>
    <col min="10512" max="10512" width="8" customWidth="1"/>
    <col min="10513" max="10516" width="10.5703125" customWidth="1"/>
    <col min="10517" max="10517" width="12.85546875" customWidth="1"/>
    <col min="10518" max="10518" width="14.140625" customWidth="1"/>
    <col min="10519" max="10519" width="13.42578125" customWidth="1"/>
    <col min="10520" max="10520" width="14" customWidth="1"/>
    <col min="10521" max="10521" width="15.7109375" customWidth="1"/>
    <col min="10522" max="10522" width="17.5703125" customWidth="1"/>
    <col min="10523" max="10523" width="16.140625" customWidth="1"/>
    <col min="10524" max="10524" width="18.140625" customWidth="1"/>
    <col min="10525" max="10532" width="19" customWidth="1"/>
    <col min="10533" max="10533" width="22.28515625" customWidth="1"/>
    <col min="10534" max="10534" width="8.28515625" customWidth="1"/>
    <col min="10535" max="10535" width="11.28515625" customWidth="1"/>
    <col min="10536" max="10536" width="8.140625" customWidth="1"/>
    <col min="10537" max="10537" width="6.85546875" customWidth="1"/>
    <col min="10538" max="10538" width="9.5703125" customWidth="1"/>
    <col min="10539" max="10539" width="6.42578125" customWidth="1"/>
    <col min="10540" max="10540" width="8.42578125" customWidth="1"/>
    <col min="10541" max="10541" width="11.42578125" customWidth="1"/>
    <col min="10542" max="10542" width="9" customWidth="1"/>
    <col min="10543" max="10543" width="7.7109375" customWidth="1"/>
    <col min="10545" max="10545" width="7" customWidth="1"/>
    <col min="10546" max="10546" width="7.7109375" customWidth="1"/>
    <col min="10547" max="10547" width="10.7109375" customWidth="1"/>
    <col min="10548" max="10548" width="8.42578125" customWidth="1"/>
    <col min="10549" max="10555" width="8.28515625" customWidth="1"/>
    <col min="10556" max="10556" width="9.85546875" customWidth="1"/>
    <col min="10557" max="10557" width="7" customWidth="1"/>
    <col min="10558" max="10558" width="7.85546875" customWidth="1"/>
    <col min="10559" max="10559" width="11" customWidth="1"/>
    <col min="10560" max="10560" width="7.7109375" customWidth="1"/>
    <col min="10561" max="10561" width="8.85546875" customWidth="1"/>
    <col min="10753" max="10753" width="12.42578125" customWidth="1"/>
    <col min="10754" max="10754" width="42.140625" customWidth="1"/>
    <col min="10755" max="10755" width="15.140625" customWidth="1"/>
    <col min="10756" max="10756" width="8.7109375" customWidth="1"/>
    <col min="10757" max="10757" width="8.28515625" customWidth="1"/>
    <col min="10758" max="10758" width="14.85546875" customWidth="1"/>
    <col min="10759" max="10759" width="16.42578125" customWidth="1"/>
    <col min="10760" max="10760" width="18.28515625" customWidth="1"/>
    <col min="10761" max="10762" width="21.7109375" customWidth="1"/>
    <col min="10763" max="10763" width="9.5703125" customWidth="1"/>
    <col min="10764" max="10764" width="8.5703125" customWidth="1"/>
    <col min="10765" max="10765" width="10.85546875" customWidth="1"/>
    <col min="10766" max="10766" width="10" customWidth="1"/>
    <col min="10767" max="10767" width="10.5703125" customWidth="1"/>
    <col min="10768" max="10768" width="8" customWidth="1"/>
    <col min="10769" max="10772" width="10.5703125" customWidth="1"/>
    <col min="10773" max="10773" width="12.85546875" customWidth="1"/>
    <col min="10774" max="10774" width="14.140625" customWidth="1"/>
    <col min="10775" max="10775" width="13.42578125" customWidth="1"/>
    <col min="10776" max="10776" width="14" customWidth="1"/>
    <col min="10777" max="10777" width="15.7109375" customWidth="1"/>
    <col min="10778" max="10778" width="17.5703125" customWidth="1"/>
    <col min="10779" max="10779" width="16.140625" customWidth="1"/>
    <col min="10780" max="10780" width="18.140625" customWidth="1"/>
    <col min="10781" max="10788" width="19" customWidth="1"/>
    <col min="10789" max="10789" width="22.28515625" customWidth="1"/>
    <col min="10790" max="10790" width="8.28515625" customWidth="1"/>
    <col min="10791" max="10791" width="11.28515625" customWidth="1"/>
    <col min="10792" max="10792" width="8.140625" customWidth="1"/>
    <col min="10793" max="10793" width="6.85546875" customWidth="1"/>
    <col min="10794" max="10794" width="9.5703125" customWidth="1"/>
    <col min="10795" max="10795" width="6.42578125" customWidth="1"/>
    <col min="10796" max="10796" width="8.42578125" customWidth="1"/>
    <col min="10797" max="10797" width="11.42578125" customWidth="1"/>
    <col min="10798" max="10798" width="9" customWidth="1"/>
    <col min="10799" max="10799" width="7.7109375" customWidth="1"/>
    <col min="10801" max="10801" width="7" customWidth="1"/>
    <col min="10802" max="10802" width="7.7109375" customWidth="1"/>
    <col min="10803" max="10803" width="10.7109375" customWidth="1"/>
    <col min="10804" max="10804" width="8.42578125" customWidth="1"/>
    <col min="10805" max="10811" width="8.28515625" customWidth="1"/>
    <col min="10812" max="10812" width="9.85546875" customWidth="1"/>
    <col min="10813" max="10813" width="7" customWidth="1"/>
    <col min="10814" max="10814" width="7.85546875" customWidth="1"/>
    <col min="10815" max="10815" width="11" customWidth="1"/>
    <col min="10816" max="10816" width="7.7109375" customWidth="1"/>
    <col min="10817" max="10817" width="8.85546875" customWidth="1"/>
    <col min="11009" max="11009" width="12.42578125" customWidth="1"/>
    <col min="11010" max="11010" width="42.140625" customWidth="1"/>
    <col min="11011" max="11011" width="15.140625" customWidth="1"/>
    <col min="11012" max="11012" width="8.7109375" customWidth="1"/>
    <col min="11013" max="11013" width="8.28515625" customWidth="1"/>
    <col min="11014" max="11014" width="14.85546875" customWidth="1"/>
    <col min="11015" max="11015" width="16.42578125" customWidth="1"/>
    <col min="11016" max="11016" width="18.28515625" customWidth="1"/>
    <col min="11017" max="11018" width="21.7109375" customWidth="1"/>
    <col min="11019" max="11019" width="9.5703125" customWidth="1"/>
    <col min="11020" max="11020" width="8.5703125" customWidth="1"/>
    <col min="11021" max="11021" width="10.85546875" customWidth="1"/>
    <col min="11022" max="11022" width="10" customWidth="1"/>
    <col min="11023" max="11023" width="10.5703125" customWidth="1"/>
    <col min="11024" max="11024" width="8" customWidth="1"/>
    <col min="11025" max="11028" width="10.5703125" customWidth="1"/>
    <col min="11029" max="11029" width="12.85546875" customWidth="1"/>
    <col min="11030" max="11030" width="14.140625" customWidth="1"/>
    <col min="11031" max="11031" width="13.42578125" customWidth="1"/>
    <col min="11032" max="11032" width="14" customWidth="1"/>
    <col min="11033" max="11033" width="15.7109375" customWidth="1"/>
    <col min="11034" max="11034" width="17.5703125" customWidth="1"/>
    <col min="11035" max="11035" width="16.140625" customWidth="1"/>
    <col min="11036" max="11036" width="18.140625" customWidth="1"/>
    <col min="11037" max="11044" width="19" customWidth="1"/>
    <col min="11045" max="11045" width="22.28515625" customWidth="1"/>
    <col min="11046" max="11046" width="8.28515625" customWidth="1"/>
    <col min="11047" max="11047" width="11.28515625" customWidth="1"/>
    <col min="11048" max="11048" width="8.140625" customWidth="1"/>
    <col min="11049" max="11049" width="6.85546875" customWidth="1"/>
    <col min="11050" max="11050" width="9.5703125" customWidth="1"/>
    <col min="11051" max="11051" width="6.42578125" customWidth="1"/>
    <col min="11052" max="11052" width="8.42578125" customWidth="1"/>
    <col min="11053" max="11053" width="11.42578125" customWidth="1"/>
    <col min="11054" max="11054" width="9" customWidth="1"/>
    <col min="11055" max="11055" width="7.7109375" customWidth="1"/>
    <col min="11057" max="11057" width="7" customWidth="1"/>
    <col min="11058" max="11058" width="7.7109375" customWidth="1"/>
    <col min="11059" max="11059" width="10.7109375" customWidth="1"/>
    <col min="11060" max="11060" width="8.42578125" customWidth="1"/>
    <col min="11061" max="11067" width="8.28515625" customWidth="1"/>
    <col min="11068" max="11068" width="9.85546875" customWidth="1"/>
    <col min="11069" max="11069" width="7" customWidth="1"/>
    <col min="11070" max="11070" width="7.85546875" customWidth="1"/>
    <col min="11071" max="11071" width="11" customWidth="1"/>
    <col min="11072" max="11072" width="7.7109375" customWidth="1"/>
    <col min="11073" max="11073" width="8.85546875" customWidth="1"/>
    <col min="11265" max="11265" width="12.42578125" customWidth="1"/>
    <col min="11266" max="11266" width="42.140625" customWidth="1"/>
    <col min="11267" max="11267" width="15.140625" customWidth="1"/>
    <col min="11268" max="11268" width="8.7109375" customWidth="1"/>
    <col min="11269" max="11269" width="8.28515625" customWidth="1"/>
    <col min="11270" max="11270" width="14.85546875" customWidth="1"/>
    <col min="11271" max="11271" width="16.42578125" customWidth="1"/>
    <col min="11272" max="11272" width="18.28515625" customWidth="1"/>
    <col min="11273" max="11274" width="21.7109375" customWidth="1"/>
    <col min="11275" max="11275" width="9.5703125" customWidth="1"/>
    <col min="11276" max="11276" width="8.5703125" customWidth="1"/>
    <col min="11277" max="11277" width="10.85546875" customWidth="1"/>
    <col min="11278" max="11278" width="10" customWidth="1"/>
    <col min="11279" max="11279" width="10.5703125" customWidth="1"/>
    <col min="11280" max="11280" width="8" customWidth="1"/>
    <col min="11281" max="11284" width="10.5703125" customWidth="1"/>
    <col min="11285" max="11285" width="12.85546875" customWidth="1"/>
    <col min="11286" max="11286" width="14.140625" customWidth="1"/>
    <col min="11287" max="11287" width="13.42578125" customWidth="1"/>
    <col min="11288" max="11288" width="14" customWidth="1"/>
    <col min="11289" max="11289" width="15.7109375" customWidth="1"/>
    <col min="11290" max="11290" width="17.5703125" customWidth="1"/>
    <col min="11291" max="11291" width="16.140625" customWidth="1"/>
    <col min="11292" max="11292" width="18.140625" customWidth="1"/>
    <col min="11293" max="11300" width="19" customWidth="1"/>
    <col min="11301" max="11301" width="22.28515625" customWidth="1"/>
    <col min="11302" max="11302" width="8.28515625" customWidth="1"/>
    <col min="11303" max="11303" width="11.28515625" customWidth="1"/>
    <col min="11304" max="11304" width="8.140625" customWidth="1"/>
    <col min="11305" max="11305" width="6.85546875" customWidth="1"/>
    <col min="11306" max="11306" width="9.5703125" customWidth="1"/>
    <col min="11307" max="11307" width="6.42578125" customWidth="1"/>
    <col min="11308" max="11308" width="8.42578125" customWidth="1"/>
    <col min="11309" max="11309" width="11.42578125" customWidth="1"/>
    <col min="11310" max="11310" width="9" customWidth="1"/>
    <col min="11311" max="11311" width="7.7109375" customWidth="1"/>
    <col min="11313" max="11313" width="7" customWidth="1"/>
    <col min="11314" max="11314" width="7.7109375" customWidth="1"/>
    <col min="11315" max="11315" width="10.7109375" customWidth="1"/>
    <col min="11316" max="11316" width="8.42578125" customWidth="1"/>
    <col min="11317" max="11323" width="8.28515625" customWidth="1"/>
    <col min="11324" max="11324" width="9.85546875" customWidth="1"/>
    <col min="11325" max="11325" width="7" customWidth="1"/>
    <col min="11326" max="11326" width="7.85546875" customWidth="1"/>
    <col min="11327" max="11327" width="11" customWidth="1"/>
    <col min="11328" max="11328" width="7.7109375" customWidth="1"/>
    <col min="11329" max="11329" width="8.85546875" customWidth="1"/>
    <col min="11521" max="11521" width="12.42578125" customWidth="1"/>
    <col min="11522" max="11522" width="42.140625" customWidth="1"/>
    <col min="11523" max="11523" width="15.140625" customWidth="1"/>
    <col min="11524" max="11524" width="8.7109375" customWidth="1"/>
    <col min="11525" max="11525" width="8.28515625" customWidth="1"/>
    <col min="11526" max="11526" width="14.85546875" customWidth="1"/>
    <col min="11527" max="11527" width="16.42578125" customWidth="1"/>
    <col min="11528" max="11528" width="18.28515625" customWidth="1"/>
    <col min="11529" max="11530" width="21.7109375" customWidth="1"/>
    <col min="11531" max="11531" width="9.5703125" customWidth="1"/>
    <col min="11532" max="11532" width="8.5703125" customWidth="1"/>
    <col min="11533" max="11533" width="10.85546875" customWidth="1"/>
    <col min="11534" max="11534" width="10" customWidth="1"/>
    <col min="11535" max="11535" width="10.5703125" customWidth="1"/>
    <col min="11536" max="11536" width="8" customWidth="1"/>
    <col min="11537" max="11540" width="10.5703125" customWidth="1"/>
    <col min="11541" max="11541" width="12.85546875" customWidth="1"/>
    <col min="11542" max="11542" width="14.140625" customWidth="1"/>
    <col min="11543" max="11543" width="13.42578125" customWidth="1"/>
    <col min="11544" max="11544" width="14" customWidth="1"/>
    <col min="11545" max="11545" width="15.7109375" customWidth="1"/>
    <col min="11546" max="11546" width="17.5703125" customWidth="1"/>
    <col min="11547" max="11547" width="16.140625" customWidth="1"/>
    <col min="11548" max="11548" width="18.140625" customWidth="1"/>
    <col min="11549" max="11556" width="19" customWidth="1"/>
    <col min="11557" max="11557" width="22.28515625" customWidth="1"/>
    <col min="11558" max="11558" width="8.28515625" customWidth="1"/>
    <col min="11559" max="11559" width="11.28515625" customWidth="1"/>
    <col min="11560" max="11560" width="8.140625" customWidth="1"/>
    <col min="11561" max="11561" width="6.85546875" customWidth="1"/>
    <col min="11562" max="11562" width="9.5703125" customWidth="1"/>
    <col min="11563" max="11563" width="6.42578125" customWidth="1"/>
    <col min="11564" max="11564" width="8.42578125" customWidth="1"/>
    <col min="11565" max="11565" width="11.42578125" customWidth="1"/>
    <col min="11566" max="11566" width="9" customWidth="1"/>
    <col min="11567" max="11567" width="7.7109375" customWidth="1"/>
    <col min="11569" max="11569" width="7" customWidth="1"/>
    <col min="11570" max="11570" width="7.7109375" customWidth="1"/>
    <col min="11571" max="11571" width="10.7109375" customWidth="1"/>
    <col min="11572" max="11572" width="8.42578125" customWidth="1"/>
    <col min="11573" max="11579" width="8.28515625" customWidth="1"/>
    <col min="11580" max="11580" width="9.85546875" customWidth="1"/>
    <col min="11581" max="11581" width="7" customWidth="1"/>
    <col min="11582" max="11582" width="7.85546875" customWidth="1"/>
    <col min="11583" max="11583" width="11" customWidth="1"/>
    <col min="11584" max="11584" width="7.7109375" customWidth="1"/>
    <col min="11585" max="11585" width="8.85546875" customWidth="1"/>
    <col min="11777" max="11777" width="12.42578125" customWidth="1"/>
    <col min="11778" max="11778" width="42.140625" customWidth="1"/>
    <col min="11779" max="11779" width="15.140625" customWidth="1"/>
    <col min="11780" max="11780" width="8.7109375" customWidth="1"/>
    <col min="11781" max="11781" width="8.28515625" customWidth="1"/>
    <col min="11782" max="11782" width="14.85546875" customWidth="1"/>
    <col min="11783" max="11783" width="16.42578125" customWidth="1"/>
    <col min="11784" max="11784" width="18.28515625" customWidth="1"/>
    <col min="11785" max="11786" width="21.7109375" customWidth="1"/>
    <col min="11787" max="11787" width="9.5703125" customWidth="1"/>
    <col min="11788" max="11788" width="8.5703125" customWidth="1"/>
    <col min="11789" max="11789" width="10.85546875" customWidth="1"/>
    <col min="11790" max="11790" width="10" customWidth="1"/>
    <col min="11791" max="11791" width="10.5703125" customWidth="1"/>
    <col min="11792" max="11792" width="8" customWidth="1"/>
    <col min="11793" max="11796" width="10.5703125" customWidth="1"/>
    <col min="11797" max="11797" width="12.85546875" customWidth="1"/>
    <col min="11798" max="11798" width="14.140625" customWidth="1"/>
    <col min="11799" max="11799" width="13.42578125" customWidth="1"/>
    <col min="11800" max="11800" width="14" customWidth="1"/>
    <col min="11801" max="11801" width="15.7109375" customWidth="1"/>
    <col min="11802" max="11802" width="17.5703125" customWidth="1"/>
    <col min="11803" max="11803" width="16.140625" customWidth="1"/>
    <col min="11804" max="11804" width="18.140625" customWidth="1"/>
    <col min="11805" max="11812" width="19" customWidth="1"/>
    <col min="11813" max="11813" width="22.28515625" customWidth="1"/>
    <col min="11814" max="11814" width="8.28515625" customWidth="1"/>
    <col min="11815" max="11815" width="11.28515625" customWidth="1"/>
    <col min="11816" max="11816" width="8.140625" customWidth="1"/>
    <col min="11817" max="11817" width="6.85546875" customWidth="1"/>
    <col min="11818" max="11818" width="9.5703125" customWidth="1"/>
    <col min="11819" max="11819" width="6.42578125" customWidth="1"/>
    <col min="11820" max="11820" width="8.42578125" customWidth="1"/>
    <col min="11821" max="11821" width="11.42578125" customWidth="1"/>
    <col min="11822" max="11822" width="9" customWidth="1"/>
    <col min="11823" max="11823" width="7.7109375" customWidth="1"/>
    <col min="11825" max="11825" width="7" customWidth="1"/>
    <col min="11826" max="11826" width="7.7109375" customWidth="1"/>
    <col min="11827" max="11827" width="10.7109375" customWidth="1"/>
    <col min="11828" max="11828" width="8.42578125" customWidth="1"/>
    <col min="11829" max="11835" width="8.28515625" customWidth="1"/>
    <col min="11836" max="11836" width="9.85546875" customWidth="1"/>
    <col min="11837" max="11837" width="7" customWidth="1"/>
    <col min="11838" max="11838" width="7.85546875" customWidth="1"/>
    <col min="11839" max="11839" width="11" customWidth="1"/>
    <col min="11840" max="11840" width="7.7109375" customWidth="1"/>
    <col min="11841" max="11841" width="8.85546875" customWidth="1"/>
    <col min="12033" max="12033" width="12.42578125" customWidth="1"/>
    <col min="12034" max="12034" width="42.140625" customWidth="1"/>
    <col min="12035" max="12035" width="15.140625" customWidth="1"/>
    <col min="12036" max="12036" width="8.7109375" customWidth="1"/>
    <col min="12037" max="12037" width="8.28515625" customWidth="1"/>
    <col min="12038" max="12038" width="14.85546875" customWidth="1"/>
    <col min="12039" max="12039" width="16.42578125" customWidth="1"/>
    <col min="12040" max="12040" width="18.28515625" customWidth="1"/>
    <col min="12041" max="12042" width="21.7109375" customWidth="1"/>
    <col min="12043" max="12043" width="9.5703125" customWidth="1"/>
    <col min="12044" max="12044" width="8.5703125" customWidth="1"/>
    <col min="12045" max="12045" width="10.85546875" customWidth="1"/>
    <col min="12046" max="12046" width="10" customWidth="1"/>
    <col min="12047" max="12047" width="10.5703125" customWidth="1"/>
    <col min="12048" max="12048" width="8" customWidth="1"/>
    <col min="12049" max="12052" width="10.5703125" customWidth="1"/>
    <col min="12053" max="12053" width="12.85546875" customWidth="1"/>
    <col min="12054" max="12054" width="14.140625" customWidth="1"/>
    <col min="12055" max="12055" width="13.42578125" customWidth="1"/>
    <col min="12056" max="12056" width="14" customWidth="1"/>
    <col min="12057" max="12057" width="15.7109375" customWidth="1"/>
    <col min="12058" max="12058" width="17.5703125" customWidth="1"/>
    <col min="12059" max="12059" width="16.140625" customWidth="1"/>
    <col min="12060" max="12060" width="18.140625" customWidth="1"/>
    <col min="12061" max="12068" width="19" customWidth="1"/>
    <col min="12069" max="12069" width="22.28515625" customWidth="1"/>
    <col min="12070" max="12070" width="8.28515625" customWidth="1"/>
    <col min="12071" max="12071" width="11.28515625" customWidth="1"/>
    <col min="12072" max="12072" width="8.140625" customWidth="1"/>
    <col min="12073" max="12073" width="6.85546875" customWidth="1"/>
    <col min="12074" max="12074" width="9.5703125" customWidth="1"/>
    <col min="12075" max="12075" width="6.42578125" customWidth="1"/>
    <col min="12076" max="12076" width="8.42578125" customWidth="1"/>
    <col min="12077" max="12077" width="11.42578125" customWidth="1"/>
    <col min="12078" max="12078" width="9" customWidth="1"/>
    <col min="12079" max="12079" width="7.7109375" customWidth="1"/>
    <col min="12081" max="12081" width="7" customWidth="1"/>
    <col min="12082" max="12082" width="7.7109375" customWidth="1"/>
    <col min="12083" max="12083" width="10.7109375" customWidth="1"/>
    <col min="12084" max="12084" width="8.42578125" customWidth="1"/>
    <col min="12085" max="12091" width="8.28515625" customWidth="1"/>
    <col min="12092" max="12092" width="9.85546875" customWidth="1"/>
    <col min="12093" max="12093" width="7" customWidth="1"/>
    <col min="12094" max="12094" width="7.85546875" customWidth="1"/>
    <col min="12095" max="12095" width="11" customWidth="1"/>
    <col min="12096" max="12096" width="7.7109375" customWidth="1"/>
    <col min="12097" max="12097" width="8.85546875" customWidth="1"/>
    <col min="12289" max="12289" width="12.42578125" customWidth="1"/>
    <col min="12290" max="12290" width="42.140625" customWidth="1"/>
    <col min="12291" max="12291" width="15.140625" customWidth="1"/>
    <col min="12292" max="12292" width="8.7109375" customWidth="1"/>
    <col min="12293" max="12293" width="8.28515625" customWidth="1"/>
    <col min="12294" max="12294" width="14.85546875" customWidth="1"/>
    <col min="12295" max="12295" width="16.42578125" customWidth="1"/>
    <col min="12296" max="12296" width="18.28515625" customWidth="1"/>
    <col min="12297" max="12298" width="21.7109375" customWidth="1"/>
    <col min="12299" max="12299" width="9.5703125" customWidth="1"/>
    <col min="12300" max="12300" width="8.5703125" customWidth="1"/>
    <col min="12301" max="12301" width="10.85546875" customWidth="1"/>
    <col min="12302" max="12302" width="10" customWidth="1"/>
    <col min="12303" max="12303" width="10.5703125" customWidth="1"/>
    <col min="12304" max="12304" width="8" customWidth="1"/>
    <col min="12305" max="12308" width="10.5703125" customWidth="1"/>
    <col min="12309" max="12309" width="12.85546875" customWidth="1"/>
    <col min="12310" max="12310" width="14.140625" customWidth="1"/>
    <col min="12311" max="12311" width="13.42578125" customWidth="1"/>
    <col min="12312" max="12312" width="14" customWidth="1"/>
    <col min="12313" max="12313" width="15.7109375" customWidth="1"/>
    <col min="12314" max="12314" width="17.5703125" customWidth="1"/>
    <col min="12315" max="12315" width="16.140625" customWidth="1"/>
    <col min="12316" max="12316" width="18.140625" customWidth="1"/>
    <col min="12317" max="12324" width="19" customWidth="1"/>
    <col min="12325" max="12325" width="22.28515625" customWidth="1"/>
    <col min="12326" max="12326" width="8.28515625" customWidth="1"/>
    <col min="12327" max="12327" width="11.28515625" customWidth="1"/>
    <col min="12328" max="12328" width="8.140625" customWidth="1"/>
    <col min="12329" max="12329" width="6.85546875" customWidth="1"/>
    <col min="12330" max="12330" width="9.5703125" customWidth="1"/>
    <col min="12331" max="12331" width="6.42578125" customWidth="1"/>
    <col min="12332" max="12332" width="8.42578125" customWidth="1"/>
    <col min="12333" max="12333" width="11.42578125" customWidth="1"/>
    <col min="12334" max="12334" width="9" customWidth="1"/>
    <col min="12335" max="12335" width="7.7109375" customWidth="1"/>
    <col min="12337" max="12337" width="7" customWidth="1"/>
    <col min="12338" max="12338" width="7.7109375" customWidth="1"/>
    <col min="12339" max="12339" width="10.7109375" customWidth="1"/>
    <col min="12340" max="12340" width="8.42578125" customWidth="1"/>
    <col min="12341" max="12347" width="8.28515625" customWidth="1"/>
    <col min="12348" max="12348" width="9.85546875" customWidth="1"/>
    <col min="12349" max="12349" width="7" customWidth="1"/>
    <col min="12350" max="12350" width="7.85546875" customWidth="1"/>
    <col min="12351" max="12351" width="11" customWidth="1"/>
    <col min="12352" max="12352" width="7.7109375" customWidth="1"/>
    <col min="12353" max="12353" width="8.85546875" customWidth="1"/>
    <col min="12545" max="12545" width="12.42578125" customWidth="1"/>
    <col min="12546" max="12546" width="42.140625" customWidth="1"/>
    <col min="12547" max="12547" width="15.140625" customWidth="1"/>
    <col min="12548" max="12548" width="8.7109375" customWidth="1"/>
    <col min="12549" max="12549" width="8.28515625" customWidth="1"/>
    <col min="12550" max="12550" width="14.85546875" customWidth="1"/>
    <col min="12551" max="12551" width="16.42578125" customWidth="1"/>
    <col min="12552" max="12552" width="18.28515625" customWidth="1"/>
    <col min="12553" max="12554" width="21.7109375" customWidth="1"/>
    <col min="12555" max="12555" width="9.5703125" customWidth="1"/>
    <col min="12556" max="12556" width="8.5703125" customWidth="1"/>
    <col min="12557" max="12557" width="10.85546875" customWidth="1"/>
    <col min="12558" max="12558" width="10" customWidth="1"/>
    <col min="12559" max="12559" width="10.5703125" customWidth="1"/>
    <col min="12560" max="12560" width="8" customWidth="1"/>
    <col min="12561" max="12564" width="10.5703125" customWidth="1"/>
    <col min="12565" max="12565" width="12.85546875" customWidth="1"/>
    <col min="12566" max="12566" width="14.140625" customWidth="1"/>
    <col min="12567" max="12567" width="13.42578125" customWidth="1"/>
    <col min="12568" max="12568" width="14" customWidth="1"/>
    <col min="12569" max="12569" width="15.7109375" customWidth="1"/>
    <col min="12570" max="12570" width="17.5703125" customWidth="1"/>
    <col min="12571" max="12571" width="16.140625" customWidth="1"/>
    <col min="12572" max="12572" width="18.140625" customWidth="1"/>
    <col min="12573" max="12580" width="19" customWidth="1"/>
    <col min="12581" max="12581" width="22.28515625" customWidth="1"/>
    <col min="12582" max="12582" width="8.28515625" customWidth="1"/>
    <col min="12583" max="12583" width="11.28515625" customWidth="1"/>
    <col min="12584" max="12584" width="8.140625" customWidth="1"/>
    <col min="12585" max="12585" width="6.85546875" customWidth="1"/>
    <col min="12586" max="12586" width="9.5703125" customWidth="1"/>
    <col min="12587" max="12587" width="6.42578125" customWidth="1"/>
    <col min="12588" max="12588" width="8.42578125" customWidth="1"/>
    <col min="12589" max="12589" width="11.42578125" customWidth="1"/>
    <col min="12590" max="12590" width="9" customWidth="1"/>
    <col min="12591" max="12591" width="7.7109375" customWidth="1"/>
    <col min="12593" max="12593" width="7" customWidth="1"/>
    <col min="12594" max="12594" width="7.7109375" customWidth="1"/>
    <col min="12595" max="12595" width="10.7109375" customWidth="1"/>
    <col min="12596" max="12596" width="8.42578125" customWidth="1"/>
    <col min="12597" max="12603" width="8.28515625" customWidth="1"/>
    <col min="12604" max="12604" width="9.85546875" customWidth="1"/>
    <col min="12605" max="12605" width="7" customWidth="1"/>
    <col min="12606" max="12606" width="7.85546875" customWidth="1"/>
    <col min="12607" max="12607" width="11" customWidth="1"/>
    <col min="12608" max="12608" width="7.7109375" customWidth="1"/>
    <col min="12609" max="12609" width="8.85546875" customWidth="1"/>
    <col min="12801" max="12801" width="12.42578125" customWidth="1"/>
    <col min="12802" max="12802" width="42.140625" customWidth="1"/>
    <col min="12803" max="12803" width="15.140625" customWidth="1"/>
    <col min="12804" max="12804" width="8.7109375" customWidth="1"/>
    <col min="12805" max="12805" width="8.28515625" customWidth="1"/>
    <col min="12806" max="12806" width="14.85546875" customWidth="1"/>
    <col min="12807" max="12807" width="16.42578125" customWidth="1"/>
    <col min="12808" max="12808" width="18.28515625" customWidth="1"/>
    <col min="12809" max="12810" width="21.7109375" customWidth="1"/>
    <col min="12811" max="12811" width="9.5703125" customWidth="1"/>
    <col min="12812" max="12812" width="8.5703125" customWidth="1"/>
    <col min="12813" max="12813" width="10.85546875" customWidth="1"/>
    <col min="12814" max="12814" width="10" customWidth="1"/>
    <col min="12815" max="12815" width="10.5703125" customWidth="1"/>
    <col min="12816" max="12816" width="8" customWidth="1"/>
    <col min="12817" max="12820" width="10.5703125" customWidth="1"/>
    <col min="12821" max="12821" width="12.85546875" customWidth="1"/>
    <col min="12822" max="12822" width="14.140625" customWidth="1"/>
    <col min="12823" max="12823" width="13.42578125" customWidth="1"/>
    <col min="12824" max="12824" width="14" customWidth="1"/>
    <col min="12825" max="12825" width="15.7109375" customWidth="1"/>
    <col min="12826" max="12826" width="17.5703125" customWidth="1"/>
    <col min="12827" max="12827" width="16.140625" customWidth="1"/>
    <col min="12828" max="12828" width="18.140625" customWidth="1"/>
    <col min="12829" max="12836" width="19" customWidth="1"/>
    <col min="12837" max="12837" width="22.28515625" customWidth="1"/>
    <col min="12838" max="12838" width="8.28515625" customWidth="1"/>
    <col min="12839" max="12839" width="11.28515625" customWidth="1"/>
    <col min="12840" max="12840" width="8.140625" customWidth="1"/>
    <col min="12841" max="12841" width="6.85546875" customWidth="1"/>
    <col min="12842" max="12842" width="9.5703125" customWidth="1"/>
    <col min="12843" max="12843" width="6.42578125" customWidth="1"/>
    <col min="12844" max="12844" width="8.42578125" customWidth="1"/>
    <col min="12845" max="12845" width="11.42578125" customWidth="1"/>
    <col min="12846" max="12846" width="9" customWidth="1"/>
    <col min="12847" max="12847" width="7.7109375" customWidth="1"/>
    <col min="12849" max="12849" width="7" customWidth="1"/>
    <col min="12850" max="12850" width="7.7109375" customWidth="1"/>
    <col min="12851" max="12851" width="10.7109375" customWidth="1"/>
    <col min="12852" max="12852" width="8.42578125" customWidth="1"/>
    <col min="12853" max="12859" width="8.28515625" customWidth="1"/>
    <col min="12860" max="12860" width="9.85546875" customWidth="1"/>
    <col min="12861" max="12861" width="7" customWidth="1"/>
    <col min="12862" max="12862" width="7.85546875" customWidth="1"/>
    <col min="12863" max="12863" width="11" customWidth="1"/>
    <col min="12864" max="12864" width="7.7109375" customWidth="1"/>
    <col min="12865" max="12865" width="8.85546875" customWidth="1"/>
    <col min="13057" max="13057" width="12.42578125" customWidth="1"/>
    <col min="13058" max="13058" width="42.140625" customWidth="1"/>
    <col min="13059" max="13059" width="15.140625" customWidth="1"/>
    <col min="13060" max="13060" width="8.7109375" customWidth="1"/>
    <col min="13061" max="13061" width="8.28515625" customWidth="1"/>
    <col min="13062" max="13062" width="14.85546875" customWidth="1"/>
    <col min="13063" max="13063" width="16.42578125" customWidth="1"/>
    <col min="13064" max="13064" width="18.28515625" customWidth="1"/>
    <col min="13065" max="13066" width="21.7109375" customWidth="1"/>
    <col min="13067" max="13067" width="9.5703125" customWidth="1"/>
    <col min="13068" max="13068" width="8.5703125" customWidth="1"/>
    <col min="13069" max="13069" width="10.85546875" customWidth="1"/>
    <col min="13070" max="13070" width="10" customWidth="1"/>
    <col min="13071" max="13071" width="10.5703125" customWidth="1"/>
    <col min="13072" max="13072" width="8" customWidth="1"/>
    <col min="13073" max="13076" width="10.5703125" customWidth="1"/>
    <col min="13077" max="13077" width="12.85546875" customWidth="1"/>
    <col min="13078" max="13078" width="14.140625" customWidth="1"/>
    <col min="13079" max="13079" width="13.42578125" customWidth="1"/>
    <col min="13080" max="13080" width="14" customWidth="1"/>
    <col min="13081" max="13081" width="15.7109375" customWidth="1"/>
    <col min="13082" max="13082" width="17.5703125" customWidth="1"/>
    <col min="13083" max="13083" width="16.140625" customWidth="1"/>
    <col min="13084" max="13084" width="18.140625" customWidth="1"/>
    <col min="13085" max="13092" width="19" customWidth="1"/>
    <col min="13093" max="13093" width="22.28515625" customWidth="1"/>
    <col min="13094" max="13094" width="8.28515625" customWidth="1"/>
    <col min="13095" max="13095" width="11.28515625" customWidth="1"/>
    <col min="13096" max="13096" width="8.140625" customWidth="1"/>
    <col min="13097" max="13097" width="6.85546875" customWidth="1"/>
    <col min="13098" max="13098" width="9.5703125" customWidth="1"/>
    <col min="13099" max="13099" width="6.42578125" customWidth="1"/>
    <col min="13100" max="13100" width="8.42578125" customWidth="1"/>
    <col min="13101" max="13101" width="11.42578125" customWidth="1"/>
    <col min="13102" max="13102" width="9" customWidth="1"/>
    <col min="13103" max="13103" width="7.7109375" customWidth="1"/>
    <col min="13105" max="13105" width="7" customWidth="1"/>
    <col min="13106" max="13106" width="7.7109375" customWidth="1"/>
    <col min="13107" max="13107" width="10.7109375" customWidth="1"/>
    <col min="13108" max="13108" width="8.42578125" customWidth="1"/>
    <col min="13109" max="13115" width="8.28515625" customWidth="1"/>
    <col min="13116" max="13116" width="9.85546875" customWidth="1"/>
    <col min="13117" max="13117" width="7" customWidth="1"/>
    <col min="13118" max="13118" width="7.85546875" customWidth="1"/>
    <col min="13119" max="13119" width="11" customWidth="1"/>
    <col min="13120" max="13120" width="7.7109375" customWidth="1"/>
    <col min="13121" max="13121" width="8.85546875" customWidth="1"/>
    <col min="13313" max="13313" width="12.42578125" customWidth="1"/>
    <col min="13314" max="13314" width="42.140625" customWidth="1"/>
    <col min="13315" max="13315" width="15.140625" customWidth="1"/>
    <col min="13316" max="13316" width="8.7109375" customWidth="1"/>
    <col min="13317" max="13317" width="8.28515625" customWidth="1"/>
    <col min="13318" max="13318" width="14.85546875" customWidth="1"/>
    <col min="13319" max="13319" width="16.42578125" customWidth="1"/>
    <col min="13320" max="13320" width="18.28515625" customWidth="1"/>
    <col min="13321" max="13322" width="21.7109375" customWidth="1"/>
    <col min="13323" max="13323" width="9.5703125" customWidth="1"/>
    <col min="13324" max="13324" width="8.5703125" customWidth="1"/>
    <col min="13325" max="13325" width="10.85546875" customWidth="1"/>
    <col min="13326" max="13326" width="10" customWidth="1"/>
    <col min="13327" max="13327" width="10.5703125" customWidth="1"/>
    <col min="13328" max="13328" width="8" customWidth="1"/>
    <col min="13329" max="13332" width="10.5703125" customWidth="1"/>
    <col min="13333" max="13333" width="12.85546875" customWidth="1"/>
    <col min="13334" max="13334" width="14.140625" customWidth="1"/>
    <col min="13335" max="13335" width="13.42578125" customWidth="1"/>
    <col min="13336" max="13336" width="14" customWidth="1"/>
    <col min="13337" max="13337" width="15.7109375" customWidth="1"/>
    <col min="13338" max="13338" width="17.5703125" customWidth="1"/>
    <col min="13339" max="13339" width="16.140625" customWidth="1"/>
    <col min="13340" max="13340" width="18.140625" customWidth="1"/>
    <col min="13341" max="13348" width="19" customWidth="1"/>
    <col min="13349" max="13349" width="22.28515625" customWidth="1"/>
    <col min="13350" max="13350" width="8.28515625" customWidth="1"/>
    <col min="13351" max="13351" width="11.28515625" customWidth="1"/>
    <col min="13352" max="13352" width="8.140625" customWidth="1"/>
    <col min="13353" max="13353" width="6.85546875" customWidth="1"/>
    <col min="13354" max="13354" width="9.5703125" customWidth="1"/>
    <col min="13355" max="13355" width="6.42578125" customWidth="1"/>
    <col min="13356" max="13356" width="8.42578125" customWidth="1"/>
    <col min="13357" max="13357" width="11.42578125" customWidth="1"/>
    <col min="13358" max="13358" width="9" customWidth="1"/>
    <col min="13359" max="13359" width="7.7109375" customWidth="1"/>
    <col min="13361" max="13361" width="7" customWidth="1"/>
    <col min="13362" max="13362" width="7.7109375" customWidth="1"/>
    <col min="13363" max="13363" width="10.7109375" customWidth="1"/>
    <col min="13364" max="13364" width="8.42578125" customWidth="1"/>
    <col min="13365" max="13371" width="8.28515625" customWidth="1"/>
    <col min="13372" max="13372" width="9.85546875" customWidth="1"/>
    <col min="13373" max="13373" width="7" customWidth="1"/>
    <col min="13374" max="13374" width="7.85546875" customWidth="1"/>
    <col min="13375" max="13375" width="11" customWidth="1"/>
    <col min="13376" max="13376" width="7.7109375" customWidth="1"/>
    <col min="13377" max="13377" width="8.85546875" customWidth="1"/>
    <col min="13569" max="13569" width="12.42578125" customWidth="1"/>
    <col min="13570" max="13570" width="42.140625" customWidth="1"/>
    <col min="13571" max="13571" width="15.140625" customWidth="1"/>
    <col min="13572" max="13572" width="8.7109375" customWidth="1"/>
    <col min="13573" max="13573" width="8.28515625" customWidth="1"/>
    <col min="13574" max="13574" width="14.85546875" customWidth="1"/>
    <col min="13575" max="13575" width="16.42578125" customWidth="1"/>
    <col min="13576" max="13576" width="18.28515625" customWidth="1"/>
    <col min="13577" max="13578" width="21.7109375" customWidth="1"/>
    <col min="13579" max="13579" width="9.5703125" customWidth="1"/>
    <col min="13580" max="13580" width="8.5703125" customWidth="1"/>
    <col min="13581" max="13581" width="10.85546875" customWidth="1"/>
    <col min="13582" max="13582" width="10" customWidth="1"/>
    <col min="13583" max="13583" width="10.5703125" customWidth="1"/>
    <col min="13584" max="13584" width="8" customWidth="1"/>
    <col min="13585" max="13588" width="10.5703125" customWidth="1"/>
    <col min="13589" max="13589" width="12.85546875" customWidth="1"/>
    <col min="13590" max="13590" width="14.140625" customWidth="1"/>
    <col min="13591" max="13591" width="13.42578125" customWidth="1"/>
    <col min="13592" max="13592" width="14" customWidth="1"/>
    <col min="13593" max="13593" width="15.7109375" customWidth="1"/>
    <col min="13594" max="13594" width="17.5703125" customWidth="1"/>
    <col min="13595" max="13595" width="16.140625" customWidth="1"/>
    <col min="13596" max="13596" width="18.140625" customWidth="1"/>
    <col min="13597" max="13604" width="19" customWidth="1"/>
    <col min="13605" max="13605" width="22.28515625" customWidth="1"/>
    <col min="13606" max="13606" width="8.28515625" customWidth="1"/>
    <col min="13607" max="13607" width="11.28515625" customWidth="1"/>
    <col min="13608" max="13608" width="8.140625" customWidth="1"/>
    <col min="13609" max="13609" width="6.85546875" customWidth="1"/>
    <col min="13610" max="13610" width="9.5703125" customWidth="1"/>
    <col min="13611" max="13611" width="6.42578125" customWidth="1"/>
    <col min="13612" max="13612" width="8.42578125" customWidth="1"/>
    <col min="13613" max="13613" width="11.42578125" customWidth="1"/>
    <col min="13614" max="13614" width="9" customWidth="1"/>
    <col min="13615" max="13615" width="7.7109375" customWidth="1"/>
    <col min="13617" max="13617" width="7" customWidth="1"/>
    <col min="13618" max="13618" width="7.7109375" customWidth="1"/>
    <col min="13619" max="13619" width="10.7109375" customWidth="1"/>
    <col min="13620" max="13620" width="8.42578125" customWidth="1"/>
    <col min="13621" max="13627" width="8.28515625" customWidth="1"/>
    <col min="13628" max="13628" width="9.85546875" customWidth="1"/>
    <col min="13629" max="13629" width="7" customWidth="1"/>
    <col min="13630" max="13630" width="7.85546875" customWidth="1"/>
    <col min="13631" max="13631" width="11" customWidth="1"/>
    <col min="13632" max="13632" width="7.7109375" customWidth="1"/>
    <col min="13633" max="13633" width="8.85546875" customWidth="1"/>
    <col min="13825" max="13825" width="12.42578125" customWidth="1"/>
    <col min="13826" max="13826" width="42.140625" customWidth="1"/>
    <col min="13827" max="13827" width="15.140625" customWidth="1"/>
    <col min="13828" max="13828" width="8.7109375" customWidth="1"/>
    <col min="13829" max="13829" width="8.28515625" customWidth="1"/>
    <col min="13830" max="13830" width="14.85546875" customWidth="1"/>
    <col min="13831" max="13831" width="16.42578125" customWidth="1"/>
    <col min="13832" max="13832" width="18.28515625" customWidth="1"/>
    <col min="13833" max="13834" width="21.7109375" customWidth="1"/>
    <col min="13835" max="13835" width="9.5703125" customWidth="1"/>
    <col min="13836" max="13836" width="8.5703125" customWidth="1"/>
    <col min="13837" max="13837" width="10.85546875" customWidth="1"/>
    <col min="13838" max="13838" width="10" customWidth="1"/>
    <col min="13839" max="13839" width="10.5703125" customWidth="1"/>
    <col min="13840" max="13840" width="8" customWidth="1"/>
    <col min="13841" max="13844" width="10.5703125" customWidth="1"/>
    <col min="13845" max="13845" width="12.85546875" customWidth="1"/>
    <col min="13846" max="13846" width="14.140625" customWidth="1"/>
    <col min="13847" max="13847" width="13.42578125" customWidth="1"/>
    <col min="13848" max="13848" width="14" customWidth="1"/>
    <col min="13849" max="13849" width="15.7109375" customWidth="1"/>
    <col min="13850" max="13850" width="17.5703125" customWidth="1"/>
    <col min="13851" max="13851" width="16.140625" customWidth="1"/>
    <col min="13852" max="13852" width="18.140625" customWidth="1"/>
    <col min="13853" max="13860" width="19" customWidth="1"/>
    <col min="13861" max="13861" width="22.28515625" customWidth="1"/>
    <col min="13862" max="13862" width="8.28515625" customWidth="1"/>
    <col min="13863" max="13863" width="11.28515625" customWidth="1"/>
    <col min="13864" max="13864" width="8.140625" customWidth="1"/>
    <col min="13865" max="13865" width="6.85546875" customWidth="1"/>
    <col min="13866" max="13866" width="9.5703125" customWidth="1"/>
    <col min="13867" max="13867" width="6.42578125" customWidth="1"/>
    <col min="13868" max="13868" width="8.42578125" customWidth="1"/>
    <col min="13869" max="13869" width="11.42578125" customWidth="1"/>
    <col min="13870" max="13870" width="9" customWidth="1"/>
    <col min="13871" max="13871" width="7.7109375" customWidth="1"/>
    <col min="13873" max="13873" width="7" customWidth="1"/>
    <col min="13874" max="13874" width="7.7109375" customWidth="1"/>
    <col min="13875" max="13875" width="10.7109375" customWidth="1"/>
    <col min="13876" max="13876" width="8.42578125" customWidth="1"/>
    <col min="13877" max="13883" width="8.28515625" customWidth="1"/>
    <col min="13884" max="13884" width="9.85546875" customWidth="1"/>
    <col min="13885" max="13885" width="7" customWidth="1"/>
    <col min="13886" max="13886" width="7.85546875" customWidth="1"/>
    <col min="13887" max="13887" width="11" customWidth="1"/>
    <col min="13888" max="13888" width="7.7109375" customWidth="1"/>
    <col min="13889" max="13889" width="8.85546875" customWidth="1"/>
    <col min="14081" max="14081" width="12.42578125" customWidth="1"/>
    <col min="14082" max="14082" width="42.140625" customWidth="1"/>
    <col min="14083" max="14083" width="15.140625" customWidth="1"/>
    <col min="14084" max="14084" width="8.7109375" customWidth="1"/>
    <col min="14085" max="14085" width="8.28515625" customWidth="1"/>
    <col min="14086" max="14086" width="14.85546875" customWidth="1"/>
    <col min="14087" max="14087" width="16.42578125" customWidth="1"/>
    <col min="14088" max="14088" width="18.28515625" customWidth="1"/>
    <col min="14089" max="14090" width="21.7109375" customWidth="1"/>
    <col min="14091" max="14091" width="9.5703125" customWidth="1"/>
    <col min="14092" max="14092" width="8.5703125" customWidth="1"/>
    <col min="14093" max="14093" width="10.85546875" customWidth="1"/>
    <col min="14094" max="14094" width="10" customWidth="1"/>
    <col min="14095" max="14095" width="10.5703125" customWidth="1"/>
    <col min="14096" max="14096" width="8" customWidth="1"/>
    <col min="14097" max="14100" width="10.5703125" customWidth="1"/>
    <col min="14101" max="14101" width="12.85546875" customWidth="1"/>
    <col min="14102" max="14102" width="14.140625" customWidth="1"/>
    <col min="14103" max="14103" width="13.42578125" customWidth="1"/>
    <col min="14104" max="14104" width="14" customWidth="1"/>
    <col min="14105" max="14105" width="15.7109375" customWidth="1"/>
    <col min="14106" max="14106" width="17.5703125" customWidth="1"/>
    <col min="14107" max="14107" width="16.140625" customWidth="1"/>
    <col min="14108" max="14108" width="18.140625" customWidth="1"/>
    <col min="14109" max="14116" width="19" customWidth="1"/>
    <col min="14117" max="14117" width="22.28515625" customWidth="1"/>
    <col min="14118" max="14118" width="8.28515625" customWidth="1"/>
    <col min="14119" max="14119" width="11.28515625" customWidth="1"/>
    <col min="14120" max="14120" width="8.140625" customWidth="1"/>
    <col min="14121" max="14121" width="6.85546875" customWidth="1"/>
    <col min="14122" max="14122" width="9.5703125" customWidth="1"/>
    <col min="14123" max="14123" width="6.42578125" customWidth="1"/>
    <col min="14124" max="14124" width="8.42578125" customWidth="1"/>
    <col min="14125" max="14125" width="11.42578125" customWidth="1"/>
    <col min="14126" max="14126" width="9" customWidth="1"/>
    <col min="14127" max="14127" width="7.7109375" customWidth="1"/>
    <col min="14129" max="14129" width="7" customWidth="1"/>
    <col min="14130" max="14130" width="7.7109375" customWidth="1"/>
    <col min="14131" max="14131" width="10.7109375" customWidth="1"/>
    <col min="14132" max="14132" width="8.42578125" customWidth="1"/>
    <col min="14133" max="14139" width="8.28515625" customWidth="1"/>
    <col min="14140" max="14140" width="9.85546875" customWidth="1"/>
    <col min="14141" max="14141" width="7" customWidth="1"/>
    <col min="14142" max="14142" width="7.85546875" customWidth="1"/>
    <col min="14143" max="14143" width="11" customWidth="1"/>
    <col min="14144" max="14144" width="7.7109375" customWidth="1"/>
    <col min="14145" max="14145" width="8.85546875" customWidth="1"/>
    <col min="14337" max="14337" width="12.42578125" customWidth="1"/>
    <col min="14338" max="14338" width="42.140625" customWidth="1"/>
    <col min="14339" max="14339" width="15.140625" customWidth="1"/>
    <col min="14340" max="14340" width="8.7109375" customWidth="1"/>
    <col min="14341" max="14341" width="8.28515625" customWidth="1"/>
    <col min="14342" max="14342" width="14.85546875" customWidth="1"/>
    <col min="14343" max="14343" width="16.42578125" customWidth="1"/>
    <col min="14344" max="14344" width="18.28515625" customWidth="1"/>
    <col min="14345" max="14346" width="21.7109375" customWidth="1"/>
    <col min="14347" max="14347" width="9.5703125" customWidth="1"/>
    <col min="14348" max="14348" width="8.5703125" customWidth="1"/>
    <col min="14349" max="14349" width="10.85546875" customWidth="1"/>
    <col min="14350" max="14350" width="10" customWidth="1"/>
    <col min="14351" max="14351" width="10.5703125" customWidth="1"/>
    <col min="14352" max="14352" width="8" customWidth="1"/>
    <col min="14353" max="14356" width="10.5703125" customWidth="1"/>
    <col min="14357" max="14357" width="12.85546875" customWidth="1"/>
    <col min="14358" max="14358" width="14.140625" customWidth="1"/>
    <col min="14359" max="14359" width="13.42578125" customWidth="1"/>
    <col min="14360" max="14360" width="14" customWidth="1"/>
    <col min="14361" max="14361" width="15.7109375" customWidth="1"/>
    <col min="14362" max="14362" width="17.5703125" customWidth="1"/>
    <col min="14363" max="14363" width="16.140625" customWidth="1"/>
    <col min="14364" max="14364" width="18.140625" customWidth="1"/>
    <col min="14365" max="14372" width="19" customWidth="1"/>
    <col min="14373" max="14373" width="22.28515625" customWidth="1"/>
    <col min="14374" max="14374" width="8.28515625" customWidth="1"/>
    <col min="14375" max="14375" width="11.28515625" customWidth="1"/>
    <col min="14376" max="14376" width="8.140625" customWidth="1"/>
    <col min="14377" max="14377" width="6.85546875" customWidth="1"/>
    <col min="14378" max="14378" width="9.5703125" customWidth="1"/>
    <col min="14379" max="14379" width="6.42578125" customWidth="1"/>
    <col min="14380" max="14380" width="8.42578125" customWidth="1"/>
    <col min="14381" max="14381" width="11.42578125" customWidth="1"/>
    <col min="14382" max="14382" width="9" customWidth="1"/>
    <col min="14383" max="14383" width="7.7109375" customWidth="1"/>
    <col min="14385" max="14385" width="7" customWidth="1"/>
    <col min="14386" max="14386" width="7.7109375" customWidth="1"/>
    <col min="14387" max="14387" width="10.7109375" customWidth="1"/>
    <col min="14388" max="14388" width="8.42578125" customWidth="1"/>
    <col min="14389" max="14395" width="8.28515625" customWidth="1"/>
    <col min="14396" max="14396" width="9.85546875" customWidth="1"/>
    <col min="14397" max="14397" width="7" customWidth="1"/>
    <col min="14398" max="14398" width="7.85546875" customWidth="1"/>
    <col min="14399" max="14399" width="11" customWidth="1"/>
    <col min="14400" max="14400" width="7.7109375" customWidth="1"/>
    <col min="14401" max="14401" width="8.85546875" customWidth="1"/>
    <col min="14593" max="14593" width="12.42578125" customWidth="1"/>
    <col min="14594" max="14594" width="42.140625" customWidth="1"/>
    <col min="14595" max="14595" width="15.140625" customWidth="1"/>
    <col min="14596" max="14596" width="8.7109375" customWidth="1"/>
    <col min="14597" max="14597" width="8.28515625" customWidth="1"/>
    <col min="14598" max="14598" width="14.85546875" customWidth="1"/>
    <col min="14599" max="14599" width="16.42578125" customWidth="1"/>
    <col min="14600" max="14600" width="18.28515625" customWidth="1"/>
    <col min="14601" max="14602" width="21.7109375" customWidth="1"/>
    <col min="14603" max="14603" width="9.5703125" customWidth="1"/>
    <col min="14604" max="14604" width="8.5703125" customWidth="1"/>
    <col min="14605" max="14605" width="10.85546875" customWidth="1"/>
    <col min="14606" max="14606" width="10" customWidth="1"/>
    <col min="14607" max="14607" width="10.5703125" customWidth="1"/>
    <col min="14608" max="14608" width="8" customWidth="1"/>
    <col min="14609" max="14612" width="10.5703125" customWidth="1"/>
    <col min="14613" max="14613" width="12.85546875" customWidth="1"/>
    <col min="14614" max="14614" width="14.140625" customWidth="1"/>
    <col min="14615" max="14615" width="13.42578125" customWidth="1"/>
    <col min="14616" max="14616" width="14" customWidth="1"/>
    <col min="14617" max="14617" width="15.7109375" customWidth="1"/>
    <col min="14618" max="14618" width="17.5703125" customWidth="1"/>
    <col min="14619" max="14619" width="16.140625" customWidth="1"/>
    <col min="14620" max="14620" width="18.140625" customWidth="1"/>
    <col min="14621" max="14628" width="19" customWidth="1"/>
    <col min="14629" max="14629" width="22.28515625" customWidth="1"/>
    <col min="14630" max="14630" width="8.28515625" customWidth="1"/>
    <col min="14631" max="14631" width="11.28515625" customWidth="1"/>
    <col min="14632" max="14632" width="8.140625" customWidth="1"/>
    <col min="14633" max="14633" width="6.85546875" customWidth="1"/>
    <col min="14634" max="14634" width="9.5703125" customWidth="1"/>
    <col min="14635" max="14635" width="6.42578125" customWidth="1"/>
    <col min="14636" max="14636" width="8.42578125" customWidth="1"/>
    <col min="14637" max="14637" width="11.42578125" customWidth="1"/>
    <col min="14638" max="14638" width="9" customWidth="1"/>
    <col min="14639" max="14639" width="7.7109375" customWidth="1"/>
    <col min="14641" max="14641" width="7" customWidth="1"/>
    <col min="14642" max="14642" width="7.7109375" customWidth="1"/>
    <col min="14643" max="14643" width="10.7109375" customWidth="1"/>
    <col min="14644" max="14644" width="8.42578125" customWidth="1"/>
    <col min="14645" max="14651" width="8.28515625" customWidth="1"/>
    <col min="14652" max="14652" width="9.85546875" customWidth="1"/>
    <col min="14653" max="14653" width="7" customWidth="1"/>
    <col min="14654" max="14654" width="7.85546875" customWidth="1"/>
    <col min="14655" max="14655" width="11" customWidth="1"/>
    <col min="14656" max="14656" width="7.7109375" customWidth="1"/>
    <col min="14657" max="14657" width="8.85546875" customWidth="1"/>
    <col min="14849" max="14849" width="12.42578125" customWidth="1"/>
    <col min="14850" max="14850" width="42.140625" customWidth="1"/>
    <col min="14851" max="14851" width="15.140625" customWidth="1"/>
    <col min="14852" max="14852" width="8.7109375" customWidth="1"/>
    <col min="14853" max="14853" width="8.28515625" customWidth="1"/>
    <col min="14854" max="14854" width="14.85546875" customWidth="1"/>
    <col min="14855" max="14855" width="16.42578125" customWidth="1"/>
    <col min="14856" max="14856" width="18.28515625" customWidth="1"/>
    <col min="14857" max="14858" width="21.7109375" customWidth="1"/>
    <col min="14859" max="14859" width="9.5703125" customWidth="1"/>
    <col min="14860" max="14860" width="8.5703125" customWidth="1"/>
    <col min="14861" max="14861" width="10.85546875" customWidth="1"/>
    <col min="14862" max="14862" width="10" customWidth="1"/>
    <col min="14863" max="14863" width="10.5703125" customWidth="1"/>
    <col min="14864" max="14864" width="8" customWidth="1"/>
    <col min="14865" max="14868" width="10.5703125" customWidth="1"/>
    <col min="14869" max="14869" width="12.85546875" customWidth="1"/>
    <col min="14870" max="14870" width="14.140625" customWidth="1"/>
    <col min="14871" max="14871" width="13.42578125" customWidth="1"/>
    <col min="14872" max="14872" width="14" customWidth="1"/>
    <col min="14873" max="14873" width="15.7109375" customWidth="1"/>
    <col min="14874" max="14874" width="17.5703125" customWidth="1"/>
    <col min="14875" max="14875" width="16.140625" customWidth="1"/>
    <col min="14876" max="14876" width="18.140625" customWidth="1"/>
    <col min="14877" max="14884" width="19" customWidth="1"/>
    <col min="14885" max="14885" width="22.28515625" customWidth="1"/>
    <col min="14886" max="14886" width="8.28515625" customWidth="1"/>
    <col min="14887" max="14887" width="11.28515625" customWidth="1"/>
    <col min="14888" max="14888" width="8.140625" customWidth="1"/>
    <col min="14889" max="14889" width="6.85546875" customWidth="1"/>
    <col min="14890" max="14890" width="9.5703125" customWidth="1"/>
    <col min="14891" max="14891" width="6.42578125" customWidth="1"/>
    <col min="14892" max="14892" width="8.42578125" customWidth="1"/>
    <col min="14893" max="14893" width="11.42578125" customWidth="1"/>
    <col min="14894" max="14894" width="9" customWidth="1"/>
    <col min="14895" max="14895" width="7.7109375" customWidth="1"/>
    <col min="14897" max="14897" width="7" customWidth="1"/>
    <col min="14898" max="14898" width="7.7109375" customWidth="1"/>
    <col min="14899" max="14899" width="10.7109375" customWidth="1"/>
    <col min="14900" max="14900" width="8.42578125" customWidth="1"/>
    <col min="14901" max="14907" width="8.28515625" customWidth="1"/>
    <col min="14908" max="14908" width="9.85546875" customWidth="1"/>
    <col min="14909" max="14909" width="7" customWidth="1"/>
    <col min="14910" max="14910" width="7.85546875" customWidth="1"/>
    <col min="14911" max="14911" width="11" customWidth="1"/>
    <col min="14912" max="14912" width="7.7109375" customWidth="1"/>
    <col min="14913" max="14913" width="8.85546875" customWidth="1"/>
    <col min="15105" max="15105" width="12.42578125" customWidth="1"/>
    <col min="15106" max="15106" width="42.140625" customWidth="1"/>
    <col min="15107" max="15107" width="15.140625" customWidth="1"/>
    <col min="15108" max="15108" width="8.7109375" customWidth="1"/>
    <col min="15109" max="15109" width="8.28515625" customWidth="1"/>
    <col min="15110" max="15110" width="14.85546875" customWidth="1"/>
    <col min="15111" max="15111" width="16.42578125" customWidth="1"/>
    <col min="15112" max="15112" width="18.28515625" customWidth="1"/>
    <col min="15113" max="15114" width="21.7109375" customWidth="1"/>
    <col min="15115" max="15115" width="9.5703125" customWidth="1"/>
    <col min="15116" max="15116" width="8.5703125" customWidth="1"/>
    <col min="15117" max="15117" width="10.85546875" customWidth="1"/>
    <col min="15118" max="15118" width="10" customWidth="1"/>
    <col min="15119" max="15119" width="10.5703125" customWidth="1"/>
    <col min="15120" max="15120" width="8" customWidth="1"/>
    <col min="15121" max="15124" width="10.5703125" customWidth="1"/>
    <col min="15125" max="15125" width="12.85546875" customWidth="1"/>
    <col min="15126" max="15126" width="14.140625" customWidth="1"/>
    <col min="15127" max="15127" width="13.42578125" customWidth="1"/>
    <col min="15128" max="15128" width="14" customWidth="1"/>
    <col min="15129" max="15129" width="15.7109375" customWidth="1"/>
    <col min="15130" max="15130" width="17.5703125" customWidth="1"/>
    <col min="15131" max="15131" width="16.140625" customWidth="1"/>
    <col min="15132" max="15132" width="18.140625" customWidth="1"/>
    <col min="15133" max="15140" width="19" customWidth="1"/>
    <col min="15141" max="15141" width="22.28515625" customWidth="1"/>
    <col min="15142" max="15142" width="8.28515625" customWidth="1"/>
    <col min="15143" max="15143" width="11.28515625" customWidth="1"/>
    <col min="15144" max="15144" width="8.140625" customWidth="1"/>
    <col min="15145" max="15145" width="6.85546875" customWidth="1"/>
    <col min="15146" max="15146" width="9.5703125" customWidth="1"/>
    <col min="15147" max="15147" width="6.42578125" customWidth="1"/>
    <col min="15148" max="15148" width="8.42578125" customWidth="1"/>
    <col min="15149" max="15149" width="11.42578125" customWidth="1"/>
    <col min="15150" max="15150" width="9" customWidth="1"/>
    <col min="15151" max="15151" width="7.7109375" customWidth="1"/>
    <col min="15153" max="15153" width="7" customWidth="1"/>
    <col min="15154" max="15154" width="7.7109375" customWidth="1"/>
    <col min="15155" max="15155" width="10.7109375" customWidth="1"/>
    <col min="15156" max="15156" width="8.42578125" customWidth="1"/>
    <col min="15157" max="15163" width="8.28515625" customWidth="1"/>
    <col min="15164" max="15164" width="9.85546875" customWidth="1"/>
    <col min="15165" max="15165" width="7" customWidth="1"/>
    <col min="15166" max="15166" width="7.85546875" customWidth="1"/>
    <col min="15167" max="15167" width="11" customWidth="1"/>
    <col min="15168" max="15168" width="7.7109375" customWidth="1"/>
    <col min="15169" max="15169" width="8.85546875" customWidth="1"/>
    <col min="15361" max="15361" width="12.42578125" customWidth="1"/>
    <col min="15362" max="15362" width="42.140625" customWidth="1"/>
    <col min="15363" max="15363" width="15.140625" customWidth="1"/>
    <col min="15364" max="15364" width="8.7109375" customWidth="1"/>
    <col min="15365" max="15365" width="8.28515625" customWidth="1"/>
    <col min="15366" max="15366" width="14.85546875" customWidth="1"/>
    <col min="15367" max="15367" width="16.42578125" customWidth="1"/>
    <col min="15368" max="15368" width="18.28515625" customWidth="1"/>
    <col min="15369" max="15370" width="21.7109375" customWidth="1"/>
    <col min="15371" max="15371" width="9.5703125" customWidth="1"/>
    <col min="15372" max="15372" width="8.5703125" customWidth="1"/>
    <col min="15373" max="15373" width="10.85546875" customWidth="1"/>
    <col min="15374" max="15374" width="10" customWidth="1"/>
    <col min="15375" max="15375" width="10.5703125" customWidth="1"/>
    <col min="15376" max="15376" width="8" customWidth="1"/>
    <col min="15377" max="15380" width="10.5703125" customWidth="1"/>
    <col min="15381" max="15381" width="12.85546875" customWidth="1"/>
    <col min="15382" max="15382" width="14.140625" customWidth="1"/>
    <col min="15383" max="15383" width="13.42578125" customWidth="1"/>
    <col min="15384" max="15384" width="14" customWidth="1"/>
    <col min="15385" max="15385" width="15.7109375" customWidth="1"/>
    <col min="15386" max="15386" width="17.5703125" customWidth="1"/>
    <col min="15387" max="15387" width="16.140625" customWidth="1"/>
    <col min="15388" max="15388" width="18.140625" customWidth="1"/>
    <col min="15389" max="15396" width="19" customWidth="1"/>
    <col min="15397" max="15397" width="22.28515625" customWidth="1"/>
    <col min="15398" max="15398" width="8.28515625" customWidth="1"/>
    <col min="15399" max="15399" width="11.28515625" customWidth="1"/>
    <col min="15400" max="15400" width="8.140625" customWidth="1"/>
    <col min="15401" max="15401" width="6.85546875" customWidth="1"/>
    <col min="15402" max="15402" width="9.5703125" customWidth="1"/>
    <col min="15403" max="15403" width="6.42578125" customWidth="1"/>
    <col min="15404" max="15404" width="8.42578125" customWidth="1"/>
    <col min="15405" max="15405" width="11.42578125" customWidth="1"/>
    <col min="15406" max="15406" width="9" customWidth="1"/>
    <col min="15407" max="15407" width="7.7109375" customWidth="1"/>
    <col min="15409" max="15409" width="7" customWidth="1"/>
    <col min="15410" max="15410" width="7.7109375" customWidth="1"/>
    <col min="15411" max="15411" width="10.7109375" customWidth="1"/>
    <col min="15412" max="15412" width="8.42578125" customWidth="1"/>
    <col min="15413" max="15419" width="8.28515625" customWidth="1"/>
    <col min="15420" max="15420" width="9.85546875" customWidth="1"/>
    <col min="15421" max="15421" width="7" customWidth="1"/>
    <col min="15422" max="15422" width="7.85546875" customWidth="1"/>
    <col min="15423" max="15423" width="11" customWidth="1"/>
    <col min="15424" max="15424" width="7.7109375" customWidth="1"/>
    <col min="15425" max="15425" width="8.85546875" customWidth="1"/>
    <col min="15617" max="15617" width="12.42578125" customWidth="1"/>
    <col min="15618" max="15618" width="42.140625" customWidth="1"/>
    <col min="15619" max="15619" width="15.140625" customWidth="1"/>
    <col min="15620" max="15620" width="8.7109375" customWidth="1"/>
    <col min="15621" max="15621" width="8.28515625" customWidth="1"/>
    <col min="15622" max="15622" width="14.85546875" customWidth="1"/>
    <col min="15623" max="15623" width="16.42578125" customWidth="1"/>
    <col min="15624" max="15624" width="18.28515625" customWidth="1"/>
    <col min="15625" max="15626" width="21.7109375" customWidth="1"/>
    <col min="15627" max="15627" width="9.5703125" customWidth="1"/>
    <col min="15628" max="15628" width="8.5703125" customWidth="1"/>
    <col min="15629" max="15629" width="10.85546875" customWidth="1"/>
    <col min="15630" max="15630" width="10" customWidth="1"/>
    <col min="15631" max="15631" width="10.5703125" customWidth="1"/>
    <col min="15632" max="15632" width="8" customWidth="1"/>
    <col min="15633" max="15636" width="10.5703125" customWidth="1"/>
    <col min="15637" max="15637" width="12.85546875" customWidth="1"/>
    <col min="15638" max="15638" width="14.140625" customWidth="1"/>
    <col min="15639" max="15639" width="13.42578125" customWidth="1"/>
    <col min="15640" max="15640" width="14" customWidth="1"/>
    <col min="15641" max="15641" width="15.7109375" customWidth="1"/>
    <col min="15642" max="15642" width="17.5703125" customWidth="1"/>
    <col min="15643" max="15643" width="16.140625" customWidth="1"/>
    <col min="15644" max="15644" width="18.140625" customWidth="1"/>
    <col min="15645" max="15652" width="19" customWidth="1"/>
    <col min="15653" max="15653" width="22.28515625" customWidth="1"/>
    <col min="15654" max="15654" width="8.28515625" customWidth="1"/>
    <col min="15655" max="15655" width="11.28515625" customWidth="1"/>
    <col min="15656" max="15656" width="8.140625" customWidth="1"/>
    <col min="15657" max="15657" width="6.85546875" customWidth="1"/>
    <col min="15658" max="15658" width="9.5703125" customWidth="1"/>
    <col min="15659" max="15659" width="6.42578125" customWidth="1"/>
    <col min="15660" max="15660" width="8.42578125" customWidth="1"/>
    <col min="15661" max="15661" width="11.42578125" customWidth="1"/>
    <col min="15662" max="15662" width="9" customWidth="1"/>
    <col min="15663" max="15663" width="7.7109375" customWidth="1"/>
    <col min="15665" max="15665" width="7" customWidth="1"/>
    <col min="15666" max="15666" width="7.7109375" customWidth="1"/>
    <col min="15667" max="15667" width="10.7109375" customWidth="1"/>
    <col min="15668" max="15668" width="8.42578125" customWidth="1"/>
    <col min="15669" max="15675" width="8.28515625" customWidth="1"/>
    <col min="15676" max="15676" width="9.85546875" customWidth="1"/>
    <col min="15677" max="15677" width="7" customWidth="1"/>
    <col min="15678" max="15678" width="7.85546875" customWidth="1"/>
    <col min="15679" max="15679" width="11" customWidth="1"/>
    <col min="15680" max="15680" width="7.7109375" customWidth="1"/>
    <col min="15681" max="15681" width="8.85546875" customWidth="1"/>
    <col min="15873" max="15873" width="12.42578125" customWidth="1"/>
    <col min="15874" max="15874" width="42.140625" customWidth="1"/>
    <col min="15875" max="15875" width="15.140625" customWidth="1"/>
    <col min="15876" max="15876" width="8.7109375" customWidth="1"/>
    <col min="15877" max="15877" width="8.28515625" customWidth="1"/>
    <col min="15878" max="15878" width="14.85546875" customWidth="1"/>
    <col min="15879" max="15879" width="16.42578125" customWidth="1"/>
    <col min="15880" max="15880" width="18.28515625" customWidth="1"/>
    <col min="15881" max="15882" width="21.7109375" customWidth="1"/>
    <col min="15883" max="15883" width="9.5703125" customWidth="1"/>
    <col min="15884" max="15884" width="8.5703125" customWidth="1"/>
    <col min="15885" max="15885" width="10.85546875" customWidth="1"/>
    <col min="15886" max="15886" width="10" customWidth="1"/>
    <col min="15887" max="15887" width="10.5703125" customWidth="1"/>
    <col min="15888" max="15888" width="8" customWidth="1"/>
    <col min="15889" max="15892" width="10.5703125" customWidth="1"/>
    <col min="15893" max="15893" width="12.85546875" customWidth="1"/>
    <col min="15894" max="15894" width="14.140625" customWidth="1"/>
    <col min="15895" max="15895" width="13.42578125" customWidth="1"/>
    <col min="15896" max="15896" width="14" customWidth="1"/>
    <col min="15897" max="15897" width="15.7109375" customWidth="1"/>
    <col min="15898" max="15898" width="17.5703125" customWidth="1"/>
    <col min="15899" max="15899" width="16.140625" customWidth="1"/>
    <col min="15900" max="15900" width="18.140625" customWidth="1"/>
    <col min="15901" max="15908" width="19" customWidth="1"/>
    <col min="15909" max="15909" width="22.28515625" customWidth="1"/>
    <col min="15910" max="15910" width="8.28515625" customWidth="1"/>
    <col min="15911" max="15911" width="11.28515625" customWidth="1"/>
    <col min="15912" max="15912" width="8.140625" customWidth="1"/>
    <col min="15913" max="15913" width="6.85546875" customWidth="1"/>
    <col min="15914" max="15914" width="9.5703125" customWidth="1"/>
    <col min="15915" max="15915" width="6.42578125" customWidth="1"/>
    <col min="15916" max="15916" width="8.42578125" customWidth="1"/>
    <col min="15917" max="15917" width="11.42578125" customWidth="1"/>
    <col min="15918" max="15918" width="9" customWidth="1"/>
    <col min="15919" max="15919" width="7.7109375" customWidth="1"/>
    <col min="15921" max="15921" width="7" customWidth="1"/>
    <col min="15922" max="15922" width="7.7109375" customWidth="1"/>
    <col min="15923" max="15923" width="10.7109375" customWidth="1"/>
    <col min="15924" max="15924" width="8.42578125" customWidth="1"/>
    <col min="15925" max="15931" width="8.28515625" customWidth="1"/>
    <col min="15932" max="15932" width="9.85546875" customWidth="1"/>
    <col min="15933" max="15933" width="7" customWidth="1"/>
    <col min="15934" max="15934" width="7.85546875" customWidth="1"/>
    <col min="15935" max="15935" width="11" customWidth="1"/>
    <col min="15936" max="15936" width="7.7109375" customWidth="1"/>
    <col min="15937" max="15937" width="8.85546875" customWidth="1"/>
    <col min="16129" max="16129" width="12.42578125" customWidth="1"/>
    <col min="16130" max="16130" width="42.140625" customWidth="1"/>
    <col min="16131" max="16131" width="15.140625" customWidth="1"/>
    <col min="16132" max="16132" width="8.7109375" customWidth="1"/>
    <col min="16133" max="16133" width="8.28515625" customWidth="1"/>
    <col min="16134" max="16134" width="14.85546875" customWidth="1"/>
    <col min="16135" max="16135" width="16.42578125" customWidth="1"/>
    <col min="16136" max="16136" width="18.28515625" customWidth="1"/>
    <col min="16137" max="16138" width="21.7109375" customWidth="1"/>
    <col min="16139" max="16139" width="9.5703125" customWidth="1"/>
    <col min="16140" max="16140" width="8.5703125" customWidth="1"/>
    <col min="16141" max="16141" width="10.85546875" customWidth="1"/>
    <col min="16142" max="16142" width="10" customWidth="1"/>
    <col min="16143" max="16143" width="10.5703125" customWidth="1"/>
    <col min="16144" max="16144" width="8" customWidth="1"/>
    <col min="16145" max="16148" width="10.5703125" customWidth="1"/>
    <col min="16149" max="16149" width="12.85546875" customWidth="1"/>
    <col min="16150" max="16150" width="14.140625" customWidth="1"/>
    <col min="16151" max="16151" width="13.42578125" customWidth="1"/>
    <col min="16152" max="16152" width="14" customWidth="1"/>
    <col min="16153" max="16153" width="15.7109375" customWidth="1"/>
    <col min="16154" max="16154" width="17.5703125" customWidth="1"/>
    <col min="16155" max="16155" width="16.140625" customWidth="1"/>
    <col min="16156" max="16156" width="18.140625" customWidth="1"/>
    <col min="16157" max="16164" width="19" customWidth="1"/>
    <col min="16165" max="16165" width="22.28515625" customWidth="1"/>
    <col min="16166" max="16166" width="8.28515625" customWidth="1"/>
    <col min="16167" max="16167" width="11.28515625" customWidth="1"/>
    <col min="16168" max="16168" width="8.140625" customWidth="1"/>
    <col min="16169" max="16169" width="6.85546875" customWidth="1"/>
    <col min="16170" max="16170" width="9.5703125" customWidth="1"/>
    <col min="16171" max="16171" width="6.42578125" customWidth="1"/>
    <col min="16172" max="16172" width="8.42578125" customWidth="1"/>
    <col min="16173" max="16173" width="11.42578125" customWidth="1"/>
    <col min="16174" max="16174" width="9" customWidth="1"/>
    <col min="16175" max="16175" width="7.7109375" customWidth="1"/>
    <col min="16177" max="16177" width="7" customWidth="1"/>
    <col min="16178" max="16178" width="7.7109375" customWidth="1"/>
    <col min="16179" max="16179" width="10.7109375" customWidth="1"/>
    <col min="16180" max="16180" width="8.42578125" customWidth="1"/>
    <col min="16181" max="16187" width="8.28515625" customWidth="1"/>
    <col min="16188" max="16188" width="9.85546875" customWidth="1"/>
    <col min="16189" max="16189" width="7" customWidth="1"/>
    <col min="16190" max="16190" width="7.85546875" customWidth="1"/>
    <col min="16191" max="16191" width="11" customWidth="1"/>
    <col min="16192" max="16192" width="7.7109375" customWidth="1"/>
    <col min="16193" max="16193" width="8.85546875" customWidth="1"/>
  </cols>
  <sheetData>
    <row r="1" spans="1:37" ht="15" x14ac:dyDescent="0.25">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2" t="s">
        <v>115</v>
      </c>
    </row>
    <row r="2" spans="1:37" ht="15" x14ac:dyDescent="0.25">
      <c r="A2" s="300"/>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1" t="s">
        <v>1</v>
      </c>
    </row>
    <row r="3" spans="1:37" ht="15" x14ac:dyDescent="0.25">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1" t="s">
        <v>2</v>
      </c>
    </row>
    <row r="4" spans="1:37" ht="18.75" customHeight="1" x14ac:dyDescent="0.3">
      <c r="A4" s="804" t="s">
        <v>116</v>
      </c>
      <c r="B4" s="804"/>
      <c r="C4" s="804"/>
      <c r="D4" s="804"/>
      <c r="E4" s="804"/>
      <c r="F4" s="804"/>
      <c r="G4" s="804"/>
      <c r="H4" s="804"/>
      <c r="I4" s="804"/>
      <c r="J4" s="804"/>
      <c r="K4" s="804"/>
      <c r="L4" s="804"/>
      <c r="M4" s="804"/>
      <c r="N4" s="804"/>
      <c r="O4" s="804"/>
      <c r="P4" s="804"/>
      <c r="Q4" s="804"/>
      <c r="R4" s="804"/>
      <c r="S4" s="804"/>
      <c r="T4" s="804"/>
      <c r="U4" s="804"/>
      <c r="V4" s="804"/>
      <c r="W4" s="804"/>
      <c r="X4" s="804"/>
      <c r="Y4" s="804"/>
      <c r="Z4" s="804"/>
      <c r="AA4" s="804"/>
      <c r="AB4" s="804"/>
      <c r="AC4" s="804"/>
      <c r="AD4" s="804"/>
      <c r="AE4" s="804"/>
      <c r="AF4" s="804"/>
      <c r="AG4" s="804"/>
      <c r="AH4" s="804"/>
      <c r="AI4" s="804"/>
      <c r="AJ4" s="804"/>
      <c r="AK4" s="804"/>
    </row>
    <row r="5" spans="1:37" ht="18.75" customHeight="1" x14ac:dyDescent="0.3">
      <c r="A5" s="302"/>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row>
    <row r="6" spans="1:37" ht="18.75" customHeight="1" x14ac:dyDescent="0.25">
      <c r="A6" s="799" t="s">
        <v>782</v>
      </c>
      <c r="B6" s="799"/>
      <c r="C6" s="799"/>
      <c r="D6" s="799"/>
      <c r="E6" s="799"/>
      <c r="F6" s="799"/>
      <c r="G6" s="799"/>
      <c r="H6" s="799"/>
      <c r="I6" s="799"/>
      <c r="J6" s="799"/>
      <c r="K6" s="799"/>
      <c r="L6" s="799"/>
      <c r="M6" s="799"/>
      <c r="N6" s="799"/>
      <c r="O6" s="799"/>
      <c r="P6" s="799"/>
      <c r="Q6" s="799"/>
      <c r="R6" s="799"/>
      <c r="S6" s="799"/>
      <c r="T6" s="799"/>
      <c r="U6" s="799"/>
      <c r="V6" s="799"/>
      <c r="W6" s="799"/>
      <c r="X6" s="799"/>
      <c r="Y6" s="799"/>
      <c r="Z6" s="799"/>
      <c r="AA6" s="799"/>
      <c r="AB6" s="799"/>
      <c r="AC6" s="799"/>
      <c r="AD6" s="799"/>
      <c r="AE6" s="799"/>
      <c r="AF6" s="799"/>
      <c r="AG6" s="799"/>
      <c r="AH6" s="799"/>
      <c r="AI6" s="799"/>
      <c r="AJ6" s="799"/>
      <c r="AK6" s="799"/>
    </row>
    <row r="7" spans="1:37" ht="15.75" customHeight="1" x14ac:dyDescent="0.25">
      <c r="A7" s="805" t="s">
        <v>4</v>
      </c>
      <c r="B7" s="805"/>
      <c r="C7" s="805"/>
      <c r="D7" s="805"/>
      <c r="E7" s="805"/>
      <c r="F7" s="805"/>
      <c r="G7" s="805"/>
      <c r="H7" s="805"/>
      <c r="I7" s="805"/>
      <c r="J7" s="805"/>
      <c r="K7" s="805"/>
      <c r="L7" s="805"/>
      <c r="M7" s="805"/>
      <c r="N7" s="805"/>
      <c r="O7" s="805"/>
      <c r="P7" s="805"/>
      <c r="Q7" s="805"/>
      <c r="R7" s="805"/>
      <c r="S7" s="805"/>
      <c r="T7" s="805"/>
      <c r="U7" s="805"/>
      <c r="V7" s="805"/>
      <c r="W7" s="805"/>
      <c r="X7" s="805"/>
      <c r="Y7" s="805"/>
      <c r="Z7" s="805"/>
      <c r="AA7" s="805"/>
      <c r="AB7" s="805"/>
      <c r="AC7" s="805"/>
      <c r="AD7" s="805"/>
      <c r="AE7" s="805"/>
      <c r="AF7" s="805"/>
      <c r="AG7" s="805"/>
      <c r="AH7" s="805"/>
      <c r="AI7" s="805"/>
      <c r="AJ7" s="805"/>
      <c r="AK7" s="805"/>
    </row>
    <row r="8" spans="1:37" ht="18.75" customHeight="1" x14ac:dyDescent="0.3">
      <c r="AJ8" s="303"/>
    </row>
    <row r="9" spans="1:37" ht="18.75" customHeight="1" x14ac:dyDescent="0.3">
      <c r="A9" s="806" t="s">
        <v>878</v>
      </c>
      <c r="B9" s="806"/>
      <c r="C9" s="806"/>
      <c r="D9" s="806"/>
      <c r="E9" s="806"/>
      <c r="F9" s="806"/>
      <c r="G9" s="806"/>
      <c r="H9" s="806"/>
      <c r="I9" s="806"/>
      <c r="J9" s="806"/>
      <c r="K9" s="806"/>
      <c r="L9" s="806"/>
      <c r="M9" s="806"/>
      <c r="N9" s="806"/>
      <c r="O9" s="806"/>
      <c r="P9" s="806"/>
      <c r="Q9" s="806"/>
      <c r="R9" s="806"/>
      <c r="S9" s="806"/>
      <c r="T9" s="806"/>
      <c r="U9" s="806"/>
      <c r="V9" s="806"/>
      <c r="W9" s="806"/>
      <c r="X9" s="806"/>
      <c r="Y9" s="806"/>
      <c r="Z9" s="806"/>
      <c r="AA9" s="806"/>
      <c r="AB9" s="806"/>
      <c r="AC9" s="806"/>
      <c r="AD9" s="806"/>
      <c r="AE9" s="806"/>
      <c r="AF9" s="806"/>
      <c r="AG9" s="806"/>
      <c r="AH9" s="806"/>
      <c r="AI9" s="806"/>
      <c r="AJ9" s="806"/>
      <c r="AK9" s="806"/>
    </row>
    <row r="10" spans="1:37" ht="18.75" customHeight="1" x14ac:dyDescent="0.3">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row>
    <row r="11" spans="1:37" ht="18.75" customHeight="1" x14ac:dyDescent="0.3">
      <c r="A11" s="804" t="s">
        <v>883</v>
      </c>
      <c r="B11" s="804"/>
      <c r="C11" s="804"/>
      <c r="D11" s="804"/>
      <c r="E11" s="804"/>
      <c r="F11" s="804"/>
      <c r="G11" s="804"/>
      <c r="H11" s="804"/>
      <c r="I11" s="804"/>
      <c r="J11" s="804"/>
      <c r="K11" s="804"/>
      <c r="L11" s="804"/>
      <c r="M11" s="804"/>
      <c r="N11" s="804"/>
      <c r="O11" s="804"/>
      <c r="P11" s="804"/>
      <c r="Q11" s="804"/>
      <c r="R11" s="804"/>
      <c r="S11" s="804"/>
      <c r="T11" s="804"/>
      <c r="U11" s="804"/>
      <c r="V11" s="804"/>
      <c r="W11" s="804"/>
      <c r="X11" s="804"/>
      <c r="Y11" s="804"/>
      <c r="Z11" s="804"/>
      <c r="AA11" s="804"/>
      <c r="AB11" s="804"/>
      <c r="AC11" s="804"/>
      <c r="AD11" s="804"/>
      <c r="AE11" s="804"/>
      <c r="AF11" s="804"/>
      <c r="AG11" s="804"/>
      <c r="AH11" s="804"/>
      <c r="AI11" s="804"/>
      <c r="AJ11" s="804"/>
      <c r="AK11" s="804"/>
    </row>
    <row r="12" spans="1:37" ht="15.75" customHeight="1" x14ac:dyDescent="0.25">
      <c r="A12" s="803" t="s">
        <v>117</v>
      </c>
      <c r="B12" s="803"/>
      <c r="C12" s="803"/>
      <c r="D12" s="803"/>
      <c r="E12" s="803"/>
      <c r="F12" s="803"/>
      <c r="G12" s="803"/>
      <c r="H12" s="803"/>
      <c r="I12" s="803"/>
      <c r="J12" s="803"/>
      <c r="K12" s="803"/>
      <c r="L12" s="803"/>
      <c r="M12" s="803"/>
      <c r="N12" s="803"/>
      <c r="O12" s="803"/>
      <c r="P12" s="803"/>
      <c r="Q12" s="803"/>
      <c r="R12" s="803"/>
      <c r="S12" s="803"/>
      <c r="T12" s="803"/>
      <c r="U12" s="803"/>
      <c r="V12" s="803"/>
      <c r="W12" s="803"/>
      <c r="X12" s="803"/>
      <c r="Y12" s="803"/>
      <c r="Z12" s="803"/>
      <c r="AA12" s="803"/>
      <c r="AB12" s="803"/>
      <c r="AC12" s="803"/>
      <c r="AD12" s="803"/>
      <c r="AE12" s="803"/>
      <c r="AF12" s="803"/>
      <c r="AG12" s="803"/>
      <c r="AH12" s="803"/>
      <c r="AI12" s="803"/>
      <c r="AJ12" s="803"/>
      <c r="AK12" s="803"/>
    </row>
    <row r="13" spans="1:37" ht="15.75" customHeight="1" x14ac:dyDescent="0.25">
      <c r="A13" s="802"/>
      <c r="B13" s="802"/>
      <c r="C13" s="802"/>
      <c r="D13" s="802"/>
      <c r="E13" s="802"/>
      <c r="F13" s="802"/>
      <c r="G13" s="802"/>
      <c r="H13" s="802"/>
      <c r="I13" s="802"/>
      <c r="J13" s="802"/>
      <c r="K13" s="802"/>
      <c r="L13" s="802"/>
      <c r="M13" s="802"/>
      <c r="N13" s="802"/>
      <c r="O13" s="802"/>
      <c r="P13" s="802"/>
      <c r="Q13" s="802"/>
      <c r="R13" s="802"/>
      <c r="S13" s="802"/>
      <c r="T13" s="802"/>
      <c r="U13" s="802"/>
      <c r="V13" s="802"/>
      <c r="W13" s="802"/>
      <c r="X13" s="802"/>
      <c r="Y13" s="802"/>
      <c r="Z13" s="802"/>
      <c r="AA13" s="802"/>
      <c r="AB13" s="802"/>
      <c r="AC13" s="802"/>
      <c r="AD13" s="802"/>
      <c r="AE13" s="802"/>
      <c r="AF13" s="802"/>
      <c r="AG13" s="802"/>
      <c r="AH13" s="802"/>
      <c r="AI13" s="802"/>
      <c r="AJ13" s="802"/>
      <c r="AK13" s="305"/>
    </row>
    <row r="14" spans="1:37" ht="72.75" customHeight="1" x14ac:dyDescent="0.25">
      <c r="A14" s="793" t="s">
        <v>7</v>
      </c>
      <c r="B14" s="793" t="s">
        <v>8</v>
      </c>
      <c r="C14" s="793" t="s">
        <v>53</v>
      </c>
      <c r="D14" s="795" t="s">
        <v>118</v>
      </c>
      <c r="E14" s="795" t="s">
        <v>55</v>
      </c>
      <c r="F14" s="793" t="s">
        <v>119</v>
      </c>
      <c r="G14" s="793"/>
      <c r="H14" s="793" t="s">
        <v>750</v>
      </c>
      <c r="I14" s="793"/>
      <c r="J14" s="793" t="s">
        <v>881</v>
      </c>
      <c r="K14" s="793" t="s">
        <v>120</v>
      </c>
      <c r="L14" s="793"/>
      <c r="M14" s="793"/>
      <c r="N14" s="793"/>
      <c r="O14" s="793"/>
      <c r="P14" s="793"/>
      <c r="Q14" s="793"/>
      <c r="R14" s="793"/>
      <c r="S14" s="793"/>
      <c r="T14" s="793"/>
      <c r="U14" s="793" t="s">
        <v>121</v>
      </c>
      <c r="V14" s="793"/>
      <c r="W14" s="793"/>
      <c r="X14" s="793"/>
      <c r="Y14" s="793"/>
      <c r="Z14" s="793"/>
      <c r="AA14" s="793" t="s">
        <v>882</v>
      </c>
      <c r="AB14" s="793"/>
      <c r="AC14" s="793" t="s">
        <v>122</v>
      </c>
      <c r="AD14" s="793"/>
      <c r="AE14" s="793"/>
      <c r="AF14" s="793"/>
      <c r="AG14" s="793"/>
      <c r="AH14" s="793"/>
      <c r="AI14" s="793"/>
      <c r="AJ14" s="793"/>
      <c r="AK14" s="793" t="s">
        <v>123</v>
      </c>
    </row>
    <row r="15" spans="1:37" ht="66" customHeight="1" x14ac:dyDescent="0.25">
      <c r="A15" s="793"/>
      <c r="B15" s="793"/>
      <c r="C15" s="793"/>
      <c r="D15" s="795"/>
      <c r="E15" s="795"/>
      <c r="F15" s="793"/>
      <c r="G15" s="793"/>
      <c r="H15" s="793"/>
      <c r="I15" s="793"/>
      <c r="J15" s="793"/>
      <c r="K15" s="793" t="s">
        <v>64</v>
      </c>
      <c r="L15" s="793"/>
      <c r="M15" s="793"/>
      <c r="N15" s="793"/>
      <c r="O15" s="793"/>
      <c r="P15" s="793" t="s">
        <v>124</v>
      </c>
      <c r="Q15" s="793"/>
      <c r="R15" s="793"/>
      <c r="S15" s="793"/>
      <c r="T15" s="793"/>
      <c r="U15" s="793" t="s">
        <v>787</v>
      </c>
      <c r="V15" s="793"/>
      <c r="W15" s="793" t="s">
        <v>786</v>
      </c>
      <c r="X15" s="793"/>
      <c r="Y15" s="793" t="s">
        <v>1596</v>
      </c>
      <c r="Z15" s="793"/>
      <c r="AA15" s="793"/>
      <c r="AB15" s="793"/>
      <c r="AC15" s="801" t="s">
        <v>837</v>
      </c>
      <c r="AD15" s="801"/>
      <c r="AE15" s="801" t="s">
        <v>838</v>
      </c>
      <c r="AF15" s="801"/>
      <c r="AG15" s="801" t="s">
        <v>839</v>
      </c>
      <c r="AH15" s="801"/>
      <c r="AI15" s="793" t="s">
        <v>68</v>
      </c>
      <c r="AJ15" s="793" t="s">
        <v>125</v>
      </c>
      <c r="AK15" s="793"/>
    </row>
    <row r="16" spans="1:37" ht="135" customHeight="1" x14ac:dyDescent="0.25">
      <c r="A16" s="793"/>
      <c r="B16" s="793"/>
      <c r="C16" s="793"/>
      <c r="D16" s="795"/>
      <c r="E16" s="795"/>
      <c r="F16" s="145" t="s">
        <v>64</v>
      </c>
      <c r="G16" s="145" t="s">
        <v>65</v>
      </c>
      <c r="H16" s="145" t="s">
        <v>70</v>
      </c>
      <c r="I16" s="145" t="s">
        <v>65</v>
      </c>
      <c r="J16" s="793"/>
      <c r="K16" s="144" t="s">
        <v>126</v>
      </c>
      <c r="L16" s="144" t="s">
        <v>127</v>
      </c>
      <c r="M16" s="144" t="s">
        <v>128</v>
      </c>
      <c r="N16" s="144" t="s">
        <v>129</v>
      </c>
      <c r="O16" s="144" t="s">
        <v>130</v>
      </c>
      <c r="P16" s="144" t="s">
        <v>126</v>
      </c>
      <c r="Q16" s="144" t="s">
        <v>127</v>
      </c>
      <c r="R16" s="144" t="s">
        <v>128</v>
      </c>
      <c r="S16" s="144" t="s">
        <v>129</v>
      </c>
      <c r="T16" s="144" t="s">
        <v>130</v>
      </c>
      <c r="U16" s="144" t="s">
        <v>131</v>
      </c>
      <c r="V16" s="144" t="s">
        <v>132</v>
      </c>
      <c r="W16" s="144" t="s">
        <v>131</v>
      </c>
      <c r="X16" s="144" t="s">
        <v>132</v>
      </c>
      <c r="Y16" s="144" t="s">
        <v>131</v>
      </c>
      <c r="Z16" s="144" t="s">
        <v>132</v>
      </c>
      <c r="AA16" s="145" t="s">
        <v>133</v>
      </c>
      <c r="AB16" s="145" t="s">
        <v>134</v>
      </c>
      <c r="AC16" s="145" t="s">
        <v>135</v>
      </c>
      <c r="AD16" s="145" t="s">
        <v>134</v>
      </c>
      <c r="AE16" s="145" t="s">
        <v>135</v>
      </c>
      <c r="AF16" s="145" t="s">
        <v>136</v>
      </c>
      <c r="AG16" s="145" t="s">
        <v>135</v>
      </c>
      <c r="AH16" s="145" t="s">
        <v>136</v>
      </c>
      <c r="AI16" s="793"/>
      <c r="AJ16" s="793"/>
      <c r="AK16" s="793"/>
    </row>
    <row r="17" spans="1:45" ht="19.5" customHeight="1" x14ac:dyDescent="0.25">
      <c r="A17" s="145">
        <v>1</v>
      </c>
      <c r="B17" s="145">
        <v>2</v>
      </c>
      <c r="C17" s="145">
        <v>3</v>
      </c>
      <c r="D17" s="145">
        <v>4</v>
      </c>
      <c r="E17" s="145">
        <v>5</v>
      </c>
      <c r="F17" s="145">
        <v>6</v>
      </c>
      <c r="G17" s="145">
        <v>7</v>
      </c>
      <c r="H17" s="145">
        <v>8</v>
      </c>
      <c r="I17" s="145">
        <v>9</v>
      </c>
      <c r="J17" s="145">
        <v>10</v>
      </c>
      <c r="K17" s="145">
        <v>11</v>
      </c>
      <c r="L17" s="145">
        <v>12</v>
      </c>
      <c r="M17" s="145">
        <v>13</v>
      </c>
      <c r="N17" s="145">
        <v>14</v>
      </c>
      <c r="O17" s="145">
        <v>15</v>
      </c>
      <c r="P17" s="145">
        <v>16</v>
      </c>
      <c r="Q17" s="145">
        <v>17</v>
      </c>
      <c r="R17" s="145">
        <v>18</v>
      </c>
      <c r="S17" s="145">
        <v>19</v>
      </c>
      <c r="T17" s="145">
        <v>20</v>
      </c>
      <c r="U17" s="145">
        <v>21</v>
      </c>
      <c r="V17" s="145">
        <v>22</v>
      </c>
      <c r="W17" s="145">
        <v>23</v>
      </c>
      <c r="X17" s="145">
        <v>24</v>
      </c>
      <c r="Y17" s="145">
        <v>25</v>
      </c>
      <c r="Z17" s="145">
        <v>26</v>
      </c>
      <c r="AA17" s="145">
        <v>27</v>
      </c>
      <c r="AB17" s="145">
        <v>28</v>
      </c>
      <c r="AC17" s="145" t="s">
        <v>137</v>
      </c>
      <c r="AD17" s="145" t="s">
        <v>138</v>
      </c>
      <c r="AE17" s="145" t="s">
        <v>139</v>
      </c>
      <c r="AF17" s="145" t="s">
        <v>140</v>
      </c>
      <c r="AG17" s="145" t="s">
        <v>141</v>
      </c>
      <c r="AH17" s="145" t="s">
        <v>142</v>
      </c>
      <c r="AI17" s="145">
        <v>30</v>
      </c>
      <c r="AJ17" s="145">
        <v>31</v>
      </c>
      <c r="AK17" s="145">
        <v>32</v>
      </c>
    </row>
    <row r="18" spans="1:45" ht="31.5" x14ac:dyDescent="0.25">
      <c r="A18" s="82" t="str">
        <f>ф1_2018!A20</f>
        <v>0</v>
      </c>
      <c r="B18" s="83" t="str">
        <f>ф1_2018!B20</f>
        <v>ВСЕГО по инвестиционной программе, 
в том числе:</v>
      </c>
      <c r="C18" s="71" t="str">
        <f>ф1_2018!C20</f>
        <v>Г</v>
      </c>
      <c r="D18" s="71" t="str">
        <f>ф2!D18</f>
        <v>Г</v>
      </c>
      <c r="E18" s="71" t="str">
        <f>ф2!E18</f>
        <v>Г</v>
      </c>
      <c r="F18" s="71" t="str">
        <f>ф2!F18</f>
        <v>Г</v>
      </c>
      <c r="G18" s="71" t="str">
        <f>ф2!G18</f>
        <v>Г</v>
      </c>
      <c r="H18" s="71" t="str">
        <f t="shared" ref="H18:I18" si="0">IF(SUM(H19:H21)=0,"нд",SUM(H19:H21))</f>
        <v>нд</v>
      </c>
      <c r="I18" s="71" t="str">
        <f t="shared" si="0"/>
        <v>нд</v>
      </c>
      <c r="J18" s="71" t="str">
        <f t="shared" ref="J18:AJ18" si="1">IF(SUM(J19:J21)=0,"нд",SUM(J19:J21))</f>
        <v>нд</v>
      </c>
      <c r="K18" s="71" t="str">
        <f t="shared" si="1"/>
        <v>нд</v>
      </c>
      <c r="L18" s="71" t="str">
        <f t="shared" si="1"/>
        <v>нд</v>
      </c>
      <c r="M18" s="71" t="str">
        <f t="shared" si="1"/>
        <v>нд</v>
      </c>
      <c r="N18" s="71" t="str">
        <f t="shared" si="1"/>
        <v>нд</v>
      </c>
      <c r="O18" s="71" t="str">
        <f t="shared" si="1"/>
        <v>нд</v>
      </c>
      <c r="P18" s="71">
        <f t="shared" si="1"/>
        <v>30.864812141666672</v>
      </c>
      <c r="Q18" s="71">
        <f t="shared" si="1"/>
        <v>2.1605368499166673</v>
      </c>
      <c r="R18" s="71">
        <f t="shared" si="1"/>
        <v>4.9692347548083333</v>
      </c>
      <c r="S18" s="71">
        <f t="shared" si="1"/>
        <v>21.605368499166669</v>
      </c>
      <c r="T18" s="71">
        <f t="shared" si="1"/>
        <v>2.1296720377750025</v>
      </c>
      <c r="U18" s="71" t="str">
        <f t="shared" si="1"/>
        <v>нд</v>
      </c>
      <c r="V18" s="71" t="str">
        <f t="shared" si="1"/>
        <v>нд</v>
      </c>
      <c r="W18" s="71" t="str">
        <f t="shared" si="1"/>
        <v>нд</v>
      </c>
      <c r="X18" s="71" t="str">
        <f t="shared" si="1"/>
        <v>нд</v>
      </c>
      <c r="Y18" s="71" t="str">
        <f t="shared" si="1"/>
        <v>нд</v>
      </c>
      <c r="Z18" s="71">
        <f t="shared" si="1"/>
        <v>30.864812141666672</v>
      </c>
      <c r="AA18" s="71" t="str">
        <f t="shared" si="1"/>
        <v>нд</v>
      </c>
      <c r="AB18" s="71" t="str">
        <f t="shared" si="1"/>
        <v>нд</v>
      </c>
      <c r="AC18" s="71" t="str">
        <f t="shared" ref="AC18:AH18" si="2">IF(SUM(AC19:AC21)=0,"нд",SUM(AC19:AC21))</f>
        <v>нд</v>
      </c>
      <c r="AD18" s="71">
        <f t="shared" si="2"/>
        <v>10.28827071388889</v>
      </c>
      <c r="AE18" s="71" t="str">
        <f t="shared" si="2"/>
        <v>нд</v>
      </c>
      <c r="AF18" s="71">
        <f t="shared" si="2"/>
        <v>10.28827071388889</v>
      </c>
      <c r="AG18" s="71" t="str">
        <f t="shared" si="2"/>
        <v>нд</v>
      </c>
      <c r="AH18" s="71">
        <f t="shared" si="2"/>
        <v>10.28827071388889</v>
      </c>
      <c r="AI18" s="71" t="str">
        <f t="shared" si="1"/>
        <v>нд</v>
      </c>
      <c r="AJ18" s="71">
        <f t="shared" si="1"/>
        <v>30.864812141666668</v>
      </c>
      <c r="AK18" s="71" t="s">
        <v>534</v>
      </c>
    </row>
    <row r="19" spans="1:45" ht="33" customHeight="1" x14ac:dyDescent="0.25">
      <c r="A19" s="82" t="str">
        <f>ф1_2018!A21</f>
        <v>0.1</v>
      </c>
      <c r="B19" s="83" t="str">
        <f>ф1_2018!B21</f>
        <v>Технологическое присоединение, 
всего</v>
      </c>
      <c r="C19" s="71" t="str">
        <f>ф1_2018!C21</f>
        <v>Г</v>
      </c>
      <c r="D19" s="71" t="str">
        <f>ф2!D19</f>
        <v>Г</v>
      </c>
      <c r="E19" s="71" t="str">
        <f>ф2!E19</f>
        <v>Г</v>
      </c>
      <c r="F19" s="71" t="str">
        <f>ф2!F19</f>
        <v>Г</v>
      </c>
      <c r="G19" s="71" t="str">
        <f>ф2!G19</f>
        <v>Г</v>
      </c>
      <c r="H19" s="71" t="str">
        <f t="shared" ref="H19:I19" si="3">IF(H24=0,"нд",H24)</f>
        <v>нд</v>
      </c>
      <c r="I19" s="71" t="str">
        <f t="shared" si="3"/>
        <v>нд</v>
      </c>
      <c r="J19" s="71" t="str">
        <f t="shared" ref="J19:AJ19" si="4">IF(J24=0,"нд",J24)</f>
        <v>нд</v>
      </c>
      <c r="K19" s="71" t="str">
        <f t="shared" si="4"/>
        <v>нд</v>
      </c>
      <c r="L19" s="71" t="str">
        <f t="shared" si="4"/>
        <v>нд</v>
      </c>
      <c r="M19" s="71" t="str">
        <f t="shared" si="4"/>
        <v>нд</v>
      </c>
      <c r="N19" s="71" t="str">
        <f t="shared" si="4"/>
        <v>нд</v>
      </c>
      <c r="O19" s="71" t="str">
        <f t="shared" si="4"/>
        <v>нд</v>
      </c>
      <c r="P19" s="71" t="str">
        <f t="shared" si="4"/>
        <v>нд</v>
      </c>
      <c r="Q19" s="71" t="str">
        <f t="shared" si="4"/>
        <v>нд</v>
      </c>
      <c r="R19" s="71" t="str">
        <f t="shared" si="4"/>
        <v>нд</v>
      </c>
      <c r="S19" s="71" t="str">
        <f t="shared" si="4"/>
        <v>нд</v>
      </c>
      <c r="T19" s="71" t="str">
        <f t="shared" si="4"/>
        <v>нд</v>
      </c>
      <c r="U19" s="71" t="str">
        <f t="shared" si="4"/>
        <v>нд</v>
      </c>
      <c r="V19" s="71" t="str">
        <f t="shared" si="4"/>
        <v>нд</v>
      </c>
      <c r="W19" s="71" t="str">
        <f t="shared" si="4"/>
        <v>нд</v>
      </c>
      <c r="X19" s="71" t="str">
        <f t="shared" si="4"/>
        <v>нд</v>
      </c>
      <c r="Y19" s="71" t="str">
        <f t="shared" si="4"/>
        <v>нд</v>
      </c>
      <c r="Z19" s="71" t="str">
        <f t="shared" si="4"/>
        <v>нд</v>
      </c>
      <c r="AA19" s="71" t="str">
        <f t="shared" si="4"/>
        <v>нд</v>
      </c>
      <c r="AB19" s="71" t="str">
        <f t="shared" si="4"/>
        <v>нд</v>
      </c>
      <c r="AC19" s="71" t="str">
        <f t="shared" ref="AC19:AH19" si="5">IF(AC24=0,"нд",AC24)</f>
        <v>нд</v>
      </c>
      <c r="AD19" s="71" t="str">
        <f t="shared" si="5"/>
        <v>нд</v>
      </c>
      <c r="AE19" s="71" t="str">
        <f t="shared" si="5"/>
        <v>нд</v>
      </c>
      <c r="AF19" s="71" t="str">
        <f t="shared" si="5"/>
        <v>нд</v>
      </c>
      <c r="AG19" s="71" t="str">
        <f t="shared" si="5"/>
        <v>нд</v>
      </c>
      <c r="AH19" s="71" t="str">
        <f t="shared" si="5"/>
        <v>нд</v>
      </c>
      <c r="AI19" s="71" t="str">
        <f t="shared" si="4"/>
        <v>нд</v>
      </c>
      <c r="AJ19" s="71" t="str">
        <f t="shared" si="4"/>
        <v>нд</v>
      </c>
      <c r="AK19" s="71" t="s">
        <v>534</v>
      </c>
    </row>
    <row r="20" spans="1:45" ht="33" customHeight="1" x14ac:dyDescent="0.25">
      <c r="A20" s="82" t="str">
        <f>ф1_2018!A22</f>
        <v>0.4</v>
      </c>
      <c r="B20" s="83" t="str">
        <f>ф1_2018!B22</f>
        <v>Прочее новое строительство объектов электросетевого хозяйства, всего</v>
      </c>
      <c r="C20" s="71" t="str">
        <f>ф1_2018!C22</f>
        <v>Г</v>
      </c>
      <c r="D20" s="71" t="str">
        <f>ф2!D20</f>
        <v>Г</v>
      </c>
      <c r="E20" s="71" t="str">
        <f>ф2!E20</f>
        <v>Г</v>
      </c>
      <c r="F20" s="71" t="str">
        <f>ф2!F20</f>
        <v>Г</v>
      </c>
      <c r="G20" s="71" t="str">
        <f>ф2!G20</f>
        <v>Г</v>
      </c>
      <c r="H20" s="71" t="str">
        <f t="shared" ref="H20:I20" si="6">IF(H28=0,"нд",H28)</f>
        <v>нд</v>
      </c>
      <c r="I20" s="71" t="str">
        <f t="shared" si="6"/>
        <v>нд</v>
      </c>
      <c r="J20" s="71" t="str">
        <f t="shared" ref="J20:AJ20" si="7">IF(J28=0,"нд",J28)</f>
        <v>нд</v>
      </c>
      <c r="K20" s="71" t="str">
        <f t="shared" si="7"/>
        <v>нд</v>
      </c>
      <c r="L20" s="71" t="str">
        <f t="shared" si="7"/>
        <v>нд</v>
      </c>
      <c r="M20" s="71" t="str">
        <f t="shared" si="7"/>
        <v>нд</v>
      </c>
      <c r="N20" s="71" t="str">
        <f t="shared" si="7"/>
        <v>нд</v>
      </c>
      <c r="O20" s="71" t="str">
        <f t="shared" si="7"/>
        <v>нд</v>
      </c>
      <c r="P20" s="71" t="str">
        <f t="shared" si="7"/>
        <v>нд</v>
      </c>
      <c r="Q20" s="71" t="str">
        <f t="shared" si="7"/>
        <v>нд</v>
      </c>
      <c r="R20" s="71" t="str">
        <f t="shared" si="7"/>
        <v>нд</v>
      </c>
      <c r="S20" s="71" t="str">
        <f t="shared" si="7"/>
        <v>нд</v>
      </c>
      <c r="T20" s="71" t="str">
        <f t="shared" si="7"/>
        <v>нд</v>
      </c>
      <c r="U20" s="71" t="str">
        <f t="shared" si="7"/>
        <v>нд</v>
      </c>
      <c r="V20" s="71" t="str">
        <f t="shared" si="7"/>
        <v>нд</v>
      </c>
      <c r="W20" s="71" t="str">
        <f t="shared" si="7"/>
        <v>нд</v>
      </c>
      <c r="X20" s="71" t="str">
        <f t="shared" si="7"/>
        <v>нд</v>
      </c>
      <c r="Y20" s="71" t="str">
        <f t="shared" si="7"/>
        <v>нд</v>
      </c>
      <c r="Z20" s="71" t="str">
        <f t="shared" si="7"/>
        <v>нд</v>
      </c>
      <c r="AA20" s="71" t="str">
        <f t="shared" si="7"/>
        <v>нд</v>
      </c>
      <c r="AB20" s="71" t="str">
        <f t="shared" si="7"/>
        <v>нд</v>
      </c>
      <c r="AC20" s="71" t="str">
        <f t="shared" ref="AC20:AH20" si="8">IF(AC28=0,"нд",AC28)</f>
        <v>нд</v>
      </c>
      <c r="AD20" s="71" t="str">
        <f t="shared" si="8"/>
        <v>нд</v>
      </c>
      <c r="AE20" s="71" t="str">
        <f t="shared" si="8"/>
        <v>нд</v>
      </c>
      <c r="AF20" s="71" t="str">
        <f t="shared" si="8"/>
        <v>нд</v>
      </c>
      <c r="AG20" s="71" t="str">
        <f t="shared" si="8"/>
        <v>нд</v>
      </c>
      <c r="AH20" s="71" t="str">
        <f t="shared" si="8"/>
        <v>нд</v>
      </c>
      <c r="AI20" s="71" t="str">
        <f t="shared" si="7"/>
        <v>нд</v>
      </c>
      <c r="AJ20" s="71" t="str">
        <f t="shared" si="7"/>
        <v>нд</v>
      </c>
      <c r="AK20" s="71" t="s">
        <v>534</v>
      </c>
    </row>
    <row r="21" spans="1:45" ht="33" customHeight="1" x14ac:dyDescent="0.25">
      <c r="A21" s="82" t="str">
        <f>ф1_2018!A23</f>
        <v>0.6</v>
      </c>
      <c r="B21" s="83" t="str">
        <f>ф1_2018!B23</f>
        <v>Прочие инвестиционные проекты, 
всего</v>
      </c>
      <c r="C21" s="71" t="str">
        <f>ф1_2018!C23</f>
        <v>Г</v>
      </c>
      <c r="D21" s="71" t="str">
        <f>ф2!D21</f>
        <v>Г</v>
      </c>
      <c r="E21" s="71" t="str">
        <f>ф2!E21</f>
        <v>Г</v>
      </c>
      <c r="F21" s="71" t="str">
        <f>ф2!F21</f>
        <v>Г</v>
      </c>
      <c r="G21" s="71" t="str">
        <f>ф2!G21</f>
        <v>Г</v>
      </c>
      <c r="H21" s="71" t="str">
        <f>IF(H30=0,"нд",H30)</f>
        <v>нд</v>
      </c>
      <c r="I21" s="71" t="str">
        <f>IF(I30=0,"нд",I30)</f>
        <v>нд</v>
      </c>
      <c r="J21" s="71" t="str">
        <f t="shared" ref="J21:AJ21" si="9">IF(J30=0,"нд",J30)</f>
        <v>нд</v>
      </c>
      <c r="K21" s="71" t="str">
        <f t="shared" si="9"/>
        <v>нд</v>
      </c>
      <c r="L21" s="71" t="str">
        <f t="shared" si="9"/>
        <v>нд</v>
      </c>
      <c r="M21" s="71" t="str">
        <f t="shared" si="9"/>
        <v>нд</v>
      </c>
      <c r="N21" s="71" t="str">
        <f t="shared" si="9"/>
        <v>нд</v>
      </c>
      <c r="O21" s="71" t="str">
        <f t="shared" si="9"/>
        <v>нд</v>
      </c>
      <c r="P21" s="71">
        <f t="shared" si="9"/>
        <v>30.864812141666672</v>
      </c>
      <c r="Q21" s="71">
        <f t="shared" si="9"/>
        <v>2.1605368499166673</v>
      </c>
      <c r="R21" s="71">
        <f t="shared" si="9"/>
        <v>4.9692347548083333</v>
      </c>
      <c r="S21" s="71">
        <f t="shared" si="9"/>
        <v>21.605368499166669</v>
      </c>
      <c r="T21" s="71">
        <f t="shared" si="9"/>
        <v>2.1296720377750025</v>
      </c>
      <c r="U21" s="71" t="str">
        <f t="shared" si="9"/>
        <v>нд</v>
      </c>
      <c r="V21" s="71" t="str">
        <f t="shared" si="9"/>
        <v>нд</v>
      </c>
      <c r="W21" s="71" t="str">
        <f t="shared" si="9"/>
        <v>нд</v>
      </c>
      <c r="X21" s="71" t="str">
        <f t="shared" si="9"/>
        <v>нд</v>
      </c>
      <c r="Y21" s="71" t="str">
        <f t="shared" si="9"/>
        <v>нд</v>
      </c>
      <c r="Z21" s="71">
        <f t="shared" si="9"/>
        <v>30.864812141666672</v>
      </c>
      <c r="AA21" s="71" t="str">
        <f t="shared" si="9"/>
        <v>нд</v>
      </c>
      <c r="AB21" s="71" t="str">
        <f t="shared" si="9"/>
        <v>нд</v>
      </c>
      <c r="AC21" s="71" t="str">
        <f t="shared" ref="AC21:AH21" si="10">IF(AC30=0,"нд",AC30)</f>
        <v>нд</v>
      </c>
      <c r="AD21" s="71">
        <f t="shared" si="10"/>
        <v>10.28827071388889</v>
      </c>
      <c r="AE21" s="71" t="str">
        <f t="shared" si="10"/>
        <v>нд</v>
      </c>
      <c r="AF21" s="71">
        <f t="shared" si="10"/>
        <v>10.28827071388889</v>
      </c>
      <c r="AG21" s="71" t="str">
        <f t="shared" si="10"/>
        <v>нд</v>
      </c>
      <c r="AH21" s="71">
        <f t="shared" si="10"/>
        <v>10.28827071388889</v>
      </c>
      <c r="AI21" s="71" t="str">
        <f t="shared" si="9"/>
        <v>нд</v>
      </c>
      <c r="AJ21" s="71">
        <f t="shared" si="9"/>
        <v>30.864812141666668</v>
      </c>
      <c r="AK21" s="71" t="s">
        <v>534</v>
      </c>
    </row>
    <row r="22" spans="1:45" s="86" customFormat="1" ht="3" customHeight="1" x14ac:dyDescent="0.25">
      <c r="A22" s="85"/>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row>
    <row r="23" spans="1:45" x14ac:dyDescent="0.25">
      <c r="A23" s="82" t="str">
        <f>ф1_2018!A25</f>
        <v>1</v>
      </c>
      <c r="B23" s="83" t="s">
        <v>887</v>
      </c>
      <c r="C23" s="71" t="str">
        <f>ф1_2018!C25</f>
        <v>Г</v>
      </c>
      <c r="D23" s="71" t="str">
        <f>ф2!D23</f>
        <v>Г</v>
      </c>
      <c r="E23" s="71" t="str">
        <f>ф2!E23</f>
        <v>Г</v>
      </c>
      <c r="F23" s="71" t="str">
        <f>ф2!F23</f>
        <v>Г</v>
      </c>
      <c r="G23" s="71" t="str">
        <f>ф2!G23</f>
        <v>Г</v>
      </c>
      <c r="H23" s="71" t="str">
        <f t="shared" ref="H23:AJ23" si="11">IF(SUM(H24,H28,H30)=0,"нд",SUM(H24,H28,H30))</f>
        <v>нд</v>
      </c>
      <c r="I23" s="71" t="str">
        <f t="shared" si="11"/>
        <v>нд</v>
      </c>
      <c r="J23" s="71" t="str">
        <f t="shared" si="11"/>
        <v>нд</v>
      </c>
      <c r="K23" s="71" t="str">
        <f t="shared" si="11"/>
        <v>нд</v>
      </c>
      <c r="L23" s="71" t="str">
        <f t="shared" si="11"/>
        <v>нд</v>
      </c>
      <c r="M23" s="71" t="str">
        <f t="shared" si="11"/>
        <v>нд</v>
      </c>
      <c r="N23" s="71" t="str">
        <f t="shared" si="11"/>
        <v>нд</v>
      </c>
      <c r="O23" s="71" t="str">
        <f t="shared" si="11"/>
        <v>нд</v>
      </c>
      <c r="P23" s="71">
        <f t="shared" si="11"/>
        <v>30.864812141666672</v>
      </c>
      <c r="Q23" s="71">
        <f t="shared" si="11"/>
        <v>2.1605368499166673</v>
      </c>
      <c r="R23" s="71">
        <f t="shared" si="11"/>
        <v>4.9692347548083333</v>
      </c>
      <c r="S23" s="71">
        <f t="shared" si="11"/>
        <v>21.605368499166669</v>
      </c>
      <c r="T23" s="71">
        <f t="shared" si="11"/>
        <v>2.1296720377750025</v>
      </c>
      <c r="U23" s="71" t="str">
        <f t="shared" si="11"/>
        <v>нд</v>
      </c>
      <c r="V23" s="71" t="str">
        <f t="shared" si="11"/>
        <v>нд</v>
      </c>
      <c r="W23" s="71" t="str">
        <f t="shared" si="11"/>
        <v>нд</v>
      </c>
      <c r="X23" s="71" t="str">
        <f t="shared" si="11"/>
        <v>нд</v>
      </c>
      <c r="Y23" s="71" t="str">
        <f t="shared" si="11"/>
        <v>нд</v>
      </c>
      <c r="Z23" s="71">
        <f t="shared" si="11"/>
        <v>30.864812141666672</v>
      </c>
      <c r="AA23" s="71" t="str">
        <f t="shared" si="11"/>
        <v>нд</v>
      </c>
      <c r="AB23" s="71" t="str">
        <f t="shared" si="11"/>
        <v>нд</v>
      </c>
      <c r="AC23" s="71" t="str">
        <f t="shared" si="11"/>
        <v>нд</v>
      </c>
      <c r="AD23" s="71">
        <f t="shared" si="11"/>
        <v>10.28827071388889</v>
      </c>
      <c r="AE23" s="71" t="str">
        <f t="shared" si="11"/>
        <v>нд</v>
      </c>
      <c r="AF23" s="71">
        <f t="shared" si="11"/>
        <v>10.28827071388889</v>
      </c>
      <c r="AG23" s="71" t="str">
        <f t="shared" si="11"/>
        <v>нд</v>
      </c>
      <c r="AH23" s="71">
        <f t="shared" si="11"/>
        <v>10.28827071388889</v>
      </c>
      <c r="AI23" s="71" t="str">
        <f t="shared" si="11"/>
        <v>нд</v>
      </c>
      <c r="AJ23" s="71">
        <f t="shared" si="11"/>
        <v>30.864812141666668</v>
      </c>
      <c r="AK23" s="71" t="s">
        <v>534</v>
      </c>
    </row>
    <row r="24" spans="1:45" ht="31.5" x14ac:dyDescent="0.25">
      <c r="A24" s="82" t="str">
        <f>ф1_2018!A26</f>
        <v>1.1</v>
      </c>
      <c r="B24" s="83" t="str">
        <f>ф1_2018!B26</f>
        <v>Технологическое присоединение, всего, 
в том числе:</v>
      </c>
      <c r="C24" s="71" t="str">
        <f>ф1_2018!C26</f>
        <v>Г</v>
      </c>
      <c r="D24" s="71" t="str">
        <f>ф2!D24</f>
        <v>Г</v>
      </c>
      <c r="E24" s="71" t="str">
        <f>ф2!E24</f>
        <v>Г</v>
      </c>
      <c r="F24" s="71" t="str">
        <f>ф2!F24</f>
        <v>Г</v>
      </c>
      <c r="G24" s="71" t="str">
        <f>ф2!G24</f>
        <v>Г</v>
      </c>
      <c r="H24" s="71" t="str">
        <f t="shared" ref="H24:W25" si="12">IF(SUM(H25)=0,"нд",SUM(H25))</f>
        <v>нд</v>
      </c>
      <c r="I24" s="71" t="str">
        <f t="shared" si="12"/>
        <v>нд</v>
      </c>
      <c r="J24" s="71" t="str">
        <f t="shared" si="12"/>
        <v>нд</v>
      </c>
      <c r="K24" s="71" t="str">
        <f t="shared" si="12"/>
        <v>нд</v>
      </c>
      <c r="L24" s="71" t="str">
        <f t="shared" si="12"/>
        <v>нд</v>
      </c>
      <c r="M24" s="71" t="str">
        <f t="shared" si="12"/>
        <v>нд</v>
      </c>
      <c r="N24" s="71" t="str">
        <f t="shared" si="12"/>
        <v>нд</v>
      </c>
      <c r="O24" s="71" t="str">
        <f t="shared" si="12"/>
        <v>нд</v>
      </c>
      <c r="P24" s="71" t="str">
        <f t="shared" si="12"/>
        <v>нд</v>
      </c>
      <c r="Q24" s="71" t="str">
        <f t="shared" si="12"/>
        <v>нд</v>
      </c>
      <c r="R24" s="71" t="str">
        <f t="shared" si="12"/>
        <v>нд</v>
      </c>
      <c r="S24" s="71" t="str">
        <f t="shared" si="12"/>
        <v>нд</v>
      </c>
      <c r="T24" s="71" t="str">
        <f t="shared" si="12"/>
        <v>нд</v>
      </c>
      <c r="U24" s="71" t="str">
        <f t="shared" si="12"/>
        <v>нд</v>
      </c>
      <c r="V24" s="71" t="str">
        <f t="shared" si="12"/>
        <v>нд</v>
      </c>
      <c r="W24" s="71" t="str">
        <f t="shared" si="12"/>
        <v>нд</v>
      </c>
      <c r="X24" s="71" t="str">
        <f t="shared" ref="J24:AJ25" si="13">IF(SUM(X25)=0,"нд",SUM(X25))</f>
        <v>нд</v>
      </c>
      <c r="Y24" s="71" t="str">
        <f t="shared" si="13"/>
        <v>нд</v>
      </c>
      <c r="Z24" s="71" t="str">
        <f t="shared" si="13"/>
        <v>нд</v>
      </c>
      <c r="AA24" s="71" t="str">
        <f t="shared" si="13"/>
        <v>нд</v>
      </c>
      <c r="AB24" s="71" t="str">
        <f t="shared" si="13"/>
        <v>нд</v>
      </c>
      <c r="AC24" s="71" t="str">
        <f t="shared" si="13"/>
        <v>нд</v>
      </c>
      <c r="AD24" s="71" t="str">
        <f t="shared" si="13"/>
        <v>нд</v>
      </c>
      <c r="AE24" s="71" t="str">
        <f t="shared" si="13"/>
        <v>нд</v>
      </c>
      <c r="AF24" s="71" t="str">
        <f t="shared" si="13"/>
        <v>нд</v>
      </c>
      <c r="AG24" s="71" t="str">
        <f t="shared" si="13"/>
        <v>нд</v>
      </c>
      <c r="AH24" s="71" t="str">
        <f t="shared" si="13"/>
        <v>нд</v>
      </c>
      <c r="AI24" s="71" t="str">
        <f t="shared" si="13"/>
        <v>нд</v>
      </c>
      <c r="AJ24" s="71" t="str">
        <f t="shared" si="13"/>
        <v>нд</v>
      </c>
      <c r="AK24" s="71" t="s">
        <v>534</v>
      </c>
    </row>
    <row r="25" spans="1:45" ht="47.25" hidden="1" outlineLevel="1" x14ac:dyDescent="0.25">
      <c r="A25" s="82" t="str">
        <f>ф1_2018!A27</f>
        <v>1.1.1</v>
      </c>
      <c r="B25" s="83" t="str">
        <f>ф1_2018!B27</f>
        <v>Технологическое присоединение энергопринимающих устройств потребителей, всего, в том числе:</v>
      </c>
      <c r="C25" s="71" t="str">
        <f>ф1_2018!C27</f>
        <v>Г</v>
      </c>
      <c r="D25" s="71" t="str">
        <f>ф2!D25</f>
        <v>Г</v>
      </c>
      <c r="E25" s="71" t="str">
        <f>ф2!E25</f>
        <v>Г</v>
      </c>
      <c r="F25" s="71" t="str">
        <f>ф2!F25</f>
        <v>Г</v>
      </c>
      <c r="G25" s="71" t="str">
        <f>ф2!G25</f>
        <v>Г</v>
      </c>
      <c r="H25" s="71" t="str">
        <f t="shared" si="12"/>
        <v>нд</v>
      </c>
      <c r="I25" s="71" t="str">
        <f t="shared" si="12"/>
        <v>нд</v>
      </c>
      <c r="J25" s="71" t="str">
        <f t="shared" si="13"/>
        <v>нд</v>
      </c>
      <c r="K25" s="71" t="str">
        <f t="shared" si="13"/>
        <v>нд</v>
      </c>
      <c r="L25" s="71" t="str">
        <f t="shared" si="13"/>
        <v>нд</v>
      </c>
      <c r="M25" s="71" t="str">
        <f t="shared" si="13"/>
        <v>нд</v>
      </c>
      <c r="N25" s="71" t="str">
        <f t="shared" si="13"/>
        <v>нд</v>
      </c>
      <c r="O25" s="71" t="str">
        <f t="shared" si="13"/>
        <v>нд</v>
      </c>
      <c r="P25" s="71" t="str">
        <f t="shared" si="13"/>
        <v>нд</v>
      </c>
      <c r="Q25" s="71" t="str">
        <f t="shared" si="13"/>
        <v>нд</v>
      </c>
      <c r="R25" s="71" t="str">
        <f t="shared" si="13"/>
        <v>нд</v>
      </c>
      <c r="S25" s="71" t="str">
        <f t="shared" si="13"/>
        <v>нд</v>
      </c>
      <c r="T25" s="71" t="str">
        <f t="shared" si="13"/>
        <v>нд</v>
      </c>
      <c r="U25" s="71" t="str">
        <f t="shared" si="13"/>
        <v>нд</v>
      </c>
      <c r="V25" s="71" t="str">
        <f t="shared" si="13"/>
        <v>нд</v>
      </c>
      <c r="W25" s="71" t="str">
        <f t="shared" si="13"/>
        <v>нд</v>
      </c>
      <c r="X25" s="71" t="str">
        <f t="shared" si="13"/>
        <v>нд</v>
      </c>
      <c r="Y25" s="71" t="str">
        <f t="shared" si="13"/>
        <v>нд</v>
      </c>
      <c r="Z25" s="71" t="str">
        <f t="shared" si="13"/>
        <v>нд</v>
      </c>
      <c r="AA25" s="71" t="str">
        <f t="shared" si="13"/>
        <v>нд</v>
      </c>
      <c r="AB25" s="71" t="str">
        <f t="shared" si="13"/>
        <v>нд</v>
      </c>
      <c r="AC25" s="71" t="str">
        <f t="shared" si="13"/>
        <v>нд</v>
      </c>
      <c r="AD25" s="71" t="str">
        <f t="shared" si="13"/>
        <v>нд</v>
      </c>
      <c r="AE25" s="71" t="str">
        <f t="shared" si="13"/>
        <v>нд</v>
      </c>
      <c r="AF25" s="71" t="str">
        <f t="shared" si="13"/>
        <v>нд</v>
      </c>
      <c r="AG25" s="71" t="str">
        <f t="shared" si="13"/>
        <v>нд</v>
      </c>
      <c r="AH25" s="71" t="str">
        <f t="shared" si="13"/>
        <v>нд</v>
      </c>
      <c r="AI25" s="71" t="str">
        <f t="shared" si="13"/>
        <v>нд</v>
      </c>
      <c r="AJ25" s="71" t="str">
        <f t="shared" si="13"/>
        <v>нд</v>
      </c>
      <c r="AK25" s="71" t="s">
        <v>534</v>
      </c>
    </row>
    <row r="26" spans="1:45" ht="47.25" hidden="1" outlineLevel="1" x14ac:dyDescent="0.25">
      <c r="A26" s="82" t="str">
        <f>ф1_2018!A28</f>
        <v>1.1.1.3</v>
      </c>
      <c r="B26" s="83" t="str">
        <f>ф1_2018!B28</f>
        <v>Технологическое присоединение энергопринимающих устройств потребителей свыше 150 кВт, всего, в том числе:</v>
      </c>
      <c r="C26" s="71" t="str">
        <f>ф1_2018!C28</f>
        <v>Г</v>
      </c>
      <c r="D26" s="71" t="str">
        <f>ф2!D26</f>
        <v>Г</v>
      </c>
      <c r="E26" s="71" t="str">
        <f>ф2!E26</f>
        <v>Г</v>
      </c>
      <c r="F26" s="71" t="str">
        <f>ф2!F26</f>
        <v>Г</v>
      </c>
      <c r="G26" s="71" t="str">
        <f>ф2!G26</f>
        <v>Г</v>
      </c>
      <c r="H26" s="71" t="str">
        <f t="shared" ref="H26:AJ26" si="14">IF(SUM(H27:H27)=0,"нд",SUM(H27:H27))</f>
        <v>нд</v>
      </c>
      <c r="I26" s="71" t="str">
        <f t="shared" si="14"/>
        <v>нд</v>
      </c>
      <c r="J26" s="71" t="str">
        <f t="shared" si="14"/>
        <v>нд</v>
      </c>
      <c r="K26" s="71" t="str">
        <f t="shared" si="14"/>
        <v>нд</v>
      </c>
      <c r="L26" s="71" t="str">
        <f t="shared" si="14"/>
        <v>нд</v>
      </c>
      <c r="M26" s="71" t="str">
        <f t="shared" si="14"/>
        <v>нд</v>
      </c>
      <c r="N26" s="71" t="str">
        <f t="shared" si="14"/>
        <v>нд</v>
      </c>
      <c r="O26" s="71" t="str">
        <f t="shared" si="14"/>
        <v>нд</v>
      </c>
      <c r="P26" s="71" t="str">
        <f t="shared" si="14"/>
        <v>нд</v>
      </c>
      <c r="Q26" s="71" t="str">
        <f t="shared" si="14"/>
        <v>нд</v>
      </c>
      <c r="R26" s="71" t="str">
        <f t="shared" si="14"/>
        <v>нд</v>
      </c>
      <c r="S26" s="71" t="str">
        <f t="shared" si="14"/>
        <v>нд</v>
      </c>
      <c r="T26" s="71" t="str">
        <f t="shared" si="14"/>
        <v>нд</v>
      </c>
      <c r="U26" s="71" t="str">
        <f t="shared" si="14"/>
        <v>нд</v>
      </c>
      <c r="V26" s="71" t="str">
        <f t="shared" si="14"/>
        <v>нд</v>
      </c>
      <c r="W26" s="71" t="str">
        <f t="shared" si="14"/>
        <v>нд</v>
      </c>
      <c r="X26" s="71" t="str">
        <f t="shared" si="14"/>
        <v>нд</v>
      </c>
      <c r="Y26" s="71" t="str">
        <f t="shared" si="14"/>
        <v>нд</v>
      </c>
      <c r="Z26" s="71" t="str">
        <f t="shared" si="14"/>
        <v>нд</v>
      </c>
      <c r="AA26" s="71" t="str">
        <f t="shared" si="14"/>
        <v>нд</v>
      </c>
      <c r="AB26" s="71" t="str">
        <f t="shared" si="14"/>
        <v>нд</v>
      </c>
      <c r="AC26" s="71" t="str">
        <f t="shared" si="14"/>
        <v>нд</v>
      </c>
      <c r="AD26" s="71" t="str">
        <f t="shared" si="14"/>
        <v>нд</v>
      </c>
      <c r="AE26" s="71" t="str">
        <f t="shared" si="14"/>
        <v>нд</v>
      </c>
      <c r="AF26" s="71" t="str">
        <f t="shared" si="14"/>
        <v>нд</v>
      </c>
      <c r="AG26" s="71" t="str">
        <f t="shared" si="14"/>
        <v>нд</v>
      </c>
      <c r="AH26" s="71" t="str">
        <f t="shared" si="14"/>
        <v>нд</v>
      </c>
      <c r="AI26" s="71" t="str">
        <f t="shared" si="14"/>
        <v>нд</v>
      </c>
      <c r="AJ26" s="71" t="str">
        <f t="shared" si="14"/>
        <v>нд</v>
      </c>
      <c r="AK26" s="71" t="s">
        <v>534</v>
      </c>
    </row>
    <row r="27" spans="1:45" hidden="1" outlineLevel="1" x14ac:dyDescent="0.25">
      <c r="A27" s="85"/>
      <c r="B27" s="87"/>
      <c r="C27" s="275"/>
      <c r="D27" s="78"/>
      <c r="E27" s="382"/>
      <c r="F27" s="382"/>
      <c r="G27" s="382"/>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row>
    <row r="28" spans="1:45" ht="31.5" collapsed="1" x14ac:dyDescent="0.25">
      <c r="A28" s="82" t="str">
        <f>ф1_2018!A38</f>
        <v>1.4</v>
      </c>
      <c r="B28" s="83" t="str">
        <f>ф1_2018!B38</f>
        <v>Прочее новое строительство объектов электросетевого хозяйства, всего, в том числе</v>
      </c>
      <c r="C28" s="71" t="str">
        <f>ф1_2018!C38</f>
        <v>Г</v>
      </c>
      <c r="D28" s="71" t="str">
        <f>ф2!D28</f>
        <v>Г</v>
      </c>
      <c r="E28" s="71" t="str">
        <f>ф2!E28</f>
        <v>Г</v>
      </c>
      <c r="F28" s="71" t="str">
        <f>ф2!F28</f>
        <v>Г</v>
      </c>
      <c r="G28" s="71" t="str">
        <f>ф2!G28</f>
        <v>Г</v>
      </c>
      <c r="H28" s="71" t="str">
        <f t="shared" ref="H28:AB28" si="15">IF(SUM(H29:H29)=0,"нд",SUM(H29:H29))</f>
        <v>нд</v>
      </c>
      <c r="I28" s="71" t="str">
        <f t="shared" si="15"/>
        <v>нд</v>
      </c>
      <c r="J28" s="71" t="str">
        <f t="shared" si="15"/>
        <v>нд</v>
      </c>
      <c r="K28" s="71" t="str">
        <f t="shared" si="15"/>
        <v>нд</v>
      </c>
      <c r="L28" s="71" t="str">
        <f t="shared" si="15"/>
        <v>нд</v>
      </c>
      <c r="M28" s="71" t="str">
        <f t="shared" si="15"/>
        <v>нд</v>
      </c>
      <c r="N28" s="71" t="str">
        <f t="shared" si="15"/>
        <v>нд</v>
      </c>
      <c r="O28" s="71" t="str">
        <f t="shared" si="15"/>
        <v>нд</v>
      </c>
      <c r="P28" s="71" t="str">
        <f t="shared" si="15"/>
        <v>нд</v>
      </c>
      <c r="Q28" s="71" t="str">
        <f t="shared" si="15"/>
        <v>нд</v>
      </c>
      <c r="R28" s="71" t="str">
        <f t="shared" si="15"/>
        <v>нд</v>
      </c>
      <c r="S28" s="71" t="str">
        <f t="shared" si="15"/>
        <v>нд</v>
      </c>
      <c r="T28" s="71" t="str">
        <f t="shared" si="15"/>
        <v>нд</v>
      </c>
      <c r="U28" s="71" t="str">
        <f t="shared" si="15"/>
        <v>нд</v>
      </c>
      <c r="V28" s="71" t="str">
        <f t="shared" si="15"/>
        <v>нд</v>
      </c>
      <c r="W28" s="71" t="str">
        <f t="shared" si="15"/>
        <v>нд</v>
      </c>
      <c r="X28" s="71" t="str">
        <f t="shared" si="15"/>
        <v>нд</v>
      </c>
      <c r="Y28" s="71" t="str">
        <f t="shared" si="15"/>
        <v>нд</v>
      </c>
      <c r="Z28" s="71" t="str">
        <f t="shared" si="15"/>
        <v>нд</v>
      </c>
      <c r="AA28" s="71" t="str">
        <f t="shared" si="15"/>
        <v>нд</v>
      </c>
      <c r="AB28" s="71" t="str">
        <f t="shared" si="15"/>
        <v>нд</v>
      </c>
      <c r="AC28" s="71" t="s">
        <v>534</v>
      </c>
      <c r="AD28" s="71" t="s">
        <v>534</v>
      </c>
      <c r="AE28" s="71" t="str">
        <f t="shared" ref="AE28:AJ28" si="16">IF(SUM(AE29:AE29)=0,"нд",SUM(AE29:AE29))</f>
        <v>нд</v>
      </c>
      <c r="AF28" s="71" t="str">
        <f t="shared" si="16"/>
        <v>нд</v>
      </c>
      <c r="AG28" s="71" t="str">
        <f t="shared" si="16"/>
        <v>нд</v>
      </c>
      <c r="AH28" s="71" t="str">
        <f t="shared" si="16"/>
        <v>нд</v>
      </c>
      <c r="AI28" s="71" t="str">
        <f t="shared" si="16"/>
        <v>нд</v>
      </c>
      <c r="AJ28" s="71" t="str">
        <f t="shared" si="16"/>
        <v>нд</v>
      </c>
      <c r="AK28" s="71" t="str">
        <f>ф2!BW28</f>
        <v>нд</v>
      </c>
    </row>
    <row r="29" spans="1:45" hidden="1" outlineLevel="1" x14ac:dyDescent="0.25">
      <c r="A29" s="85"/>
      <c r="B29" s="87"/>
      <c r="C29" s="130"/>
      <c r="D29" s="78"/>
      <c r="E29" s="382"/>
      <c r="F29" s="382"/>
      <c r="G29" s="382"/>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row>
    <row r="30" spans="1:45" ht="31.5" collapsed="1" x14ac:dyDescent="0.25">
      <c r="A30" s="82" t="str">
        <f>ф1_2018!A45</f>
        <v>1.6</v>
      </c>
      <c r="B30" s="83" t="str">
        <f>ф1_2018!B45</f>
        <v>Прочие инвестиционные проекты, всего, 
в том числе:</v>
      </c>
      <c r="C30" s="71" t="str">
        <f>ф1_2018!C45</f>
        <v>Г</v>
      </c>
      <c r="D30" s="71" t="str">
        <f>ф2!D30</f>
        <v>Г</v>
      </c>
      <c r="E30" s="71" t="str">
        <f>ф2!E30</f>
        <v>Г</v>
      </c>
      <c r="F30" s="71" t="str">
        <f>ф2!F30</f>
        <v>Г</v>
      </c>
      <c r="G30" s="71" t="str">
        <f>ф2!G30</f>
        <v>Г</v>
      </c>
      <c r="H30" s="71" t="str">
        <f t="shared" ref="H30:AJ30" si="17">IF(SUM(H31:H31)=0,"нд",SUM(H31:H31))</f>
        <v>нд</v>
      </c>
      <c r="I30" s="71" t="str">
        <f t="shared" si="17"/>
        <v>нд</v>
      </c>
      <c r="J30" s="71" t="str">
        <f t="shared" si="17"/>
        <v>нд</v>
      </c>
      <c r="K30" s="71" t="str">
        <f t="shared" si="17"/>
        <v>нд</v>
      </c>
      <c r="L30" s="71" t="str">
        <f t="shared" si="17"/>
        <v>нд</v>
      </c>
      <c r="M30" s="71" t="str">
        <f t="shared" si="17"/>
        <v>нд</v>
      </c>
      <c r="N30" s="71" t="str">
        <f t="shared" si="17"/>
        <v>нд</v>
      </c>
      <c r="O30" s="71" t="str">
        <f t="shared" si="17"/>
        <v>нд</v>
      </c>
      <c r="P30" s="71">
        <f t="shared" si="17"/>
        <v>30.864812141666672</v>
      </c>
      <c r="Q30" s="71">
        <f t="shared" si="17"/>
        <v>2.1605368499166673</v>
      </c>
      <c r="R30" s="71">
        <f t="shared" si="17"/>
        <v>4.9692347548083333</v>
      </c>
      <c r="S30" s="71">
        <f t="shared" si="17"/>
        <v>21.605368499166669</v>
      </c>
      <c r="T30" s="71">
        <f t="shared" si="17"/>
        <v>2.1296720377750025</v>
      </c>
      <c r="U30" s="71" t="str">
        <f t="shared" si="17"/>
        <v>нд</v>
      </c>
      <c r="V30" s="71" t="str">
        <f t="shared" si="17"/>
        <v>нд</v>
      </c>
      <c r="W30" s="71" t="str">
        <f t="shared" si="17"/>
        <v>нд</v>
      </c>
      <c r="X30" s="71" t="str">
        <f t="shared" si="17"/>
        <v>нд</v>
      </c>
      <c r="Y30" s="71" t="str">
        <f t="shared" si="17"/>
        <v>нд</v>
      </c>
      <c r="Z30" s="71">
        <f t="shared" si="17"/>
        <v>30.864812141666672</v>
      </c>
      <c r="AA30" s="71" t="str">
        <f t="shared" si="17"/>
        <v>нд</v>
      </c>
      <c r="AB30" s="71" t="str">
        <f t="shared" si="17"/>
        <v>нд</v>
      </c>
      <c r="AC30" s="71" t="str">
        <f t="shared" si="17"/>
        <v>нд</v>
      </c>
      <c r="AD30" s="71">
        <f t="shared" si="17"/>
        <v>10.28827071388889</v>
      </c>
      <c r="AE30" s="71" t="str">
        <f t="shared" si="17"/>
        <v>нд</v>
      </c>
      <c r="AF30" s="71">
        <f t="shared" si="17"/>
        <v>10.28827071388889</v>
      </c>
      <c r="AG30" s="71" t="str">
        <f t="shared" si="17"/>
        <v>нд</v>
      </c>
      <c r="AH30" s="71">
        <f t="shared" si="17"/>
        <v>10.28827071388889</v>
      </c>
      <c r="AI30" s="71" t="str">
        <f t="shared" si="17"/>
        <v>нд</v>
      </c>
      <c r="AJ30" s="71">
        <f t="shared" si="17"/>
        <v>30.864812141666668</v>
      </c>
      <c r="AK30" s="71" t="str">
        <f>ф2!BW30</f>
        <v>нд</v>
      </c>
    </row>
    <row r="31" spans="1:45" ht="78.75" x14ac:dyDescent="0.25">
      <c r="A31" s="85" t="str">
        <f>ф1_2018!A48</f>
        <v>1.6</v>
      </c>
      <c r="B31" s="87" t="str">
        <f>ф1_2020!B33</f>
        <v>Внедрение автоматизированной системы учета электрической энергии, отпущенной в адрес потребителей АО "Синтез Групп"</v>
      </c>
      <c r="C31" s="78" t="str">
        <f>ф2!C31</f>
        <v>J_ПУ</v>
      </c>
      <c r="D31" s="78" t="s">
        <v>744</v>
      </c>
      <c r="E31" s="382">
        <f>ф2!E31</f>
        <v>2020</v>
      </c>
      <c r="F31" s="382" t="str">
        <f>ф2!F31</f>
        <v>нд</v>
      </c>
      <c r="G31" s="382">
        <f>ф2!G31</f>
        <v>2022</v>
      </c>
      <c r="H31" s="78" t="s">
        <v>534</v>
      </c>
      <c r="I31" s="78" t="s">
        <v>534</v>
      </c>
      <c r="J31" s="78" t="s">
        <v>534</v>
      </c>
      <c r="K31" s="78" t="s">
        <v>534</v>
      </c>
      <c r="L31" s="78" t="s">
        <v>534</v>
      </c>
      <c r="M31" s="78" t="s">
        <v>534</v>
      </c>
      <c r="N31" s="78" t="s">
        <v>534</v>
      </c>
      <c r="O31" s="78" t="s">
        <v>534</v>
      </c>
      <c r="P31" s="78">
        <f>ф2!U31/1.2</f>
        <v>30.864812141666672</v>
      </c>
      <c r="Q31" s="78">
        <v>2.1605368499166673</v>
      </c>
      <c r="R31" s="78">
        <v>4.9692347548083333</v>
      </c>
      <c r="S31" s="78">
        <v>21.605368499166669</v>
      </c>
      <c r="T31" s="78">
        <v>2.1296720377750025</v>
      </c>
      <c r="U31" s="78" t="s">
        <v>534</v>
      </c>
      <c r="V31" s="78" t="s">
        <v>534</v>
      </c>
      <c r="W31" s="78" t="s">
        <v>534</v>
      </c>
      <c r="X31" s="78" t="s">
        <v>534</v>
      </c>
      <c r="Y31" s="78" t="s">
        <v>534</v>
      </c>
      <c r="Z31" s="78">
        <f>P31</f>
        <v>30.864812141666672</v>
      </c>
      <c r="AA31" s="78" t="s">
        <v>534</v>
      </c>
      <c r="AB31" s="78" t="s">
        <v>534</v>
      </c>
      <c r="AC31" s="78" t="s">
        <v>534</v>
      </c>
      <c r="AD31" s="78">
        <f>P31/3</f>
        <v>10.28827071388889</v>
      </c>
      <c r="AE31" s="78" t="s">
        <v>534</v>
      </c>
      <c r="AF31" s="78">
        <f>AD31</f>
        <v>10.28827071388889</v>
      </c>
      <c r="AG31" s="78" t="s">
        <v>534</v>
      </c>
      <c r="AH31" s="78">
        <f>AF31</f>
        <v>10.28827071388889</v>
      </c>
      <c r="AI31" s="78" t="str">
        <f>IF(SUM(AC31,AE31,AG31)=0,"нд",SUM(AC31,AE31,AG31,))</f>
        <v>нд</v>
      </c>
      <c r="AJ31" s="78">
        <f>IF(SUM(AD31,AF31,AH31)=0,"нд",SUM(AD31,AF31,AH31))</f>
        <v>30.864812141666668</v>
      </c>
      <c r="AK31" s="78" t="str">
        <f>ф2!BW31</f>
        <v>включение в состав инвестиционной программы нового инвестиционного проекта</v>
      </c>
    </row>
    <row r="34" spans="17:17" ht="15.75" customHeight="1" x14ac:dyDescent="0.25">
      <c r="Q34" s="722"/>
    </row>
  </sheetData>
  <mergeCells count="30">
    <mergeCell ref="A12:AK12"/>
    <mergeCell ref="A4:AK4"/>
    <mergeCell ref="A6:AK6"/>
    <mergeCell ref="A7:AK7"/>
    <mergeCell ref="A9:AK9"/>
    <mergeCell ref="A11:AK11"/>
    <mergeCell ref="A13:AJ13"/>
    <mergeCell ref="A14:A16"/>
    <mergeCell ref="B14:B16"/>
    <mergeCell ref="C14:C16"/>
    <mergeCell ref="D14:D16"/>
    <mergeCell ref="E14:E16"/>
    <mergeCell ref="F14:G15"/>
    <mergeCell ref="H14:I15"/>
    <mergeCell ref="J14:J16"/>
    <mergeCell ref="K14:T14"/>
    <mergeCell ref="AK14:AK16"/>
    <mergeCell ref="K15:O15"/>
    <mergeCell ref="P15:T15"/>
    <mergeCell ref="U15:V15"/>
    <mergeCell ref="W15:X15"/>
    <mergeCell ref="Y15:Z15"/>
    <mergeCell ref="AC15:AD15"/>
    <mergeCell ref="AE15:AF15"/>
    <mergeCell ref="AG15:AH15"/>
    <mergeCell ref="AI15:AI16"/>
    <mergeCell ref="AJ15:AJ16"/>
    <mergeCell ref="U14:Z14"/>
    <mergeCell ref="AA14:AB15"/>
    <mergeCell ref="AC14:AJ14"/>
  </mergeCells>
  <pageMargins left="0.39370078740157483" right="0.39370078740157483" top="0.78740157480314965" bottom="0.39370078740157483" header="0.27559055118110237" footer="0.27559055118110237"/>
  <pageSetup paperSize="8" scale="34"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A1:CL33"/>
  <sheetViews>
    <sheetView view="pageBreakPreview" zoomScale="70" zoomScaleNormal="25" zoomScaleSheetLayoutView="70" workbookViewId="0">
      <pane xSplit="5" ySplit="19" topLeftCell="F20" activePane="bottomRight" state="frozen"/>
      <selection activeCell="J17" sqref="J17"/>
      <selection pane="topRight" activeCell="J17" sqref="J17"/>
      <selection pane="bottomLeft" activeCell="J17" sqref="J17"/>
      <selection pane="bottomRight" activeCell="BD34" sqref="BD34"/>
    </sheetView>
  </sheetViews>
  <sheetFormatPr defaultRowHeight="15.75" outlineLevelRow="1" x14ac:dyDescent="0.25"/>
  <cols>
    <col min="1" max="1" width="13.28515625" style="294" customWidth="1"/>
    <col min="2" max="2" width="53" style="294" customWidth="1"/>
    <col min="3" max="3" width="15.85546875" style="294" customWidth="1"/>
    <col min="4" max="4" width="20.140625" style="294" customWidth="1"/>
    <col min="5" max="5" width="25.140625" style="294" customWidth="1"/>
    <col min="6" max="6" width="21.5703125" style="294" customWidth="1"/>
    <col min="7" max="7" width="10.5703125" style="294" bestFit="1" customWidth="1"/>
    <col min="8" max="12" width="6.5703125" style="294" bestFit="1" customWidth="1"/>
    <col min="13" max="13" width="19.7109375" style="294" customWidth="1"/>
    <col min="14" max="14" width="10.5703125" style="294" bestFit="1" customWidth="1"/>
    <col min="15" max="19" width="6.5703125" style="294" bestFit="1" customWidth="1"/>
    <col min="20" max="20" width="22.85546875" style="294" customWidth="1"/>
    <col min="21" max="21" width="10" style="294" customWidth="1"/>
    <col min="22" max="25" width="6.85546875" style="294" customWidth="1"/>
    <col min="26" max="26" width="7.5703125" style="294" customWidth="1"/>
    <col min="27" max="27" width="20.140625" style="294" customWidth="1"/>
    <col min="28" max="28" width="10.85546875" style="294" bestFit="1" customWidth="1"/>
    <col min="29" max="29" width="7.42578125" style="294" bestFit="1" customWidth="1"/>
    <col min="30" max="32" width="6.85546875" style="294" customWidth="1"/>
    <col min="33" max="33" width="7.28515625" style="294" customWidth="1"/>
    <col min="34" max="34" width="20.85546875" style="294" customWidth="1"/>
    <col min="35" max="35" width="10.85546875" style="294" bestFit="1" customWidth="1"/>
    <col min="36" max="39" width="6.85546875" style="294" customWidth="1"/>
    <col min="40" max="40" width="5.85546875" style="294" customWidth="1"/>
    <col min="41" max="41" width="19.42578125" style="294" customWidth="1"/>
    <col min="42" max="42" width="10.85546875" style="294" bestFit="1" customWidth="1"/>
    <col min="43" max="46" width="6.85546875" style="294" customWidth="1"/>
    <col min="47" max="47" width="6.28515625" style="294" customWidth="1"/>
    <col min="48" max="48" width="20.42578125" style="294" customWidth="1"/>
    <col min="49" max="49" width="10.85546875" style="294" bestFit="1" customWidth="1"/>
    <col min="50" max="51" width="6.85546875" style="294" customWidth="1"/>
    <col min="52" max="52" width="7.42578125" style="294" bestFit="1" customWidth="1"/>
    <col min="53" max="54" width="6.85546875" style="294" customWidth="1"/>
    <col min="55" max="55" width="22" style="294" customWidth="1"/>
    <col min="56" max="56" width="10.85546875" style="294" bestFit="1" customWidth="1"/>
    <col min="57" max="57" width="7.42578125" style="294" bestFit="1" customWidth="1"/>
    <col min="58" max="58" width="6.85546875" style="294" customWidth="1"/>
    <col min="59" max="59" width="7.42578125" style="294" bestFit="1" customWidth="1"/>
    <col min="60" max="60" width="6.85546875" style="294" customWidth="1"/>
    <col min="61" max="61" width="7.140625" style="294" customWidth="1"/>
    <col min="62" max="62" width="21.42578125" style="294" customWidth="1"/>
    <col min="63" max="63" width="10.85546875" style="294" bestFit="1" customWidth="1"/>
    <col min="64" max="64" width="7.42578125" style="294" bestFit="1" customWidth="1"/>
    <col min="65" max="65" width="6.85546875" style="294" customWidth="1"/>
    <col min="66" max="66" width="7.42578125" style="294" bestFit="1" customWidth="1"/>
    <col min="67" max="67" width="6.85546875" style="294" customWidth="1"/>
    <col min="68" max="68" width="8" style="294" customWidth="1"/>
    <col min="69" max="69" width="20" style="294" customWidth="1"/>
    <col min="70" max="70" width="10.85546875" style="294" bestFit="1" customWidth="1"/>
    <col min="71" max="71" width="7.42578125" style="294" bestFit="1" customWidth="1"/>
    <col min="72" max="72" width="6.85546875" style="294" customWidth="1"/>
    <col min="73" max="73" width="7.42578125" style="294" bestFit="1" customWidth="1"/>
    <col min="74" max="74" width="7.85546875" style="294" customWidth="1"/>
    <col min="75" max="75" width="6.5703125" style="294" customWidth="1"/>
    <col min="76" max="76" width="36.140625" style="294" customWidth="1"/>
    <col min="77" max="77" width="4.7109375" style="294" customWidth="1"/>
    <col min="78" max="78" width="4.28515625" style="294" customWidth="1"/>
    <col min="79" max="79" width="4.42578125" style="294" customWidth="1"/>
    <col min="80" max="80" width="5.140625" style="294" customWidth="1"/>
    <col min="81" max="81" width="5.7109375" style="294" customWidth="1"/>
    <col min="82" max="82" width="6.28515625" style="294" customWidth="1"/>
    <col min="83" max="83" width="6.5703125" style="294" customWidth="1"/>
    <col min="84" max="84" width="6.28515625" style="294" customWidth="1"/>
    <col min="85" max="86" width="5.7109375" style="294" customWidth="1"/>
    <col min="87" max="87" width="14.7109375" style="294" customWidth="1"/>
    <col min="88" max="97" width="5.7109375" style="294" customWidth="1"/>
    <col min="98" max="256" width="9.140625" style="294"/>
    <col min="257" max="257" width="13.28515625" style="294" customWidth="1"/>
    <col min="258" max="258" width="36" style="294" customWidth="1"/>
    <col min="259" max="259" width="15.85546875" style="294" customWidth="1"/>
    <col min="260" max="260" width="20.140625" style="294" customWidth="1"/>
    <col min="261" max="261" width="25.140625" style="294" customWidth="1"/>
    <col min="262" max="262" width="21.5703125" style="294" customWidth="1"/>
    <col min="263" max="263" width="10.5703125" style="294" bestFit="1" customWidth="1"/>
    <col min="264" max="268" width="6.5703125" style="294" bestFit="1" customWidth="1"/>
    <col min="269" max="269" width="19.7109375" style="294" customWidth="1"/>
    <col min="270" max="270" width="10.5703125" style="294" bestFit="1" customWidth="1"/>
    <col min="271" max="275" width="6.5703125" style="294" bestFit="1" customWidth="1"/>
    <col min="276" max="276" width="22.85546875" style="294" customWidth="1"/>
    <col min="277" max="277" width="10" style="294" customWidth="1"/>
    <col min="278" max="281" width="6.85546875" style="294" customWidth="1"/>
    <col min="282" max="282" width="7.5703125" style="294" customWidth="1"/>
    <col min="283" max="283" width="20.140625" style="294" customWidth="1"/>
    <col min="284" max="288" width="6.85546875" style="294" customWidth="1"/>
    <col min="289" max="289" width="7.28515625" style="294" customWidth="1"/>
    <col min="290" max="290" width="20.85546875" style="294" customWidth="1"/>
    <col min="291" max="295" width="6.85546875" style="294" customWidth="1"/>
    <col min="296" max="296" width="5.85546875" style="294" customWidth="1"/>
    <col min="297" max="297" width="19.42578125" style="294" customWidth="1"/>
    <col min="298" max="302" width="6.85546875" style="294" customWidth="1"/>
    <col min="303" max="303" width="6.28515625" style="294" customWidth="1"/>
    <col min="304" max="304" width="20.42578125" style="294" customWidth="1"/>
    <col min="305" max="310" width="6.85546875" style="294" customWidth="1"/>
    <col min="311" max="311" width="22" style="294" customWidth="1"/>
    <col min="312" max="316" width="6.85546875" style="294" customWidth="1"/>
    <col min="317" max="317" width="7.140625" style="294" customWidth="1"/>
    <col min="318" max="318" width="21.42578125" style="294" customWidth="1"/>
    <col min="319" max="323" width="6.85546875" style="294" customWidth="1"/>
    <col min="324" max="324" width="8" style="294" customWidth="1"/>
    <col min="325" max="325" width="20" style="294" customWidth="1"/>
    <col min="326" max="329" width="6.85546875" style="294" customWidth="1"/>
    <col min="330" max="330" width="7.85546875" style="294" customWidth="1"/>
    <col min="331" max="331" width="6.5703125" style="294" customWidth="1"/>
    <col min="332" max="332" width="19" style="294" customWidth="1"/>
    <col min="333" max="333" width="4.7109375" style="294" customWidth="1"/>
    <col min="334" max="334" width="4.28515625" style="294" customWidth="1"/>
    <col min="335" max="335" width="4.42578125" style="294" customWidth="1"/>
    <col min="336" max="336" width="5.140625" style="294" customWidth="1"/>
    <col min="337" max="337" width="5.7109375" style="294" customWidth="1"/>
    <col min="338" max="338" width="6.28515625" style="294" customWidth="1"/>
    <col min="339" max="339" width="6.5703125" style="294" customWidth="1"/>
    <col min="340" max="340" width="6.28515625" style="294" customWidth="1"/>
    <col min="341" max="342" width="5.7109375" style="294" customWidth="1"/>
    <col min="343" max="343" width="14.7109375" style="294" customWidth="1"/>
    <col min="344" max="353" width="5.7109375" style="294" customWidth="1"/>
    <col min="354" max="512" width="9.140625" style="294"/>
    <col min="513" max="513" width="13.28515625" style="294" customWidth="1"/>
    <col min="514" max="514" width="36" style="294" customWidth="1"/>
    <col min="515" max="515" width="15.85546875" style="294" customWidth="1"/>
    <col min="516" max="516" width="20.140625" style="294" customWidth="1"/>
    <col min="517" max="517" width="25.140625" style="294" customWidth="1"/>
    <col min="518" max="518" width="21.5703125" style="294" customWidth="1"/>
    <col min="519" max="519" width="10.5703125" style="294" bestFit="1" customWidth="1"/>
    <col min="520" max="524" width="6.5703125" style="294" bestFit="1" customWidth="1"/>
    <col min="525" max="525" width="19.7109375" style="294" customWidth="1"/>
    <col min="526" max="526" width="10.5703125" style="294" bestFit="1" customWidth="1"/>
    <col min="527" max="531" width="6.5703125" style="294" bestFit="1" customWidth="1"/>
    <col min="532" max="532" width="22.85546875" style="294" customWidth="1"/>
    <col min="533" max="533" width="10" style="294" customWidth="1"/>
    <col min="534" max="537" width="6.85546875" style="294" customWidth="1"/>
    <col min="538" max="538" width="7.5703125" style="294" customWidth="1"/>
    <col min="539" max="539" width="20.140625" style="294" customWidth="1"/>
    <col min="540" max="544" width="6.85546875" style="294" customWidth="1"/>
    <col min="545" max="545" width="7.28515625" style="294" customWidth="1"/>
    <col min="546" max="546" width="20.85546875" style="294" customWidth="1"/>
    <col min="547" max="551" width="6.85546875" style="294" customWidth="1"/>
    <col min="552" max="552" width="5.85546875" style="294" customWidth="1"/>
    <col min="553" max="553" width="19.42578125" style="294" customWidth="1"/>
    <col min="554" max="558" width="6.85546875" style="294" customWidth="1"/>
    <col min="559" max="559" width="6.28515625" style="294" customWidth="1"/>
    <col min="560" max="560" width="20.42578125" style="294" customWidth="1"/>
    <col min="561" max="566" width="6.85546875" style="294" customWidth="1"/>
    <col min="567" max="567" width="22" style="294" customWidth="1"/>
    <col min="568" max="572" width="6.85546875" style="294" customWidth="1"/>
    <col min="573" max="573" width="7.140625" style="294" customWidth="1"/>
    <col min="574" max="574" width="21.42578125" style="294" customWidth="1"/>
    <col min="575" max="579" width="6.85546875" style="294" customWidth="1"/>
    <col min="580" max="580" width="8" style="294" customWidth="1"/>
    <col min="581" max="581" width="20" style="294" customWidth="1"/>
    <col min="582" max="585" width="6.85546875" style="294" customWidth="1"/>
    <col min="586" max="586" width="7.85546875" style="294" customWidth="1"/>
    <col min="587" max="587" width="6.5703125" style="294" customWidth="1"/>
    <col min="588" max="588" width="19" style="294" customWidth="1"/>
    <col min="589" max="589" width="4.7109375" style="294" customWidth="1"/>
    <col min="590" max="590" width="4.28515625" style="294" customWidth="1"/>
    <col min="591" max="591" width="4.42578125" style="294" customWidth="1"/>
    <col min="592" max="592" width="5.140625" style="294" customWidth="1"/>
    <col min="593" max="593" width="5.7109375" style="294" customWidth="1"/>
    <col min="594" max="594" width="6.28515625" style="294" customWidth="1"/>
    <col min="595" max="595" width="6.5703125" style="294" customWidth="1"/>
    <col min="596" max="596" width="6.28515625" style="294" customWidth="1"/>
    <col min="597" max="598" width="5.7109375" style="294" customWidth="1"/>
    <col min="599" max="599" width="14.7109375" style="294" customWidth="1"/>
    <col min="600" max="609" width="5.7109375" style="294" customWidth="1"/>
    <col min="610" max="768" width="9.140625" style="294"/>
    <col min="769" max="769" width="13.28515625" style="294" customWidth="1"/>
    <col min="770" max="770" width="36" style="294" customWidth="1"/>
    <col min="771" max="771" width="15.85546875" style="294" customWidth="1"/>
    <col min="772" max="772" width="20.140625" style="294" customWidth="1"/>
    <col min="773" max="773" width="25.140625" style="294" customWidth="1"/>
    <col min="774" max="774" width="21.5703125" style="294" customWidth="1"/>
    <col min="775" max="775" width="10.5703125" style="294" bestFit="1" customWidth="1"/>
    <col min="776" max="780" width="6.5703125" style="294" bestFit="1" customWidth="1"/>
    <col min="781" max="781" width="19.7109375" style="294" customWidth="1"/>
    <col min="782" max="782" width="10.5703125" style="294" bestFit="1" customWidth="1"/>
    <col min="783" max="787" width="6.5703125" style="294" bestFit="1" customWidth="1"/>
    <col min="788" max="788" width="22.85546875" style="294" customWidth="1"/>
    <col min="789" max="789" width="10" style="294" customWidth="1"/>
    <col min="790" max="793" width="6.85546875" style="294" customWidth="1"/>
    <col min="794" max="794" width="7.5703125" style="294" customWidth="1"/>
    <col min="795" max="795" width="20.140625" style="294" customWidth="1"/>
    <col min="796" max="800" width="6.85546875" style="294" customWidth="1"/>
    <col min="801" max="801" width="7.28515625" style="294" customWidth="1"/>
    <col min="802" max="802" width="20.85546875" style="294" customWidth="1"/>
    <col min="803" max="807" width="6.85546875" style="294" customWidth="1"/>
    <col min="808" max="808" width="5.85546875" style="294" customWidth="1"/>
    <col min="809" max="809" width="19.42578125" style="294" customWidth="1"/>
    <col min="810" max="814" width="6.85546875" style="294" customWidth="1"/>
    <col min="815" max="815" width="6.28515625" style="294" customWidth="1"/>
    <col min="816" max="816" width="20.42578125" style="294" customWidth="1"/>
    <col min="817" max="822" width="6.85546875" style="294" customWidth="1"/>
    <col min="823" max="823" width="22" style="294" customWidth="1"/>
    <col min="824" max="828" width="6.85546875" style="294" customWidth="1"/>
    <col min="829" max="829" width="7.140625" style="294" customWidth="1"/>
    <col min="830" max="830" width="21.42578125" style="294" customWidth="1"/>
    <col min="831" max="835" width="6.85546875" style="294" customWidth="1"/>
    <col min="836" max="836" width="8" style="294" customWidth="1"/>
    <col min="837" max="837" width="20" style="294" customWidth="1"/>
    <col min="838" max="841" width="6.85546875" style="294" customWidth="1"/>
    <col min="842" max="842" width="7.85546875" style="294" customWidth="1"/>
    <col min="843" max="843" width="6.5703125" style="294" customWidth="1"/>
    <col min="844" max="844" width="19" style="294" customWidth="1"/>
    <col min="845" max="845" width="4.7109375" style="294" customWidth="1"/>
    <col min="846" max="846" width="4.28515625" style="294" customWidth="1"/>
    <col min="847" max="847" width="4.42578125" style="294" customWidth="1"/>
    <col min="848" max="848" width="5.140625" style="294" customWidth="1"/>
    <col min="849" max="849" width="5.7109375" style="294" customWidth="1"/>
    <col min="850" max="850" width="6.28515625" style="294" customWidth="1"/>
    <col min="851" max="851" width="6.5703125" style="294" customWidth="1"/>
    <col min="852" max="852" width="6.28515625" style="294" customWidth="1"/>
    <col min="853" max="854" width="5.7109375" style="294" customWidth="1"/>
    <col min="855" max="855" width="14.7109375" style="294" customWidth="1"/>
    <col min="856" max="865" width="5.7109375" style="294" customWidth="1"/>
    <col min="866" max="1024" width="9.140625" style="294"/>
    <col min="1025" max="1025" width="13.28515625" style="294" customWidth="1"/>
    <col min="1026" max="1026" width="36" style="294" customWidth="1"/>
    <col min="1027" max="1027" width="15.85546875" style="294" customWidth="1"/>
    <col min="1028" max="1028" width="20.140625" style="294" customWidth="1"/>
    <col min="1029" max="1029" width="25.140625" style="294" customWidth="1"/>
    <col min="1030" max="1030" width="21.5703125" style="294" customWidth="1"/>
    <col min="1031" max="1031" width="10.5703125" style="294" bestFit="1" customWidth="1"/>
    <col min="1032" max="1036" width="6.5703125" style="294" bestFit="1" customWidth="1"/>
    <col min="1037" max="1037" width="19.7109375" style="294" customWidth="1"/>
    <col min="1038" max="1038" width="10.5703125" style="294" bestFit="1" customWidth="1"/>
    <col min="1039" max="1043" width="6.5703125" style="294" bestFit="1" customWidth="1"/>
    <col min="1044" max="1044" width="22.85546875" style="294" customWidth="1"/>
    <col min="1045" max="1045" width="10" style="294" customWidth="1"/>
    <col min="1046" max="1049" width="6.85546875" style="294" customWidth="1"/>
    <col min="1050" max="1050" width="7.5703125" style="294" customWidth="1"/>
    <col min="1051" max="1051" width="20.140625" style="294" customWidth="1"/>
    <col min="1052" max="1056" width="6.85546875" style="294" customWidth="1"/>
    <col min="1057" max="1057" width="7.28515625" style="294" customWidth="1"/>
    <col min="1058" max="1058" width="20.85546875" style="294" customWidth="1"/>
    <col min="1059" max="1063" width="6.85546875" style="294" customWidth="1"/>
    <col min="1064" max="1064" width="5.85546875" style="294" customWidth="1"/>
    <col min="1065" max="1065" width="19.42578125" style="294" customWidth="1"/>
    <col min="1066" max="1070" width="6.85546875" style="294" customWidth="1"/>
    <col min="1071" max="1071" width="6.28515625" style="294" customWidth="1"/>
    <col min="1072" max="1072" width="20.42578125" style="294" customWidth="1"/>
    <col min="1073" max="1078" width="6.85546875" style="294" customWidth="1"/>
    <col min="1079" max="1079" width="22" style="294" customWidth="1"/>
    <col min="1080" max="1084" width="6.85546875" style="294" customWidth="1"/>
    <col min="1085" max="1085" width="7.140625" style="294" customWidth="1"/>
    <col min="1086" max="1086" width="21.42578125" style="294" customWidth="1"/>
    <col min="1087" max="1091" width="6.85546875" style="294" customWidth="1"/>
    <col min="1092" max="1092" width="8" style="294" customWidth="1"/>
    <col min="1093" max="1093" width="20" style="294" customWidth="1"/>
    <col min="1094" max="1097" width="6.85546875" style="294" customWidth="1"/>
    <col min="1098" max="1098" width="7.85546875" style="294" customWidth="1"/>
    <col min="1099" max="1099" width="6.5703125" style="294" customWidth="1"/>
    <col min="1100" max="1100" width="19" style="294" customWidth="1"/>
    <col min="1101" max="1101" width="4.7109375" style="294" customWidth="1"/>
    <col min="1102" max="1102" width="4.28515625" style="294" customWidth="1"/>
    <col min="1103" max="1103" width="4.42578125" style="294" customWidth="1"/>
    <col min="1104" max="1104" width="5.140625" style="294" customWidth="1"/>
    <col min="1105" max="1105" width="5.7109375" style="294" customWidth="1"/>
    <col min="1106" max="1106" width="6.28515625" style="294" customWidth="1"/>
    <col min="1107" max="1107" width="6.5703125" style="294" customWidth="1"/>
    <col min="1108" max="1108" width="6.28515625" style="294" customWidth="1"/>
    <col min="1109" max="1110" width="5.7109375" style="294" customWidth="1"/>
    <col min="1111" max="1111" width="14.7109375" style="294" customWidth="1"/>
    <col min="1112" max="1121" width="5.7109375" style="294" customWidth="1"/>
    <col min="1122" max="1280" width="9.140625" style="294"/>
    <col min="1281" max="1281" width="13.28515625" style="294" customWidth="1"/>
    <col min="1282" max="1282" width="36" style="294" customWidth="1"/>
    <col min="1283" max="1283" width="15.85546875" style="294" customWidth="1"/>
    <col min="1284" max="1284" width="20.140625" style="294" customWidth="1"/>
    <col min="1285" max="1285" width="25.140625" style="294" customWidth="1"/>
    <col min="1286" max="1286" width="21.5703125" style="294" customWidth="1"/>
    <col min="1287" max="1287" width="10.5703125" style="294" bestFit="1" customWidth="1"/>
    <col min="1288" max="1292" width="6.5703125" style="294" bestFit="1" customWidth="1"/>
    <col min="1293" max="1293" width="19.7109375" style="294" customWidth="1"/>
    <col min="1294" max="1294" width="10.5703125" style="294" bestFit="1" customWidth="1"/>
    <col min="1295" max="1299" width="6.5703125" style="294" bestFit="1" customWidth="1"/>
    <col min="1300" max="1300" width="22.85546875" style="294" customWidth="1"/>
    <col min="1301" max="1301" width="10" style="294" customWidth="1"/>
    <col min="1302" max="1305" width="6.85546875" style="294" customWidth="1"/>
    <col min="1306" max="1306" width="7.5703125" style="294" customWidth="1"/>
    <col min="1307" max="1307" width="20.140625" style="294" customWidth="1"/>
    <col min="1308" max="1312" width="6.85546875" style="294" customWidth="1"/>
    <col min="1313" max="1313" width="7.28515625" style="294" customWidth="1"/>
    <col min="1314" max="1314" width="20.85546875" style="294" customWidth="1"/>
    <col min="1315" max="1319" width="6.85546875" style="294" customWidth="1"/>
    <col min="1320" max="1320" width="5.85546875" style="294" customWidth="1"/>
    <col min="1321" max="1321" width="19.42578125" style="294" customWidth="1"/>
    <col min="1322" max="1326" width="6.85546875" style="294" customWidth="1"/>
    <col min="1327" max="1327" width="6.28515625" style="294" customWidth="1"/>
    <col min="1328" max="1328" width="20.42578125" style="294" customWidth="1"/>
    <col min="1329" max="1334" width="6.85546875" style="294" customWidth="1"/>
    <col min="1335" max="1335" width="22" style="294" customWidth="1"/>
    <col min="1336" max="1340" width="6.85546875" style="294" customWidth="1"/>
    <col min="1341" max="1341" width="7.140625" style="294" customWidth="1"/>
    <col min="1342" max="1342" width="21.42578125" style="294" customWidth="1"/>
    <col min="1343" max="1347" width="6.85546875" style="294" customWidth="1"/>
    <col min="1348" max="1348" width="8" style="294" customWidth="1"/>
    <col min="1349" max="1349" width="20" style="294" customWidth="1"/>
    <col min="1350" max="1353" width="6.85546875" style="294" customWidth="1"/>
    <col min="1354" max="1354" width="7.85546875" style="294" customWidth="1"/>
    <col min="1355" max="1355" width="6.5703125" style="294" customWidth="1"/>
    <col min="1356" max="1356" width="19" style="294" customWidth="1"/>
    <col min="1357" max="1357" width="4.7109375" style="294" customWidth="1"/>
    <col min="1358" max="1358" width="4.28515625" style="294" customWidth="1"/>
    <col min="1359" max="1359" width="4.42578125" style="294" customWidth="1"/>
    <col min="1360" max="1360" width="5.140625" style="294" customWidth="1"/>
    <col min="1361" max="1361" width="5.7109375" style="294" customWidth="1"/>
    <col min="1362" max="1362" width="6.28515625" style="294" customWidth="1"/>
    <col min="1363" max="1363" width="6.5703125" style="294" customWidth="1"/>
    <col min="1364" max="1364" width="6.28515625" style="294" customWidth="1"/>
    <col min="1365" max="1366" width="5.7109375" style="294" customWidth="1"/>
    <col min="1367" max="1367" width="14.7109375" style="294" customWidth="1"/>
    <col min="1368" max="1377" width="5.7109375" style="294" customWidth="1"/>
    <col min="1378" max="1536" width="9.140625" style="294"/>
    <col min="1537" max="1537" width="13.28515625" style="294" customWidth="1"/>
    <col min="1538" max="1538" width="36" style="294" customWidth="1"/>
    <col min="1539" max="1539" width="15.85546875" style="294" customWidth="1"/>
    <col min="1540" max="1540" width="20.140625" style="294" customWidth="1"/>
    <col min="1541" max="1541" width="25.140625" style="294" customWidth="1"/>
    <col min="1542" max="1542" width="21.5703125" style="294" customWidth="1"/>
    <col min="1543" max="1543" width="10.5703125" style="294" bestFit="1" customWidth="1"/>
    <col min="1544" max="1548" width="6.5703125" style="294" bestFit="1" customWidth="1"/>
    <col min="1549" max="1549" width="19.7109375" style="294" customWidth="1"/>
    <col min="1550" max="1550" width="10.5703125" style="294" bestFit="1" customWidth="1"/>
    <col min="1551" max="1555" width="6.5703125" style="294" bestFit="1" customWidth="1"/>
    <col min="1556" max="1556" width="22.85546875" style="294" customWidth="1"/>
    <col min="1557" max="1557" width="10" style="294" customWidth="1"/>
    <col min="1558" max="1561" width="6.85546875" style="294" customWidth="1"/>
    <col min="1562" max="1562" width="7.5703125" style="294" customWidth="1"/>
    <col min="1563" max="1563" width="20.140625" style="294" customWidth="1"/>
    <col min="1564" max="1568" width="6.85546875" style="294" customWidth="1"/>
    <col min="1569" max="1569" width="7.28515625" style="294" customWidth="1"/>
    <col min="1570" max="1570" width="20.85546875" style="294" customWidth="1"/>
    <col min="1571" max="1575" width="6.85546875" style="294" customWidth="1"/>
    <col min="1576" max="1576" width="5.85546875" style="294" customWidth="1"/>
    <col min="1577" max="1577" width="19.42578125" style="294" customWidth="1"/>
    <col min="1578" max="1582" width="6.85546875" style="294" customWidth="1"/>
    <col min="1583" max="1583" width="6.28515625" style="294" customWidth="1"/>
    <col min="1584" max="1584" width="20.42578125" style="294" customWidth="1"/>
    <col min="1585" max="1590" width="6.85546875" style="294" customWidth="1"/>
    <col min="1591" max="1591" width="22" style="294" customWidth="1"/>
    <col min="1592" max="1596" width="6.85546875" style="294" customWidth="1"/>
    <col min="1597" max="1597" width="7.140625" style="294" customWidth="1"/>
    <col min="1598" max="1598" width="21.42578125" style="294" customWidth="1"/>
    <col min="1599" max="1603" width="6.85546875" style="294" customWidth="1"/>
    <col min="1604" max="1604" width="8" style="294" customWidth="1"/>
    <col min="1605" max="1605" width="20" style="294" customWidth="1"/>
    <col min="1606" max="1609" width="6.85546875" style="294" customWidth="1"/>
    <col min="1610" max="1610" width="7.85546875" style="294" customWidth="1"/>
    <col min="1611" max="1611" width="6.5703125" style="294" customWidth="1"/>
    <col min="1612" max="1612" width="19" style="294" customWidth="1"/>
    <col min="1613" max="1613" width="4.7109375" style="294" customWidth="1"/>
    <col min="1614" max="1614" width="4.28515625" style="294" customWidth="1"/>
    <col min="1615" max="1615" width="4.42578125" style="294" customWidth="1"/>
    <col min="1616" max="1616" width="5.140625" style="294" customWidth="1"/>
    <col min="1617" max="1617" width="5.7109375" style="294" customWidth="1"/>
    <col min="1618" max="1618" width="6.28515625" style="294" customWidth="1"/>
    <col min="1619" max="1619" width="6.5703125" style="294" customWidth="1"/>
    <col min="1620" max="1620" width="6.28515625" style="294" customWidth="1"/>
    <col min="1621" max="1622" width="5.7109375" style="294" customWidth="1"/>
    <col min="1623" max="1623" width="14.7109375" style="294" customWidth="1"/>
    <col min="1624" max="1633" width="5.7109375" style="294" customWidth="1"/>
    <col min="1634" max="1792" width="9.140625" style="294"/>
    <col min="1793" max="1793" width="13.28515625" style="294" customWidth="1"/>
    <col min="1794" max="1794" width="36" style="294" customWidth="1"/>
    <col min="1795" max="1795" width="15.85546875" style="294" customWidth="1"/>
    <col min="1796" max="1796" width="20.140625" style="294" customWidth="1"/>
    <col min="1797" max="1797" width="25.140625" style="294" customWidth="1"/>
    <col min="1798" max="1798" width="21.5703125" style="294" customWidth="1"/>
    <col min="1799" max="1799" width="10.5703125" style="294" bestFit="1" customWidth="1"/>
    <col min="1800" max="1804" width="6.5703125" style="294" bestFit="1" customWidth="1"/>
    <col min="1805" max="1805" width="19.7109375" style="294" customWidth="1"/>
    <col min="1806" max="1806" width="10.5703125" style="294" bestFit="1" customWidth="1"/>
    <col min="1807" max="1811" width="6.5703125" style="294" bestFit="1" customWidth="1"/>
    <col min="1812" max="1812" width="22.85546875" style="294" customWidth="1"/>
    <col min="1813" max="1813" width="10" style="294" customWidth="1"/>
    <col min="1814" max="1817" width="6.85546875" style="294" customWidth="1"/>
    <col min="1818" max="1818" width="7.5703125" style="294" customWidth="1"/>
    <col min="1819" max="1819" width="20.140625" style="294" customWidth="1"/>
    <col min="1820" max="1824" width="6.85546875" style="294" customWidth="1"/>
    <col min="1825" max="1825" width="7.28515625" style="294" customWidth="1"/>
    <col min="1826" max="1826" width="20.85546875" style="294" customWidth="1"/>
    <col min="1827" max="1831" width="6.85546875" style="294" customWidth="1"/>
    <col min="1832" max="1832" width="5.85546875" style="294" customWidth="1"/>
    <col min="1833" max="1833" width="19.42578125" style="294" customWidth="1"/>
    <col min="1834" max="1838" width="6.85546875" style="294" customWidth="1"/>
    <col min="1839" max="1839" width="6.28515625" style="294" customWidth="1"/>
    <col min="1840" max="1840" width="20.42578125" style="294" customWidth="1"/>
    <col min="1841" max="1846" width="6.85546875" style="294" customWidth="1"/>
    <col min="1847" max="1847" width="22" style="294" customWidth="1"/>
    <col min="1848" max="1852" width="6.85546875" style="294" customWidth="1"/>
    <col min="1853" max="1853" width="7.140625" style="294" customWidth="1"/>
    <col min="1854" max="1854" width="21.42578125" style="294" customWidth="1"/>
    <col min="1855" max="1859" width="6.85546875" style="294" customWidth="1"/>
    <col min="1860" max="1860" width="8" style="294" customWidth="1"/>
    <col min="1861" max="1861" width="20" style="294" customWidth="1"/>
    <col min="1862" max="1865" width="6.85546875" style="294" customWidth="1"/>
    <col min="1866" max="1866" width="7.85546875" style="294" customWidth="1"/>
    <col min="1867" max="1867" width="6.5703125" style="294" customWidth="1"/>
    <col min="1868" max="1868" width="19" style="294" customWidth="1"/>
    <col min="1869" max="1869" width="4.7109375" style="294" customWidth="1"/>
    <col min="1870" max="1870" width="4.28515625" style="294" customWidth="1"/>
    <col min="1871" max="1871" width="4.42578125" style="294" customWidth="1"/>
    <col min="1872" max="1872" width="5.140625" style="294" customWidth="1"/>
    <col min="1873" max="1873" width="5.7109375" style="294" customWidth="1"/>
    <col min="1874" max="1874" width="6.28515625" style="294" customWidth="1"/>
    <col min="1875" max="1875" width="6.5703125" style="294" customWidth="1"/>
    <col min="1876" max="1876" width="6.28515625" style="294" customWidth="1"/>
    <col min="1877" max="1878" width="5.7109375" style="294" customWidth="1"/>
    <col min="1879" max="1879" width="14.7109375" style="294" customWidth="1"/>
    <col min="1880" max="1889" width="5.7109375" style="294" customWidth="1"/>
    <col min="1890" max="2048" width="9.140625" style="294"/>
    <col min="2049" max="2049" width="13.28515625" style="294" customWidth="1"/>
    <col min="2050" max="2050" width="36" style="294" customWidth="1"/>
    <col min="2051" max="2051" width="15.85546875" style="294" customWidth="1"/>
    <col min="2052" max="2052" width="20.140625" style="294" customWidth="1"/>
    <col min="2053" max="2053" width="25.140625" style="294" customWidth="1"/>
    <col min="2054" max="2054" width="21.5703125" style="294" customWidth="1"/>
    <col min="2055" max="2055" width="10.5703125" style="294" bestFit="1" customWidth="1"/>
    <col min="2056" max="2060" width="6.5703125" style="294" bestFit="1" customWidth="1"/>
    <col min="2061" max="2061" width="19.7109375" style="294" customWidth="1"/>
    <col min="2062" max="2062" width="10.5703125" style="294" bestFit="1" customWidth="1"/>
    <col min="2063" max="2067" width="6.5703125" style="294" bestFit="1" customWidth="1"/>
    <col min="2068" max="2068" width="22.85546875" style="294" customWidth="1"/>
    <col min="2069" max="2069" width="10" style="294" customWidth="1"/>
    <col min="2070" max="2073" width="6.85546875" style="294" customWidth="1"/>
    <col min="2074" max="2074" width="7.5703125" style="294" customWidth="1"/>
    <col min="2075" max="2075" width="20.140625" style="294" customWidth="1"/>
    <col min="2076" max="2080" width="6.85546875" style="294" customWidth="1"/>
    <col min="2081" max="2081" width="7.28515625" style="294" customWidth="1"/>
    <col min="2082" max="2082" width="20.85546875" style="294" customWidth="1"/>
    <col min="2083" max="2087" width="6.85546875" style="294" customWidth="1"/>
    <col min="2088" max="2088" width="5.85546875" style="294" customWidth="1"/>
    <col min="2089" max="2089" width="19.42578125" style="294" customWidth="1"/>
    <col min="2090" max="2094" width="6.85546875" style="294" customWidth="1"/>
    <col min="2095" max="2095" width="6.28515625" style="294" customWidth="1"/>
    <col min="2096" max="2096" width="20.42578125" style="294" customWidth="1"/>
    <col min="2097" max="2102" width="6.85546875" style="294" customWidth="1"/>
    <col min="2103" max="2103" width="22" style="294" customWidth="1"/>
    <col min="2104" max="2108" width="6.85546875" style="294" customWidth="1"/>
    <col min="2109" max="2109" width="7.140625" style="294" customWidth="1"/>
    <col min="2110" max="2110" width="21.42578125" style="294" customWidth="1"/>
    <col min="2111" max="2115" width="6.85546875" style="294" customWidth="1"/>
    <col min="2116" max="2116" width="8" style="294" customWidth="1"/>
    <col min="2117" max="2117" width="20" style="294" customWidth="1"/>
    <col min="2118" max="2121" width="6.85546875" style="294" customWidth="1"/>
    <col min="2122" max="2122" width="7.85546875" style="294" customWidth="1"/>
    <col min="2123" max="2123" width="6.5703125" style="294" customWidth="1"/>
    <col min="2124" max="2124" width="19" style="294" customWidth="1"/>
    <col min="2125" max="2125" width="4.7109375" style="294" customWidth="1"/>
    <col min="2126" max="2126" width="4.28515625" style="294" customWidth="1"/>
    <col min="2127" max="2127" width="4.42578125" style="294" customWidth="1"/>
    <col min="2128" max="2128" width="5.140625" style="294" customWidth="1"/>
    <col min="2129" max="2129" width="5.7109375" style="294" customWidth="1"/>
    <col min="2130" max="2130" width="6.28515625" style="294" customWidth="1"/>
    <col min="2131" max="2131" width="6.5703125" style="294" customWidth="1"/>
    <col min="2132" max="2132" width="6.28515625" style="294" customWidth="1"/>
    <col min="2133" max="2134" width="5.7109375" style="294" customWidth="1"/>
    <col min="2135" max="2135" width="14.7109375" style="294" customWidth="1"/>
    <col min="2136" max="2145" width="5.7109375" style="294" customWidth="1"/>
    <col min="2146" max="2304" width="9.140625" style="294"/>
    <col min="2305" max="2305" width="13.28515625" style="294" customWidth="1"/>
    <col min="2306" max="2306" width="36" style="294" customWidth="1"/>
    <col min="2307" max="2307" width="15.85546875" style="294" customWidth="1"/>
    <col min="2308" max="2308" width="20.140625" style="294" customWidth="1"/>
    <col min="2309" max="2309" width="25.140625" style="294" customWidth="1"/>
    <col min="2310" max="2310" width="21.5703125" style="294" customWidth="1"/>
    <col min="2311" max="2311" width="10.5703125" style="294" bestFit="1" customWidth="1"/>
    <col min="2312" max="2316" width="6.5703125" style="294" bestFit="1" customWidth="1"/>
    <col min="2317" max="2317" width="19.7109375" style="294" customWidth="1"/>
    <col min="2318" max="2318" width="10.5703125" style="294" bestFit="1" customWidth="1"/>
    <col min="2319" max="2323" width="6.5703125" style="294" bestFit="1" customWidth="1"/>
    <col min="2324" max="2324" width="22.85546875" style="294" customWidth="1"/>
    <col min="2325" max="2325" width="10" style="294" customWidth="1"/>
    <col min="2326" max="2329" width="6.85546875" style="294" customWidth="1"/>
    <col min="2330" max="2330" width="7.5703125" style="294" customWidth="1"/>
    <col min="2331" max="2331" width="20.140625" style="294" customWidth="1"/>
    <col min="2332" max="2336" width="6.85546875" style="294" customWidth="1"/>
    <col min="2337" max="2337" width="7.28515625" style="294" customWidth="1"/>
    <col min="2338" max="2338" width="20.85546875" style="294" customWidth="1"/>
    <col min="2339" max="2343" width="6.85546875" style="294" customWidth="1"/>
    <col min="2344" max="2344" width="5.85546875" style="294" customWidth="1"/>
    <col min="2345" max="2345" width="19.42578125" style="294" customWidth="1"/>
    <col min="2346" max="2350" width="6.85546875" style="294" customWidth="1"/>
    <col min="2351" max="2351" width="6.28515625" style="294" customWidth="1"/>
    <col min="2352" max="2352" width="20.42578125" style="294" customWidth="1"/>
    <col min="2353" max="2358" width="6.85546875" style="294" customWidth="1"/>
    <col min="2359" max="2359" width="22" style="294" customWidth="1"/>
    <col min="2360" max="2364" width="6.85546875" style="294" customWidth="1"/>
    <col min="2365" max="2365" width="7.140625" style="294" customWidth="1"/>
    <col min="2366" max="2366" width="21.42578125" style="294" customWidth="1"/>
    <col min="2367" max="2371" width="6.85546875" style="294" customWidth="1"/>
    <col min="2372" max="2372" width="8" style="294" customWidth="1"/>
    <col min="2373" max="2373" width="20" style="294" customWidth="1"/>
    <col min="2374" max="2377" width="6.85546875" style="294" customWidth="1"/>
    <col min="2378" max="2378" width="7.85546875" style="294" customWidth="1"/>
    <col min="2379" max="2379" width="6.5703125" style="294" customWidth="1"/>
    <col min="2380" max="2380" width="19" style="294" customWidth="1"/>
    <col min="2381" max="2381" width="4.7109375" style="294" customWidth="1"/>
    <col min="2382" max="2382" width="4.28515625" style="294" customWidth="1"/>
    <col min="2383" max="2383" width="4.42578125" style="294" customWidth="1"/>
    <col min="2384" max="2384" width="5.140625" style="294" customWidth="1"/>
    <col min="2385" max="2385" width="5.7109375" style="294" customWidth="1"/>
    <col min="2386" max="2386" width="6.28515625" style="294" customWidth="1"/>
    <col min="2387" max="2387" width="6.5703125" style="294" customWidth="1"/>
    <col min="2388" max="2388" width="6.28515625" style="294" customWidth="1"/>
    <col min="2389" max="2390" width="5.7109375" style="294" customWidth="1"/>
    <col min="2391" max="2391" width="14.7109375" style="294" customWidth="1"/>
    <col min="2392" max="2401" width="5.7109375" style="294" customWidth="1"/>
    <col min="2402" max="2560" width="9.140625" style="294"/>
    <col min="2561" max="2561" width="13.28515625" style="294" customWidth="1"/>
    <col min="2562" max="2562" width="36" style="294" customWidth="1"/>
    <col min="2563" max="2563" width="15.85546875" style="294" customWidth="1"/>
    <col min="2564" max="2564" width="20.140625" style="294" customWidth="1"/>
    <col min="2565" max="2565" width="25.140625" style="294" customWidth="1"/>
    <col min="2566" max="2566" width="21.5703125" style="294" customWidth="1"/>
    <col min="2567" max="2567" width="10.5703125" style="294" bestFit="1" customWidth="1"/>
    <col min="2568" max="2572" width="6.5703125" style="294" bestFit="1" customWidth="1"/>
    <col min="2573" max="2573" width="19.7109375" style="294" customWidth="1"/>
    <col min="2574" max="2574" width="10.5703125" style="294" bestFit="1" customWidth="1"/>
    <col min="2575" max="2579" width="6.5703125" style="294" bestFit="1" customWidth="1"/>
    <col min="2580" max="2580" width="22.85546875" style="294" customWidth="1"/>
    <col min="2581" max="2581" width="10" style="294" customWidth="1"/>
    <col min="2582" max="2585" width="6.85546875" style="294" customWidth="1"/>
    <col min="2586" max="2586" width="7.5703125" style="294" customWidth="1"/>
    <col min="2587" max="2587" width="20.140625" style="294" customWidth="1"/>
    <col min="2588" max="2592" width="6.85546875" style="294" customWidth="1"/>
    <col min="2593" max="2593" width="7.28515625" style="294" customWidth="1"/>
    <col min="2594" max="2594" width="20.85546875" style="294" customWidth="1"/>
    <col min="2595" max="2599" width="6.85546875" style="294" customWidth="1"/>
    <col min="2600" max="2600" width="5.85546875" style="294" customWidth="1"/>
    <col min="2601" max="2601" width="19.42578125" style="294" customWidth="1"/>
    <col min="2602" max="2606" width="6.85546875" style="294" customWidth="1"/>
    <col min="2607" max="2607" width="6.28515625" style="294" customWidth="1"/>
    <col min="2608" max="2608" width="20.42578125" style="294" customWidth="1"/>
    <col min="2609" max="2614" width="6.85546875" style="294" customWidth="1"/>
    <col min="2615" max="2615" width="22" style="294" customWidth="1"/>
    <col min="2616" max="2620" width="6.85546875" style="294" customWidth="1"/>
    <col min="2621" max="2621" width="7.140625" style="294" customWidth="1"/>
    <col min="2622" max="2622" width="21.42578125" style="294" customWidth="1"/>
    <col min="2623" max="2627" width="6.85546875" style="294" customWidth="1"/>
    <col min="2628" max="2628" width="8" style="294" customWidth="1"/>
    <col min="2629" max="2629" width="20" style="294" customWidth="1"/>
    <col min="2630" max="2633" width="6.85546875" style="294" customWidth="1"/>
    <col min="2634" max="2634" width="7.85546875" style="294" customWidth="1"/>
    <col min="2635" max="2635" width="6.5703125" style="294" customWidth="1"/>
    <col min="2636" max="2636" width="19" style="294" customWidth="1"/>
    <col min="2637" max="2637" width="4.7109375" style="294" customWidth="1"/>
    <col min="2638" max="2638" width="4.28515625" style="294" customWidth="1"/>
    <col min="2639" max="2639" width="4.42578125" style="294" customWidth="1"/>
    <col min="2640" max="2640" width="5.140625" style="294" customWidth="1"/>
    <col min="2641" max="2641" width="5.7109375" style="294" customWidth="1"/>
    <col min="2642" max="2642" width="6.28515625" style="294" customWidth="1"/>
    <col min="2643" max="2643" width="6.5703125" style="294" customWidth="1"/>
    <col min="2644" max="2644" width="6.28515625" style="294" customWidth="1"/>
    <col min="2645" max="2646" width="5.7109375" style="294" customWidth="1"/>
    <col min="2647" max="2647" width="14.7109375" style="294" customWidth="1"/>
    <col min="2648" max="2657" width="5.7109375" style="294" customWidth="1"/>
    <col min="2658" max="2816" width="9.140625" style="294"/>
    <col min="2817" max="2817" width="13.28515625" style="294" customWidth="1"/>
    <col min="2818" max="2818" width="36" style="294" customWidth="1"/>
    <col min="2819" max="2819" width="15.85546875" style="294" customWidth="1"/>
    <col min="2820" max="2820" width="20.140625" style="294" customWidth="1"/>
    <col min="2821" max="2821" width="25.140625" style="294" customWidth="1"/>
    <col min="2822" max="2822" width="21.5703125" style="294" customWidth="1"/>
    <col min="2823" max="2823" width="10.5703125" style="294" bestFit="1" customWidth="1"/>
    <col min="2824" max="2828" width="6.5703125" style="294" bestFit="1" customWidth="1"/>
    <col min="2829" max="2829" width="19.7109375" style="294" customWidth="1"/>
    <col min="2830" max="2830" width="10.5703125" style="294" bestFit="1" customWidth="1"/>
    <col min="2831" max="2835" width="6.5703125" style="294" bestFit="1" customWidth="1"/>
    <col min="2836" max="2836" width="22.85546875" style="294" customWidth="1"/>
    <col min="2837" max="2837" width="10" style="294" customWidth="1"/>
    <col min="2838" max="2841" width="6.85546875" style="294" customWidth="1"/>
    <col min="2842" max="2842" width="7.5703125" style="294" customWidth="1"/>
    <col min="2843" max="2843" width="20.140625" style="294" customWidth="1"/>
    <col min="2844" max="2848" width="6.85546875" style="294" customWidth="1"/>
    <col min="2849" max="2849" width="7.28515625" style="294" customWidth="1"/>
    <col min="2850" max="2850" width="20.85546875" style="294" customWidth="1"/>
    <col min="2851" max="2855" width="6.85546875" style="294" customWidth="1"/>
    <col min="2856" max="2856" width="5.85546875" style="294" customWidth="1"/>
    <col min="2857" max="2857" width="19.42578125" style="294" customWidth="1"/>
    <col min="2858" max="2862" width="6.85546875" style="294" customWidth="1"/>
    <col min="2863" max="2863" width="6.28515625" style="294" customWidth="1"/>
    <col min="2864" max="2864" width="20.42578125" style="294" customWidth="1"/>
    <col min="2865" max="2870" width="6.85546875" style="294" customWidth="1"/>
    <col min="2871" max="2871" width="22" style="294" customWidth="1"/>
    <col min="2872" max="2876" width="6.85546875" style="294" customWidth="1"/>
    <col min="2877" max="2877" width="7.140625" style="294" customWidth="1"/>
    <col min="2878" max="2878" width="21.42578125" style="294" customWidth="1"/>
    <col min="2879" max="2883" width="6.85546875" style="294" customWidth="1"/>
    <col min="2884" max="2884" width="8" style="294" customWidth="1"/>
    <col min="2885" max="2885" width="20" style="294" customWidth="1"/>
    <col min="2886" max="2889" width="6.85546875" style="294" customWidth="1"/>
    <col min="2890" max="2890" width="7.85546875" style="294" customWidth="1"/>
    <col min="2891" max="2891" width="6.5703125" style="294" customWidth="1"/>
    <col min="2892" max="2892" width="19" style="294" customWidth="1"/>
    <col min="2893" max="2893" width="4.7109375" style="294" customWidth="1"/>
    <col min="2894" max="2894" width="4.28515625" style="294" customWidth="1"/>
    <col min="2895" max="2895" width="4.42578125" style="294" customWidth="1"/>
    <col min="2896" max="2896" width="5.140625" style="294" customWidth="1"/>
    <col min="2897" max="2897" width="5.7109375" style="294" customWidth="1"/>
    <col min="2898" max="2898" width="6.28515625" style="294" customWidth="1"/>
    <col min="2899" max="2899" width="6.5703125" style="294" customWidth="1"/>
    <col min="2900" max="2900" width="6.28515625" style="294" customWidth="1"/>
    <col min="2901" max="2902" width="5.7109375" style="294" customWidth="1"/>
    <col min="2903" max="2903" width="14.7109375" style="294" customWidth="1"/>
    <col min="2904" max="2913" width="5.7109375" style="294" customWidth="1"/>
    <col min="2914" max="3072" width="9.140625" style="294"/>
    <col min="3073" max="3073" width="13.28515625" style="294" customWidth="1"/>
    <col min="3074" max="3074" width="36" style="294" customWidth="1"/>
    <col min="3075" max="3075" width="15.85546875" style="294" customWidth="1"/>
    <col min="3076" max="3076" width="20.140625" style="294" customWidth="1"/>
    <col min="3077" max="3077" width="25.140625" style="294" customWidth="1"/>
    <col min="3078" max="3078" width="21.5703125" style="294" customWidth="1"/>
    <col min="3079" max="3079" width="10.5703125" style="294" bestFit="1" customWidth="1"/>
    <col min="3080" max="3084" width="6.5703125" style="294" bestFit="1" customWidth="1"/>
    <col min="3085" max="3085" width="19.7109375" style="294" customWidth="1"/>
    <col min="3086" max="3086" width="10.5703125" style="294" bestFit="1" customWidth="1"/>
    <col min="3087" max="3091" width="6.5703125" style="294" bestFit="1" customWidth="1"/>
    <col min="3092" max="3092" width="22.85546875" style="294" customWidth="1"/>
    <col min="3093" max="3093" width="10" style="294" customWidth="1"/>
    <col min="3094" max="3097" width="6.85546875" style="294" customWidth="1"/>
    <col min="3098" max="3098" width="7.5703125" style="294" customWidth="1"/>
    <col min="3099" max="3099" width="20.140625" style="294" customWidth="1"/>
    <col min="3100" max="3104" width="6.85546875" style="294" customWidth="1"/>
    <col min="3105" max="3105" width="7.28515625" style="294" customWidth="1"/>
    <col min="3106" max="3106" width="20.85546875" style="294" customWidth="1"/>
    <col min="3107" max="3111" width="6.85546875" style="294" customWidth="1"/>
    <col min="3112" max="3112" width="5.85546875" style="294" customWidth="1"/>
    <col min="3113" max="3113" width="19.42578125" style="294" customWidth="1"/>
    <col min="3114" max="3118" width="6.85546875" style="294" customWidth="1"/>
    <col min="3119" max="3119" width="6.28515625" style="294" customWidth="1"/>
    <col min="3120" max="3120" width="20.42578125" style="294" customWidth="1"/>
    <col min="3121" max="3126" width="6.85546875" style="294" customWidth="1"/>
    <col min="3127" max="3127" width="22" style="294" customWidth="1"/>
    <col min="3128" max="3132" width="6.85546875" style="294" customWidth="1"/>
    <col min="3133" max="3133" width="7.140625" style="294" customWidth="1"/>
    <col min="3134" max="3134" width="21.42578125" style="294" customWidth="1"/>
    <col min="3135" max="3139" width="6.85546875" style="294" customWidth="1"/>
    <col min="3140" max="3140" width="8" style="294" customWidth="1"/>
    <col min="3141" max="3141" width="20" style="294" customWidth="1"/>
    <col min="3142" max="3145" width="6.85546875" style="294" customWidth="1"/>
    <col min="3146" max="3146" width="7.85546875" style="294" customWidth="1"/>
    <col min="3147" max="3147" width="6.5703125" style="294" customWidth="1"/>
    <col min="3148" max="3148" width="19" style="294" customWidth="1"/>
    <col min="3149" max="3149" width="4.7109375" style="294" customWidth="1"/>
    <col min="3150" max="3150" width="4.28515625" style="294" customWidth="1"/>
    <col min="3151" max="3151" width="4.42578125" style="294" customWidth="1"/>
    <col min="3152" max="3152" width="5.140625" style="294" customWidth="1"/>
    <col min="3153" max="3153" width="5.7109375" style="294" customWidth="1"/>
    <col min="3154" max="3154" width="6.28515625" style="294" customWidth="1"/>
    <col min="3155" max="3155" width="6.5703125" style="294" customWidth="1"/>
    <col min="3156" max="3156" width="6.28515625" style="294" customWidth="1"/>
    <col min="3157" max="3158" width="5.7109375" style="294" customWidth="1"/>
    <col min="3159" max="3159" width="14.7109375" style="294" customWidth="1"/>
    <col min="3160" max="3169" width="5.7109375" style="294" customWidth="1"/>
    <col min="3170" max="3328" width="9.140625" style="294"/>
    <col min="3329" max="3329" width="13.28515625" style="294" customWidth="1"/>
    <col min="3330" max="3330" width="36" style="294" customWidth="1"/>
    <col min="3331" max="3331" width="15.85546875" style="294" customWidth="1"/>
    <col min="3332" max="3332" width="20.140625" style="294" customWidth="1"/>
    <col min="3333" max="3333" width="25.140625" style="294" customWidth="1"/>
    <col min="3334" max="3334" width="21.5703125" style="294" customWidth="1"/>
    <col min="3335" max="3335" width="10.5703125" style="294" bestFit="1" customWidth="1"/>
    <col min="3336" max="3340" width="6.5703125" style="294" bestFit="1" customWidth="1"/>
    <col min="3341" max="3341" width="19.7109375" style="294" customWidth="1"/>
    <col min="3342" max="3342" width="10.5703125" style="294" bestFit="1" customWidth="1"/>
    <col min="3343" max="3347" width="6.5703125" style="294" bestFit="1" customWidth="1"/>
    <col min="3348" max="3348" width="22.85546875" style="294" customWidth="1"/>
    <col min="3349" max="3349" width="10" style="294" customWidth="1"/>
    <col min="3350" max="3353" width="6.85546875" style="294" customWidth="1"/>
    <col min="3354" max="3354" width="7.5703125" style="294" customWidth="1"/>
    <col min="3355" max="3355" width="20.140625" style="294" customWidth="1"/>
    <col min="3356" max="3360" width="6.85546875" style="294" customWidth="1"/>
    <col min="3361" max="3361" width="7.28515625" style="294" customWidth="1"/>
    <col min="3362" max="3362" width="20.85546875" style="294" customWidth="1"/>
    <col min="3363" max="3367" width="6.85546875" style="294" customWidth="1"/>
    <col min="3368" max="3368" width="5.85546875" style="294" customWidth="1"/>
    <col min="3369" max="3369" width="19.42578125" style="294" customWidth="1"/>
    <col min="3370" max="3374" width="6.85546875" style="294" customWidth="1"/>
    <col min="3375" max="3375" width="6.28515625" style="294" customWidth="1"/>
    <col min="3376" max="3376" width="20.42578125" style="294" customWidth="1"/>
    <col min="3377" max="3382" width="6.85546875" style="294" customWidth="1"/>
    <col min="3383" max="3383" width="22" style="294" customWidth="1"/>
    <col min="3384" max="3388" width="6.85546875" style="294" customWidth="1"/>
    <col min="3389" max="3389" width="7.140625" style="294" customWidth="1"/>
    <col min="3390" max="3390" width="21.42578125" style="294" customWidth="1"/>
    <col min="3391" max="3395" width="6.85546875" style="294" customWidth="1"/>
    <col min="3396" max="3396" width="8" style="294" customWidth="1"/>
    <col min="3397" max="3397" width="20" style="294" customWidth="1"/>
    <col min="3398" max="3401" width="6.85546875" style="294" customWidth="1"/>
    <col min="3402" max="3402" width="7.85546875" style="294" customWidth="1"/>
    <col min="3403" max="3403" width="6.5703125" style="294" customWidth="1"/>
    <col min="3404" max="3404" width="19" style="294" customWidth="1"/>
    <col min="3405" max="3405" width="4.7109375" style="294" customWidth="1"/>
    <col min="3406" max="3406" width="4.28515625" style="294" customWidth="1"/>
    <col min="3407" max="3407" width="4.42578125" style="294" customWidth="1"/>
    <col min="3408" max="3408" width="5.140625" style="294" customWidth="1"/>
    <col min="3409" max="3409" width="5.7109375" style="294" customWidth="1"/>
    <col min="3410" max="3410" width="6.28515625" style="294" customWidth="1"/>
    <col min="3411" max="3411" width="6.5703125" style="294" customWidth="1"/>
    <col min="3412" max="3412" width="6.28515625" style="294" customWidth="1"/>
    <col min="3413" max="3414" width="5.7109375" style="294" customWidth="1"/>
    <col min="3415" max="3415" width="14.7109375" style="294" customWidth="1"/>
    <col min="3416" max="3425" width="5.7109375" style="294" customWidth="1"/>
    <col min="3426" max="3584" width="9.140625" style="294"/>
    <col min="3585" max="3585" width="13.28515625" style="294" customWidth="1"/>
    <col min="3586" max="3586" width="36" style="294" customWidth="1"/>
    <col min="3587" max="3587" width="15.85546875" style="294" customWidth="1"/>
    <col min="3588" max="3588" width="20.140625" style="294" customWidth="1"/>
    <col min="3589" max="3589" width="25.140625" style="294" customWidth="1"/>
    <col min="3590" max="3590" width="21.5703125" style="294" customWidth="1"/>
    <col min="3591" max="3591" width="10.5703125" style="294" bestFit="1" customWidth="1"/>
    <col min="3592" max="3596" width="6.5703125" style="294" bestFit="1" customWidth="1"/>
    <col min="3597" max="3597" width="19.7109375" style="294" customWidth="1"/>
    <col min="3598" max="3598" width="10.5703125" style="294" bestFit="1" customWidth="1"/>
    <col min="3599" max="3603" width="6.5703125" style="294" bestFit="1" customWidth="1"/>
    <col min="3604" max="3604" width="22.85546875" style="294" customWidth="1"/>
    <col min="3605" max="3605" width="10" style="294" customWidth="1"/>
    <col min="3606" max="3609" width="6.85546875" style="294" customWidth="1"/>
    <col min="3610" max="3610" width="7.5703125" style="294" customWidth="1"/>
    <col min="3611" max="3611" width="20.140625" style="294" customWidth="1"/>
    <col min="3612" max="3616" width="6.85546875" style="294" customWidth="1"/>
    <col min="3617" max="3617" width="7.28515625" style="294" customWidth="1"/>
    <col min="3618" max="3618" width="20.85546875" style="294" customWidth="1"/>
    <col min="3619" max="3623" width="6.85546875" style="294" customWidth="1"/>
    <col min="3624" max="3624" width="5.85546875" style="294" customWidth="1"/>
    <col min="3625" max="3625" width="19.42578125" style="294" customWidth="1"/>
    <col min="3626" max="3630" width="6.85546875" style="294" customWidth="1"/>
    <col min="3631" max="3631" width="6.28515625" style="294" customWidth="1"/>
    <col min="3632" max="3632" width="20.42578125" style="294" customWidth="1"/>
    <col min="3633" max="3638" width="6.85546875" style="294" customWidth="1"/>
    <col min="3639" max="3639" width="22" style="294" customWidth="1"/>
    <col min="3640" max="3644" width="6.85546875" style="294" customWidth="1"/>
    <col min="3645" max="3645" width="7.140625" style="294" customWidth="1"/>
    <col min="3646" max="3646" width="21.42578125" style="294" customWidth="1"/>
    <col min="3647" max="3651" width="6.85546875" style="294" customWidth="1"/>
    <col min="3652" max="3652" width="8" style="294" customWidth="1"/>
    <col min="3653" max="3653" width="20" style="294" customWidth="1"/>
    <col min="3654" max="3657" width="6.85546875" style="294" customWidth="1"/>
    <col min="3658" max="3658" width="7.85546875" style="294" customWidth="1"/>
    <col min="3659" max="3659" width="6.5703125" style="294" customWidth="1"/>
    <col min="3660" max="3660" width="19" style="294" customWidth="1"/>
    <col min="3661" max="3661" width="4.7109375" style="294" customWidth="1"/>
    <col min="3662" max="3662" width="4.28515625" style="294" customWidth="1"/>
    <col min="3663" max="3663" width="4.42578125" style="294" customWidth="1"/>
    <col min="3664" max="3664" width="5.140625" style="294" customWidth="1"/>
    <col min="3665" max="3665" width="5.7109375" style="294" customWidth="1"/>
    <col min="3666" max="3666" width="6.28515625" style="294" customWidth="1"/>
    <col min="3667" max="3667" width="6.5703125" style="294" customWidth="1"/>
    <col min="3668" max="3668" width="6.28515625" style="294" customWidth="1"/>
    <col min="3669" max="3670" width="5.7109375" style="294" customWidth="1"/>
    <col min="3671" max="3671" width="14.7109375" style="294" customWidth="1"/>
    <col min="3672" max="3681" width="5.7109375" style="294" customWidth="1"/>
    <col min="3682" max="3840" width="9.140625" style="294"/>
    <col min="3841" max="3841" width="13.28515625" style="294" customWidth="1"/>
    <col min="3842" max="3842" width="36" style="294" customWidth="1"/>
    <col min="3843" max="3843" width="15.85546875" style="294" customWidth="1"/>
    <col min="3844" max="3844" width="20.140625" style="294" customWidth="1"/>
    <col min="3845" max="3845" width="25.140625" style="294" customWidth="1"/>
    <col min="3846" max="3846" width="21.5703125" style="294" customWidth="1"/>
    <col min="3847" max="3847" width="10.5703125" style="294" bestFit="1" customWidth="1"/>
    <col min="3848" max="3852" width="6.5703125" style="294" bestFit="1" customWidth="1"/>
    <col min="3853" max="3853" width="19.7109375" style="294" customWidth="1"/>
    <col min="3854" max="3854" width="10.5703125" style="294" bestFit="1" customWidth="1"/>
    <col min="3855" max="3859" width="6.5703125" style="294" bestFit="1" customWidth="1"/>
    <col min="3860" max="3860" width="22.85546875" style="294" customWidth="1"/>
    <col min="3861" max="3861" width="10" style="294" customWidth="1"/>
    <col min="3862" max="3865" width="6.85546875" style="294" customWidth="1"/>
    <col min="3866" max="3866" width="7.5703125" style="294" customWidth="1"/>
    <col min="3867" max="3867" width="20.140625" style="294" customWidth="1"/>
    <col min="3868" max="3872" width="6.85546875" style="294" customWidth="1"/>
    <col min="3873" max="3873" width="7.28515625" style="294" customWidth="1"/>
    <col min="3874" max="3874" width="20.85546875" style="294" customWidth="1"/>
    <col min="3875" max="3879" width="6.85546875" style="294" customWidth="1"/>
    <col min="3880" max="3880" width="5.85546875" style="294" customWidth="1"/>
    <col min="3881" max="3881" width="19.42578125" style="294" customWidth="1"/>
    <col min="3882" max="3886" width="6.85546875" style="294" customWidth="1"/>
    <col min="3887" max="3887" width="6.28515625" style="294" customWidth="1"/>
    <col min="3888" max="3888" width="20.42578125" style="294" customWidth="1"/>
    <col min="3889" max="3894" width="6.85546875" style="294" customWidth="1"/>
    <col min="3895" max="3895" width="22" style="294" customWidth="1"/>
    <col min="3896" max="3900" width="6.85546875" style="294" customWidth="1"/>
    <col min="3901" max="3901" width="7.140625" style="294" customWidth="1"/>
    <col min="3902" max="3902" width="21.42578125" style="294" customWidth="1"/>
    <col min="3903" max="3907" width="6.85546875" style="294" customWidth="1"/>
    <col min="3908" max="3908" width="8" style="294" customWidth="1"/>
    <col min="3909" max="3909" width="20" style="294" customWidth="1"/>
    <col min="3910" max="3913" width="6.85546875" style="294" customWidth="1"/>
    <col min="3914" max="3914" width="7.85546875" style="294" customWidth="1"/>
    <col min="3915" max="3915" width="6.5703125" style="294" customWidth="1"/>
    <col min="3916" max="3916" width="19" style="294" customWidth="1"/>
    <col min="3917" max="3917" width="4.7109375" style="294" customWidth="1"/>
    <col min="3918" max="3918" width="4.28515625" style="294" customWidth="1"/>
    <col min="3919" max="3919" width="4.42578125" style="294" customWidth="1"/>
    <col min="3920" max="3920" width="5.140625" style="294" customWidth="1"/>
    <col min="3921" max="3921" width="5.7109375" style="294" customWidth="1"/>
    <col min="3922" max="3922" width="6.28515625" style="294" customWidth="1"/>
    <col min="3923" max="3923" width="6.5703125" style="294" customWidth="1"/>
    <col min="3924" max="3924" width="6.28515625" style="294" customWidth="1"/>
    <col min="3925" max="3926" width="5.7109375" style="294" customWidth="1"/>
    <col min="3927" max="3927" width="14.7109375" style="294" customWidth="1"/>
    <col min="3928" max="3937" width="5.7109375" style="294" customWidth="1"/>
    <col min="3938" max="4096" width="9.140625" style="294"/>
    <col min="4097" max="4097" width="13.28515625" style="294" customWidth="1"/>
    <col min="4098" max="4098" width="36" style="294" customWidth="1"/>
    <col min="4099" max="4099" width="15.85546875" style="294" customWidth="1"/>
    <col min="4100" max="4100" width="20.140625" style="294" customWidth="1"/>
    <col min="4101" max="4101" width="25.140625" style="294" customWidth="1"/>
    <col min="4102" max="4102" width="21.5703125" style="294" customWidth="1"/>
    <col min="4103" max="4103" width="10.5703125" style="294" bestFit="1" customWidth="1"/>
    <col min="4104" max="4108" width="6.5703125" style="294" bestFit="1" customWidth="1"/>
    <col min="4109" max="4109" width="19.7109375" style="294" customWidth="1"/>
    <col min="4110" max="4110" width="10.5703125" style="294" bestFit="1" customWidth="1"/>
    <col min="4111" max="4115" width="6.5703125" style="294" bestFit="1" customWidth="1"/>
    <col min="4116" max="4116" width="22.85546875" style="294" customWidth="1"/>
    <col min="4117" max="4117" width="10" style="294" customWidth="1"/>
    <col min="4118" max="4121" width="6.85546875" style="294" customWidth="1"/>
    <col min="4122" max="4122" width="7.5703125" style="294" customWidth="1"/>
    <col min="4123" max="4123" width="20.140625" style="294" customWidth="1"/>
    <col min="4124" max="4128" width="6.85546875" style="294" customWidth="1"/>
    <col min="4129" max="4129" width="7.28515625" style="294" customWidth="1"/>
    <col min="4130" max="4130" width="20.85546875" style="294" customWidth="1"/>
    <col min="4131" max="4135" width="6.85546875" style="294" customWidth="1"/>
    <col min="4136" max="4136" width="5.85546875" style="294" customWidth="1"/>
    <col min="4137" max="4137" width="19.42578125" style="294" customWidth="1"/>
    <col min="4138" max="4142" width="6.85546875" style="294" customWidth="1"/>
    <col min="4143" max="4143" width="6.28515625" style="294" customWidth="1"/>
    <col min="4144" max="4144" width="20.42578125" style="294" customWidth="1"/>
    <col min="4145" max="4150" width="6.85546875" style="294" customWidth="1"/>
    <col min="4151" max="4151" width="22" style="294" customWidth="1"/>
    <col min="4152" max="4156" width="6.85546875" style="294" customWidth="1"/>
    <col min="4157" max="4157" width="7.140625" style="294" customWidth="1"/>
    <col min="4158" max="4158" width="21.42578125" style="294" customWidth="1"/>
    <col min="4159" max="4163" width="6.85546875" style="294" customWidth="1"/>
    <col min="4164" max="4164" width="8" style="294" customWidth="1"/>
    <col min="4165" max="4165" width="20" style="294" customWidth="1"/>
    <col min="4166" max="4169" width="6.85546875" style="294" customWidth="1"/>
    <col min="4170" max="4170" width="7.85546875" style="294" customWidth="1"/>
    <col min="4171" max="4171" width="6.5703125" style="294" customWidth="1"/>
    <col min="4172" max="4172" width="19" style="294" customWidth="1"/>
    <col min="4173" max="4173" width="4.7109375" style="294" customWidth="1"/>
    <col min="4174" max="4174" width="4.28515625" style="294" customWidth="1"/>
    <col min="4175" max="4175" width="4.42578125" style="294" customWidth="1"/>
    <col min="4176" max="4176" width="5.140625" style="294" customWidth="1"/>
    <col min="4177" max="4177" width="5.7109375" style="294" customWidth="1"/>
    <col min="4178" max="4178" width="6.28515625" style="294" customWidth="1"/>
    <col min="4179" max="4179" width="6.5703125" style="294" customWidth="1"/>
    <col min="4180" max="4180" width="6.28515625" style="294" customWidth="1"/>
    <col min="4181" max="4182" width="5.7109375" style="294" customWidth="1"/>
    <col min="4183" max="4183" width="14.7109375" style="294" customWidth="1"/>
    <col min="4184" max="4193" width="5.7109375" style="294" customWidth="1"/>
    <col min="4194" max="4352" width="9.140625" style="294"/>
    <col min="4353" max="4353" width="13.28515625" style="294" customWidth="1"/>
    <col min="4354" max="4354" width="36" style="294" customWidth="1"/>
    <col min="4355" max="4355" width="15.85546875" style="294" customWidth="1"/>
    <col min="4356" max="4356" width="20.140625" style="294" customWidth="1"/>
    <col min="4357" max="4357" width="25.140625" style="294" customWidth="1"/>
    <col min="4358" max="4358" width="21.5703125" style="294" customWidth="1"/>
    <col min="4359" max="4359" width="10.5703125" style="294" bestFit="1" customWidth="1"/>
    <col min="4360" max="4364" width="6.5703125" style="294" bestFit="1" customWidth="1"/>
    <col min="4365" max="4365" width="19.7109375" style="294" customWidth="1"/>
    <col min="4366" max="4366" width="10.5703125" style="294" bestFit="1" customWidth="1"/>
    <col min="4367" max="4371" width="6.5703125" style="294" bestFit="1" customWidth="1"/>
    <col min="4372" max="4372" width="22.85546875" style="294" customWidth="1"/>
    <col min="4373" max="4373" width="10" style="294" customWidth="1"/>
    <col min="4374" max="4377" width="6.85546875" style="294" customWidth="1"/>
    <col min="4378" max="4378" width="7.5703125" style="294" customWidth="1"/>
    <col min="4379" max="4379" width="20.140625" style="294" customWidth="1"/>
    <col min="4380" max="4384" width="6.85546875" style="294" customWidth="1"/>
    <col min="4385" max="4385" width="7.28515625" style="294" customWidth="1"/>
    <col min="4386" max="4386" width="20.85546875" style="294" customWidth="1"/>
    <col min="4387" max="4391" width="6.85546875" style="294" customWidth="1"/>
    <col min="4392" max="4392" width="5.85546875" style="294" customWidth="1"/>
    <col min="4393" max="4393" width="19.42578125" style="294" customWidth="1"/>
    <col min="4394" max="4398" width="6.85546875" style="294" customWidth="1"/>
    <col min="4399" max="4399" width="6.28515625" style="294" customWidth="1"/>
    <col min="4400" max="4400" width="20.42578125" style="294" customWidth="1"/>
    <col min="4401" max="4406" width="6.85546875" style="294" customWidth="1"/>
    <col min="4407" max="4407" width="22" style="294" customWidth="1"/>
    <col min="4408" max="4412" width="6.85546875" style="294" customWidth="1"/>
    <col min="4413" max="4413" width="7.140625" style="294" customWidth="1"/>
    <col min="4414" max="4414" width="21.42578125" style="294" customWidth="1"/>
    <col min="4415" max="4419" width="6.85546875" style="294" customWidth="1"/>
    <col min="4420" max="4420" width="8" style="294" customWidth="1"/>
    <col min="4421" max="4421" width="20" style="294" customWidth="1"/>
    <col min="4422" max="4425" width="6.85546875" style="294" customWidth="1"/>
    <col min="4426" max="4426" width="7.85546875" style="294" customWidth="1"/>
    <col min="4427" max="4427" width="6.5703125" style="294" customWidth="1"/>
    <col min="4428" max="4428" width="19" style="294" customWidth="1"/>
    <col min="4429" max="4429" width="4.7109375" style="294" customWidth="1"/>
    <col min="4430" max="4430" width="4.28515625" style="294" customWidth="1"/>
    <col min="4431" max="4431" width="4.42578125" style="294" customWidth="1"/>
    <col min="4432" max="4432" width="5.140625" style="294" customWidth="1"/>
    <col min="4433" max="4433" width="5.7109375" style="294" customWidth="1"/>
    <col min="4434" max="4434" width="6.28515625" style="294" customWidth="1"/>
    <col min="4435" max="4435" width="6.5703125" style="294" customWidth="1"/>
    <col min="4436" max="4436" width="6.28515625" style="294" customWidth="1"/>
    <col min="4437" max="4438" width="5.7109375" style="294" customWidth="1"/>
    <col min="4439" max="4439" width="14.7109375" style="294" customWidth="1"/>
    <col min="4440" max="4449" width="5.7109375" style="294" customWidth="1"/>
    <col min="4450" max="4608" width="9.140625" style="294"/>
    <col min="4609" max="4609" width="13.28515625" style="294" customWidth="1"/>
    <col min="4610" max="4610" width="36" style="294" customWidth="1"/>
    <col min="4611" max="4611" width="15.85546875" style="294" customWidth="1"/>
    <col min="4612" max="4612" width="20.140625" style="294" customWidth="1"/>
    <col min="4613" max="4613" width="25.140625" style="294" customWidth="1"/>
    <col min="4614" max="4614" width="21.5703125" style="294" customWidth="1"/>
    <col min="4615" max="4615" width="10.5703125" style="294" bestFit="1" customWidth="1"/>
    <col min="4616" max="4620" width="6.5703125" style="294" bestFit="1" customWidth="1"/>
    <col min="4621" max="4621" width="19.7109375" style="294" customWidth="1"/>
    <col min="4622" max="4622" width="10.5703125" style="294" bestFit="1" customWidth="1"/>
    <col min="4623" max="4627" width="6.5703125" style="294" bestFit="1" customWidth="1"/>
    <col min="4628" max="4628" width="22.85546875" style="294" customWidth="1"/>
    <col min="4629" max="4629" width="10" style="294" customWidth="1"/>
    <col min="4630" max="4633" width="6.85546875" style="294" customWidth="1"/>
    <col min="4634" max="4634" width="7.5703125" style="294" customWidth="1"/>
    <col min="4635" max="4635" width="20.140625" style="294" customWidth="1"/>
    <col min="4636" max="4640" width="6.85546875" style="294" customWidth="1"/>
    <col min="4641" max="4641" width="7.28515625" style="294" customWidth="1"/>
    <col min="4642" max="4642" width="20.85546875" style="294" customWidth="1"/>
    <col min="4643" max="4647" width="6.85546875" style="294" customWidth="1"/>
    <col min="4648" max="4648" width="5.85546875" style="294" customWidth="1"/>
    <col min="4649" max="4649" width="19.42578125" style="294" customWidth="1"/>
    <col min="4650" max="4654" width="6.85546875" style="294" customWidth="1"/>
    <col min="4655" max="4655" width="6.28515625" style="294" customWidth="1"/>
    <col min="4656" max="4656" width="20.42578125" style="294" customWidth="1"/>
    <col min="4657" max="4662" width="6.85546875" style="294" customWidth="1"/>
    <col min="4663" max="4663" width="22" style="294" customWidth="1"/>
    <col min="4664" max="4668" width="6.85546875" style="294" customWidth="1"/>
    <col min="4669" max="4669" width="7.140625" style="294" customWidth="1"/>
    <col min="4670" max="4670" width="21.42578125" style="294" customWidth="1"/>
    <col min="4671" max="4675" width="6.85546875" style="294" customWidth="1"/>
    <col min="4676" max="4676" width="8" style="294" customWidth="1"/>
    <col min="4677" max="4677" width="20" style="294" customWidth="1"/>
    <col min="4678" max="4681" width="6.85546875" style="294" customWidth="1"/>
    <col min="4682" max="4682" width="7.85546875" style="294" customWidth="1"/>
    <col min="4683" max="4683" width="6.5703125" style="294" customWidth="1"/>
    <col min="4684" max="4684" width="19" style="294" customWidth="1"/>
    <col min="4685" max="4685" width="4.7109375" style="294" customWidth="1"/>
    <col min="4686" max="4686" width="4.28515625" style="294" customWidth="1"/>
    <col min="4687" max="4687" width="4.42578125" style="294" customWidth="1"/>
    <col min="4688" max="4688" width="5.140625" style="294" customWidth="1"/>
    <col min="4689" max="4689" width="5.7109375" style="294" customWidth="1"/>
    <col min="4690" max="4690" width="6.28515625" style="294" customWidth="1"/>
    <col min="4691" max="4691" width="6.5703125" style="294" customWidth="1"/>
    <col min="4692" max="4692" width="6.28515625" style="294" customWidth="1"/>
    <col min="4693" max="4694" width="5.7109375" style="294" customWidth="1"/>
    <col min="4695" max="4695" width="14.7109375" style="294" customWidth="1"/>
    <col min="4696" max="4705" width="5.7109375" style="294" customWidth="1"/>
    <col min="4706" max="4864" width="9.140625" style="294"/>
    <col min="4865" max="4865" width="13.28515625" style="294" customWidth="1"/>
    <col min="4866" max="4866" width="36" style="294" customWidth="1"/>
    <col min="4867" max="4867" width="15.85546875" style="294" customWidth="1"/>
    <col min="4868" max="4868" width="20.140625" style="294" customWidth="1"/>
    <col min="4869" max="4869" width="25.140625" style="294" customWidth="1"/>
    <col min="4870" max="4870" width="21.5703125" style="294" customWidth="1"/>
    <col min="4871" max="4871" width="10.5703125" style="294" bestFit="1" customWidth="1"/>
    <col min="4872" max="4876" width="6.5703125" style="294" bestFit="1" customWidth="1"/>
    <col min="4877" max="4877" width="19.7109375" style="294" customWidth="1"/>
    <col min="4878" max="4878" width="10.5703125" style="294" bestFit="1" customWidth="1"/>
    <col min="4879" max="4883" width="6.5703125" style="294" bestFit="1" customWidth="1"/>
    <col min="4884" max="4884" width="22.85546875" style="294" customWidth="1"/>
    <col min="4885" max="4885" width="10" style="294" customWidth="1"/>
    <col min="4886" max="4889" width="6.85546875" style="294" customWidth="1"/>
    <col min="4890" max="4890" width="7.5703125" style="294" customWidth="1"/>
    <col min="4891" max="4891" width="20.140625" style="294" customWidth="1"/>
    <col min="4892" max="4896" width="6.85546875" style="294" customWidth="1"/>
    <col min="4897" max="4897" width="7.28515625" style="294" customWidth="1"/>
    <col min="4898" max="4898" width="20.85546875" style="294" customWidth="1"/>
    <col min="4899" max="4903" width="6.85546875" style="294" customWidth="1"/>
    <col min="4904" max="4904" width="5.85546875" style="294" customWidth="1"/>
    <col min="4905" max="4905" width="19.42578125" style="294" customWidth="1"/>
    <col min="4906" max="4910" width="6.85546875" style="294" customWidth="1"/>
    <col min="4911" max="4911" width="6.28515625" style="294" customWidth="1"/>
    <col min="4912" max="4912" width="20.42578125" style="294" customWidth="1"/>
    <col min="4913" max="4918" width="6.85546875" style="294" customWidth="1"/>
    <col min="4919" max="4919" width="22" style="294" customWidth="1"/>
    <col min="4920" max="4924" width="6.85546875" style="294" customWidth="1"/>
    <col min="4925" max="4925" width="7.140625" style="294" customWidth="1"/>
    <col min="4926" max="4926" width="21.42578125" style="294" customWidth="1"/>
    <col min="4927" max="4931" width="6.85546875" style="294" customWidth="1"/>
    <col min="4932" max="4932" width="8" style="294" customWidth="1"/>
    <col min="4933" max="4933" width="20" style="294" customWidth="1"/>
    <col min="4934" max="4937" width="6.85546875" style="294" customWidth="1"/>
    <col min="4938" max="4938" width="7.85546875" style="294" customWidth="1"/>
    <col min="4939" max="4939" width="6.5703125" style="294" customWidth="1"/>
    <col min="4940" max="4940" width="19" style="294" customWidth="1"/>
    <col min="4941" max="4941" width="4.7109375" style="294" customWidth="1"/>
    <col min="4942" max="4942" width="4.28515625" style="294" customWidth="1"/>
    <col min="4943" max="4943" width="4.42578125" style="294" customWidth="1"/>
    <col min="4944" max="4944" width="5.140625" style="294" customWidth="1"/>
    <col min="4945" max="4945" width="5.7109375" style="294" customWidth="1"/>
    <col min="4946" max="4946" width="6.28515625" style="294" customWidth="1"/>
    <col min="4947" max="4947" width="6.5703125" style="294" customWidth="1"/>
    <col min="4948" max="4948" width="6.28515625" style="294" customWidth="1"/>
    <col min="4949" max="4950" width="5.7109375" style="294" customWidth="1"/>
    <col min="4951" max="4951" width="14.7109375" style="294" customWidth="1"/>
    <col min="4952" max="4961" width="5.7109375" style="294" customWidth="1"/>
    <col min="4962" max="5120" width="9.140625" style="294"/>
    <col min="5121" max="5121" width="13.28515625" style="294" customWidth="1"/>
    <col min="5122" max="5122" width="36" style="294" customWidth="1"/>
    <col min="5123" max="5123" width="15.85546875" style="294" customWidth="1"/>
    <col min="5124" max="5124" width="20.140625" style="294" customWidth="1"/>
    <col min="5125" max="5125" width="25.140625" style="294" customWidth="1"/>
    <col min="5126" max="5126" width="21.5703125" style="294" customWidth="1"/>
    <col min="5127" max="5127" width="10.5703125" style="294" bestFit="1" customWidth="1"/>
    <col min="5128" max="5132" width="6.5703125" style="294" bestFit="1" customWidth="1"/>
    <col min="5133" max="5133" width="19.7109375" style="294" customWidth="1"/>
    <col min="5134" max="5134" width="10.5703125" style="294" bestFit="1" customWidth="1"/>
    <col min="5135" max="5139" width="6.5703125" style="294" bestFit="1" customWidth="1"/>
    <col min="5140" max="5140" width="22.85546875" style="294" customWidth="1"/>
    <col min="5141" max="5141" width="10" style="294" customWidth="1"/>
    <col min="5142" max="5145" width="6.85546875" style="294" customWidth="1"/>
    <col min="5146" max="5146" width="7.5703125" style="294" customWidth="1"/>
    <col min="5147" max="5147" width="20.140625" style="294" customWidth="1"/>
    <col min="5148" max="5152" width="6.85546875" style="294" customWidth="1"/>
    <col min="5153" max="5153" width="7.28515625" style="294" customWidth="1"/>
    <col min="5154" max="5154" width="20.85546875" style="294" customWidth="1"/>
    <col min="5155" max="5159" width="6.85546875" style="294" customWidth="1"/>
    <col min="5160" max="5160" width="5.85546875" style="294" customWidth="1"/>
    <col min="5161" max="5161" width="19.42578125" style="294" customWidth="1"/>
    <col min="5162" max="5166" width="6.85546875" style="294" customWidth="1"/>
    <col min="5167" max="5167" width="6.28515625" style="294" customWidth="1"/>
    <col min="5168" max="5168" width="20.42578125" style="294" customWidth="1"/>
    <col min="5169" max="5174" width="6.85546875" style="294" customWidth="1"/>
    <col min="5175" max="5175" width="22" style="294" customWidth="1"/>
    <col min="5176" max="5180" width="6.85546875" style="294" customWidth="1"/>
    <col min="5181" max="5181" width="7.140625" style="294" customWidth="1"/>
    <col min="5182" max="5182" width="21.42578125" style="294" customWidth="1"/>
    <col min="5183" max="5187" width="6.85546875" style="294" customWidth="1"/>
    <col min="5188" max="5188" width="8" style="294" customWidth="1"/>
    <col min="5189" max="5189" width="20" style="294" customWidth="1"/>
    <col min="5190" max="5193" width="6.85546875" style="294" customWidth="1"/>
    <col min="5194" max="5194" width="7.85546875" style="294" customWidth="1"/>
    <col min="5195" max="5195" width="6.5703125" style="294" customWidth="1"/>
    <col min="5196" max="5196" width="19" style="294" customWidth="1"/>
    <col min="5197" max="5197" width="4.7109375" style="294" customWidth="1"/>
    <col min="5198" max="5198" width="4.28515625" style="294" customWidth="1"/>
    <col min="5199" max="5199" width="4.42578125" style="294" customWidth="1"/>
    <col min="5200" max="5200" width="5.140625" style="294" customWidth="1"/>
    <col min="5201" max="5201" width="5.7109375" style="294" customWidth="1"/>
    <col min="5202" max="5202" width="6.28515625" style="294" customWidth="1"/>
    <col min="5203" max="5203" width="6.5703125" style="294" customWidth="1"/>
    <col min="5204" max="5204" width="6.28515625" style="294" customWidth="1"/>
    <col min="5205" max="5206" width="5.7109375" style="294" customWidth="1"/>
    <col min="5207" max="5207" width="14.7109375" style="294" customWidth="1"/>
    <col min="5208" max="5217" width="5.7109375" style="294" customWidth="1"/>
    <col min="5218" max="5376" width="9.140625" style="294"/>
    <col min="5377" max="5377" width="13.28515625" style="294" customWidth="1"/>
    <col min="5378" max="5378" width="36" style="294" customWidth="1"/>
    <col min="5379" max="5379" width="15.85546875" style="294" customWidth="1"/>
    <col min="5380" max="5380" width="20.140625" style="294" customWidth="1"/>
    <col min="5381" max="5381" width="25.140625" style="294" customWidth="1"/>
    <col min="5382" max="5382" width="21.5703125" style="294" customWidth="1"/>
    <col min="5383" max="5383" width="10.5703125" style="294" bestFit="1" customWidth="1"/>
    <col min="5384" max="5388" width="6.5703125" style="294" bestFit="1" customWidth="1"/>
    <col min="5389" max="5389" width="19.7109375" style="294" customWidth="1"/>
    <col min="5390" max="5390" width="10.5703125" style="294" bestFit="1" customWidth="1"/>
    <col min="5391" max="5395" width="6.5703125" style="294" bestFit="1" customWidth="1"/>
    <col min="5396" max="5396" width="22.85546875" style="294" customWidth="1"/>
    <col min="5397" max="5397" width="10" style="294" customWidth="1"/>
    <col min="5398" max="5401" width="6.85546875" style="294" customWidth="1"/>
    <col min="5402" max="5402" width="7.5703125" style="294" customWidth="1"/>
    <col min="5403" max="5403" width="20.140625" style="294" customWidth="1"/>
    <col min="5404" max="5408" width="6.85546875" style="294" customWidth="1"/>
    <col min="5409" max="5409" width="7.28515625" style="294" customWidth="1"/>
    <col min="5410" max="5410" width="20.85546875" style="294" customWidth="1"/>
    <col min="5411" max="5415" width="6.85546875" style="294" customWidth="1"/>
    <col min="5416" max="5416" width="5.85546875" style="294" customWidth="1"/>
    <col min="5417" max="5417" width="19.42578125" style="294" customWidth="1"/>
    <col min="5418" max="5422" width="6.85546875" style="294" customWidth="1"/>
    <col min="5423" max="5423" width="6.28515625" style="294" customWidth="1"/>
    <col min="5424" max="5424" width="20.42578125" style="294" customWidth="1"/>
    <col min="5425" max="5430" width="6.85546875" style="294" customWidth="1"/>
    <col min="5431" max="5431" width="22" style="294" customWidth="1"/>
    <col min="5432" max="5436" width="6.85546875" style="294" customWidth="1"/>
    <col min="5437" max="5437" width="7.140625" style="294" customWidth="1"/>
    <col min="5438" max="5438" width="21.42578125" style="294" customWidth="1"/>
    <col min="5439" max="5443" width="6.85546875" style="294" customWidth="1"/>
    <col min="5444" max="5444" width="8" style="294" customWidth="1"/>
    <col min="5445" max="5445" width="20" style="294" customWidth="1"/>
    <col min="5446" max="5449" width="6.85546875" style="294" customWidth="1"/>
    <col min="5450" max="5450" width="7.85546875" style="294" customWidth="1"/>
    <col min="5451" max="5451" width="6.5703125" style="294" customWidth="1"/>
    <col min="5452" max="5452" width="19" style="294" customWidth="1"/>
    <col min="5453" max="5453" width="4.7109375" style="294" customWidth="1"/>
    <col min="5454" max="5454" width="4.28515625" style="294" customWidth="1"/>
    <col min="5455" max="5455" width="4.42578125" style="294" customWidth="1"/>
    <col min="5456" max="5456" width="5.140625" style="294" customWidth="1"/>
    <col min="5457" max="5457" width="5.7109375" style="294" customWidth="1"/>
    <col min="5458" max="5458" width="6.28515625" style="294" customWidth="1"/>
    <col min="5459" max="5459" width="6.5703125" style="294" customWidth="1"/>
    <col min="5460" max="5460" width="6.28515625" style="294" customWidth="1"/>
    <col min="5461" max="5462" width="5.7109375" style="294" customWidth="1"/>
    <col min="5463" max="5463" width="14.7109375" style="294" customWidth="1"/>
    <col min="5464" max="5473" width="5.7109375" style="294" customWidth="1"/>
    <col min="5474" max="5632" width="9.140625" style="294"/>
    <col min="5633" max="5633" width="13.28515625" style="294" customWidth="1"/>
    <col min="5634" max="5634" width="36" style="294" customWidth="1"/>
    <col min="5635" max="5635" width="15.85546875" style="294" customWidth="1"/>
    <col min="5636" max="5636" width="20.140625" style="294" customWidth="1"/>
    <col min="5637" max="5637" width="25.140625" style="294" customWidth="1"/>
    <col min="5638" max="5638" width="21.5703125" style="294" customWidth="1"/>
    <col min="5639" max="5639" width="10.5703125" style="294" bestFit="1" customWidth="1"/>
    <col min="5640" max="5644" width="6.5703125" style="294" bestFit="1" customWidth="1"/>
    <col min="5645" max="5645" width="19.7109375" style="294" customWidth="1"/>
    <col min="5646" max="5646" width="10.5703125" style="294" bestFit="1" customWidth="1"/>
    <col min="5647" max="5651" width="6.5703125" style="294" bestFit="1" customWidth="1"/>
    <col min="5652" max="5652" width="22.85546875" style="294" customWidth="1"/>
    <col min="5653" max="5653" width="10" style="294" customWidth="1"/>
    <col min="5654" max="5657" width="6.85546875" style="294" customWidth="1"/>
    <col min="5658" max="5658" width="7.5703125" style="294" customWidth="1"/>
    <col min="5659" max="5659" width="20.140625" style="294" customWidth="1"/>
    <col min="5660" max="5664" width="6.85546875" style="294" customWidth="1"/>
    <col min="5665" max="5665" width="7.28515625" style="294" customWidth="1"/>
    <col min="5666" max="5666" width="20.85546875" style="294" customWidth="1"/>
    <col min="5667" max="5671" width="6.85546875" style="294" customWidth="1"/>
    <col min="5672" max="5672" width="5.85546875" style="294" customWidth="1"/>
    <col min="5673" max="5673" width="19.42578125" style="294" customWidth="1"/>
    <col min="5674" max="5678" width="6.85546875" style="294" customWidth="1"/>
    <col min="5679" max="5679" width="6.28515625" style="294" customWidth="1"/>
    <col min="5680" max="5680" width="20.42578125" style="294" customWidth="1"/>
    <col min="5681" max="5686" width="6.85546875" style="294" customWidth="1"/>
    <col min="5687" max="5687" width="22" style="294" customWidth="1"/>
    <col min="5688" max="5692" width="6.85546875" style="294" customWidth="1"/>
    <col min="5693" max="5693" width="7.140625" style="294" customWidth="1"/>
    <col min="5694" max="5694" width="21.42578125" style="294" customWidth="1"/>
    <col min="5695" max="5699" width="6.85546875" style="294" customWidth="1"/>
    <col min="5700" max="5700" width="8" style="294" customWidth="1"/>
    <col min="5701" max="5701" width="20" style="294" customWidth="1"/>
    <col min="5702" max="5705" width="6.85546875" style="294" customWidth="1"/>
    <col min="5706" max="5706" width="7.85546875" style="294" customWidth="1"/>
    <col min="5707" max="5707" width="6.5703125" style="294" customWidth="1"/>
    <col min="5708" max="5708" width="19" style="294" customWidth="1"/>
    <col min="5709" max="5709" width="4.7109375" style="294" customWidth="1"/>
    <col min="5710" max="5710" width="4.28515625" style="294" customWidth="1"/>
    <col min="5711" max="5711" width="4.42578125" style="294" customWidth="1"/>
    <col min="5712" max="5712" width="5.140625" style="294" customWidth="1"/>
    <col min="5713" max="5713" width="5.7109375" style="294" customWidth="1"/>
    <col min="5714" max="5714" width="6.28515625" style="294" customWidth="1"/>
    <col min="5715" max="5715" width="6.5703125" style="294" customWidth="1"/>
    <col min="5716" max="5716" width="6.28515625" style="294" customWidth="1"/>
    <col min="5717" max="5718" width="5.7109375" style="294" customWidth="1"/>
    <col min="5719" max="5719" width="14.7109375" style="294" customWidth="1"/>
    <col min="5720" max="5729" width="5.7109375" style="294" customWidth="1"/>
    <col min="5730" max="5888" width="9.140625" style="294"/>
    <col min="5889" max="5889" width="13.28515625" style="294" customWidth="1"/>
    <col min="5890" max="5890" width="36" style="294" customWidth="1"/>
    <col min="5891" max="5891" width="15.85546875" style="294" customWidth="1"/>
    <col min="5892" max="5892" width="20.140625" style="294" customWidth="1"/>
    <col min="5893" max="5893" width="25.140625" style="294" customWidth="1"/>
    <col min="5894" max="5894" width="21.5703125" style="294" customWidth="1"/>
    <col min="5895" max="5895" width="10.5703125" style="294" bestFit="1" customWidth="1"/>
    <col min="5896" max="5900" width="6.5703125" style="294" bestFit="1" customWidth="1"/>
    <col min="5901" max="5901" width="19.7109375" style="294" customWidth="1"/>
    <col min="5902" max="5902" width="10.5703125" style="294" bestFit="1" customWidth="1"/>
    <col min="5903" max="5907" width="6.5703125" style="294" bestFit="1" customWidth="1"/>
    <col min="5908" max="5908" width="22.85546875" style="294" customWidth="1"/>
    <col min="5909" max="5909" width="10" style="294" customWidth="1"/>
    <col min="5910" max="5913" width="6.85546875" style="294" customWidth="1"/>
    <col min="5914" max="5914" width="7.5703125" style="294" customWidth="1"/>
    <col min="5915" max="5915" width="20.140625" style="294" customWidth="1"/>
    <col min="5916" max="5920" width="6.85546875" style="294" customWidth="1"/>
    <col min="5921" max="5921" width="7.28515625" style="294" customWidth="1"/>
    <col min="5922" max="5922" width="20.85546875" style="294" customWidth="1"/>
    <col min="5923" max="5927" width="6.85546875" style="294" customWidth="1"/>
    <col min="5928" max="5928" width="5.85546875" style="294" customWidth="1"/>
    <col min="5929" max="5929" width="19.42578125" style="294" customWidth="1"/>
    <col min="5930" max="5934" width="6.85546875" style="294" customWidth="1"/>
    <col min="5935" max="5935" width="6.28515625" style="294" customWidth="1"/>
    <col min="5936" max="5936" width="20.42578125" style="294" customWidth="1"/>
    <col min="5937" max="5942" width="6.85546875" style="294" customWidth="1"/>
    <col min="5943" max="5943" width="22" style="294" customWidth="1"/>
    <col min="5944" max="5948" width="6.85546875" style="294" customWidth="1"/>
    <col min="5949" max="5949" width="7.140625" style="294" customWidth="1"/>
    <col min="5950" max="5950" width="21.42578125" style="294" customWidth="1"/>
    <col min="5951" max="5955" width="6.85546875" style="294" customWidth="1"/>
    <col min="5956" max="5956" width="8" style="294" customWidth="1"/>
    <col min="5957" max="5957" width="20" style="294" customWidth="1"/>
    <col min="5958" max="5961" width="6.85546875" style="294" customWidth="1"/>
    <col min="5962" max="5962" width="7.85546875" style="294" customWidth="1"/>
    <col min="5963" max="5963" width="6.5703125" style="294" customWidth="1"/>
    <col min="5964" max="5964" width="19" style="294" customWidth="1"/>
    <col min="5965" max="5965" width="4.7109375" style="294" customWidth="1"/>
    <col min="5966" max="5966" width="4.28515625" style="294" customWidth="1"/>
    <col min="5967" max="5967" width="4.42578125" style="294" customWidth="1"/>
    <col min="5968" max="5968" width="5.140625" style="294" customWidth="1"/>
    <col min="5969" max="5969" width="5.7109375" style="294" customWidth="1"/>
    <col min="5970" max="5970" width="6.28515625" style="294" customWidth="1"/>
    <col min="5971" max="5971" width="6.5703125" style="294" customWidth="1"/>
    <col min="5972" max="5972" width="6.28515625" style="294" customWidth="1"/>
    <col min="5973" max="5974" width="5.7109375" style="294" customWidth="1"/>
    <col min="5975" max="5975" width="14.7109375" style="294" customWidth="1"/>
    <col min="5976" max="5985" width="5.7109375" style="294" customWidth="1"/>
    <col min="5986" max="6144" width="9.140625" style="294"/>
    <col min="6145" max="6145" width="13.28515625" style="294" customWidth="1"/>
    <col min="6146" max="6146" width="36" style="294" customWidth="1"/>
    <col min="6147" max="6147" width="15.85546875" style="294" customWidth="1"/>
    <col min="6148" max="6148" width="20.140625" style="294" customWidth="1"/>
    <col min="6149" max="6149" width="25.140625" style="294" customWidth="1"/>
    <col min="6150" max="6150" width="21.5703125" style="294" customWidth="1"/>
    <col min="6151" max="6151" width="10.5703125" style="294" bestFit="1" customWidth="1"/>
    <col min="6152" max="6156" width="6.5703125" style="294" bestFit="1" customWidth="1"/>
    <col min="6157" max="6157" width="19.7109375" style="294" customWidth="1"/>
    <col min="6158" max="6158" width="10.5703125" style="294" bestFit="1" customWidth="1"/>
    <col min="6159" max="6163" width="6.5703125" style="294" bestFit="1" customWidth="1"/>
    <col min="6164" max="6164" width="22.85546875" style="294" customWidth="1"/>
    <col min="6165" max="6165" width="10" style="294" customWidth="1"/>
    <col min="6166" max="6169" width="6.85546875" style="294" customWidth="1"/>
    <col min="6170" max="6170" width="7.5703125" style="294" customWidth="1"/>
    <col min="6171" max="6171" width="20.140625" style="294" customWidth="1"/>
    <col min="6172" max="6176" width="6.85546875" style="294" customWidth="1"/>
    <col min="6177" max="6177" width="7.28515625" style="294" customWidth="1"/>
    <col min="6178" max="6178" width="20.85546875" style="294" customWidth="1"/>
    <col min="6179" max="6183" width="6.85546875" style="294" customWidth="1"/>
    <col min="6184" max="6184" width="5.85546875" style="294" customWidth="1"/>
    <col min="6185" max="6185" width="19.42578125" style="294" customWidth="1"/>
    <col min="6186" max="6190" width="6.85546875" style="294" customWidth="1"/>
    <col min="6191" max="6191" width="6.28515625" style="294" customWidth="1"/>
    <col min="6192" max="6192" width="20.42578125" style="294" customWidth="1"/>
    <col min="6193" max="6198" width="6.85546875" style="294" customWidth="1"/>
    <col min="6199" max="6199" width="22" style="294" customWidth="1"/>
    <col min="6200" max="6204" width="6.85546875" style="294" customWidth="1"/>
    <col min="6205" max="6205" width="7.140625" style="294" customWidth="1"/>
    <col min="6206" max="6206" width="21.42578125" style="294" customWidth="1"/>
    <col min="6207" max="6211" width="6.85546875" style="294" customWidth="1"/>
    <col min="6212" max="6212" width="8" style="294" customWidth="1"/>
    <col min="6213" max="6213" width="20" style="294" customWidth="1"/>
    <col min="6214" max="6217" width="6.85546875" style="294" customWidth="1"/>
    <col min="6218" max="6218" width="7.85546875" style="294" customWidth="1"/>
    <col min="6219" max="6219" width="6.5703125" style="294" customWidth="1"/>
    <col min="6220" max="6220" width="19" style="294" customWidth="1"/>
    <col min="6221" max="6221" width="4.7109375" style="294" customWidth="1"/>
    <col min="6222" max="6222" width="4.28515625" style="294" customWidth="1"/>
    <col min="6223" max="6223" width="4.42578125" style="294" customWidth="1"/>
    <col min="6224" max="6224" width="5.140625" style="294" customWidth="1"/>
    <col min="6225" max="6225" width="5.7109375" style="294" customWidth="1"/>
    <col min="6226" max="6226" width="6.28515625" style="294" customWidth="1"/>
    <col min="6227" max="6227" width="6.5703125" style="294" customWidth="1"/>
    <col min="6228" max="6228" width="6.28515625" style="294" customWidth="1"/>
    <col min="6229" max="6230" width="5.7109375" style="294" customWidth="1"/>
    <col min="6231" max="6231" width="14.7109375" style="294" customWidth="1"/>
    <col min="6232" max="6241" width="5.7109375" style="294" customWidth="1"/>
    <col min="6242" max="6400" width="9.140625" style="294"/>
    <col min="6401" max="6401" width="13.28515625" style="294" customWidth="1"/>
    <col min="6402" max="6402" width="36" style="294" customWidth="1"/>
    <col min="6403" max="6403" width="15.85546875" style="294" customWidth="1"/>
    <col min="6404" max="6404" width="20.140625" style="294" customWidth="1"/>
    <col min="6405" max="6405" width="25.140625" style="294" customWidth="1"/>
    <col min="6406" max="6406" width="21.5703125" style="294" customWidth="1"/>
    <col min="6407" max="6407" width="10.5703125" style="294" bestFit="1" customWidth="1"/>
    <col min="6408" max="6412" width="6.5703125" style="294" bestFit="1" customWidth="1"/>
    <col min="6413" max="6413" width="19.7109375" style="294" customWidth="1"/>
    <col min="6414" max="6414" width="10.5703125" style="294" bestFit="1" customWidth="1"/>
    <col min="6415" max="6419" width="6.5703125" style="294" bestFit="1" customWidth="1"/>
    <col min="6420" max="6420" width="22.85546875" style="294" customWidth="1"/>
    <col min="6421" max="6421" width="10" style="294" customWidth="1"/>
    <col min="6422" max="6425" width="6.85546875" style="294" customWidth="1"/>
    <col min="6426" max="6426" width="7.5703125" style="294" customWidth="1"/>
    <col min="6427" max="6427" width="20.140625" style="294" customWidth="1"/>
    <col min="6428" max="6432" width="6.85546875" style="294" customWidth="1"/>
    <col min="6433" max="6433" width="7.28515625" style="294" customWidth="1"/>
    <col min="6434" max="6434" width="20.85546875" style="294" customWidth="1"/>
    <col min="6435" max="6439" width="6.85546875" style="294" customWidth="1"/>
    <col min="6440" max="6440" width="5.85546875" style="294" customWidth="1"/>
    <col min="6441" max="6441" width="19.42578125" style="294" customWidth="1"/>
    <col min="6442" max="6446" width="6.85546875" style="294" customWidth="1"/>
    <col min="6447" max="6447" width="6.28515625" style="294" customWidth="1"/>
    <col min="6448" max="6448" width="20.42578125" style="294" customWidth="1"/>
    <col min="6449" max="6454" width="6.85546875" style="294" customWidth="1"/>
    <col min="6455" max="6455" width="22" style="294" customWidth="1"/>
    <col min="6456" max="6460" width="6.85546875" style="294" customWidth="1"/>
    <col min="6461" max="6461" width="7.140625" style="294" customWidth="1"/>
    <col min="6462" max="6462" width="21.42578125" style="294" customWidth="1"/>
    <col min="6463" max="6467" width="6.85546875" style="294" customWidth="1"/>
    <col min="6468" max="6468" width="8" style="294" customWidth="1"/>
    <col min="6469" max="6469" width="20" style="294" customWidth="1"/>
    <col min="6470" max="6473" width="6.85546875" style="294" customWidth="1"/>
    <col min="6474" max="6474" width="7.85546875" style="294" customWidth="1"/>
    <col min="6475" max="6475" width="6.5703125" style="294" customWidth="1"/>
    <col min="6476" max="6476" width="19" style="294" customWidth="1"/>
    <col min="6477" max="6477" width="4.7109375" style="294" customWidth="1"/>
    <col min="6478" max="6478" width="4.28515625" style="294" customWidth="1"/>
    <col min="6479" max="6479" width="4.42578125" style="294" customWidth="1"/>
    <col min="6480" max="6480" width="5.140625" style="294" customWidth="1"/>
    <col min="6481" max="6481" width="5.7109375" style="294" customWidth="1"/>
    <col min="6482" max="6482" width="6.28515625" style="294" customWidth="1"/>
    <col min="6483" max="6483" width="6.5703125" style="294" customWidth="1"/>
    <col min="6484" max="6484" width="6.28515625" style="294" customWidth="1"/>
    <col min="6485" max="6486" width="5.7109375" style="294" customWidth="1"/>
    <col min="6487" max="6487" width="14.7109375" style="294" customWidth="1"/>
    <col min="6488" max="6497" width="5.7109375" style="294" customWidth="1"/>
    <col min="6498" max="6656" width="9.140625" style="294"/>
    <col min="6657" max="6657" width="13.28515625" style="294" customWidth="1"/>
    <col min="6658" max="6658" width="36" style="294" customWidth="1"/>
    <col min="6659" max="6659" width="15.85546875" style="294" customWidth="1"/>
    <col min="6660" max="6660" width="20.140625" style="294" customWidth="1"/>
    <col min="6661" max="6661" width="25.140625" style="294" customWidth="1"/>
    <col min="6662" max="6662" width="21.5703125" style="294" customWidth="1"/>
    <col min="6663" max="6663" width="10.5703125" style="294" bestFit="1" customWidth="1"/>
    <col min="6664" max="6668" width="6.5703125" style="294" bestFit="1" customWidth="1"/>
    <col min="6669" max="6669" width="19.7109375" style="294" customWidth="1"/>
    <col min="6670" max="6670" width="10.5703125" style="294" bestFit="1" customWidth="1"/>
    <col min="6671" max="6675" width="6.5703125" style="294" bestFit="1" customWidth="1"/>
    <col min="6676" max="6676" width="22.85546875" style="294" customWidth="1"/>
    <col min="6677" max="6677" width="10" style="294" customWidth="1"/>
    <col min="6678" max="6681" width="6.85546875" style="294" customWidth="1"/>
    <col min="6682" max="6682" width="7.5703125" style="294" customWidth="1"/>
    <col min="6683" max="6683" width="20.140625" style="294" customWidth="1"/>
    <col min="6684" max="6688" width="6.85546875" style="294" customWidth="1"/>
    <col min="6689" max="6689" width="7.28515625" style="294" customWidth="1"/>
    <col min="6690" max="6690" width="20.85546875" style="294" customWidth="1"/>
    <col min="6691" max="6695" width="6.85546875" style="294" customWidth="1"/>
    <col min="6696" max="6696" width="5.85546875" style="294" customWidth="1"/>
    <col min="6697" max="6697" width="19.42578125" style="294" customWidth="1"/>
    <col min="6698" max="6702" width="6.85546875" style="294" customWidth="1"/>
    <col min="6703" max="6703" width="6.28515625" style="294" customWidth="1"/>
    <col min="6704" max="6704" width="20.42578125" style="294" customWidth="1"/>
    <col min="6705" max="6710" width="6.85546875" style="294" customWidth="1"/>
    <col min="6711" max="6711" width="22" style="294" customWidth="1"/>
    <col min="6712" max="6716" width="6.85546875" style="294" customWidth="1"/>
    <col min="6717" max="6717" width="7.140625" style="294" customWidth="1"/>
    <col min="6718" max="6718" width="21.42578125" style="294" customWidth="1"/>
    <col min="6719" max="6723" width="6.85546875" style="294" customWidth="1"/>
    <col min="6724" max="6724" width="8" style="294" customWidth="1"/>
    <col min="6725" max="6725" width="20" style="294" customWidth="1"/>
    <col min="6726" max="6729" width="6.85546875" style="294" customWidth="1"/>
    <col min="6730" max="6730" width="7.85546875" style="294" customWidth="1"/>
    <col min="6731" max="6731" width="6.5703125" style="294" customWidth="1"/>
    <col min="6732" max="6732" width="19" style="294" customWidth="1"/>
    <col min="6733" max="6733" width="4.7109375" style="294" customWidth="1"/>
    <col min="6734" max="6734" width="4.28515625" style="294" customWidth="1"/>
    <col min="6735" max="6735" width="4.42578125" style="294" customWidth="1"/>
    <col min="6736" max="6736" width="5.140625" style="294" customWidth="1"/>
    <col min="6737" max="6737" width="5.7109375" style="294" customWidth="1"/>
    <col min="6738" max="6738" width="6.28515625" style="294" customWidth="1"/>
    <col min="6739" max="6739" width="6.5703125" style="294" customWidth="1"/>
    <col min="6740" max="6740" width="6.28515625" style="294" customWidth="1"/>
    <col min="6741" max="6742" width="5.7109375" style="294" customWidth="1"/>
    <col min="6743" max="6743" width="14.7109375" style="294" customWidth="1"/>
    <col min="6744" max="6753" width="5.7109375" style="294" customWidth="1"/>
    <col min="6754" max="6912" width="9.140625" style="294"/>
    <col min="6913" max="6913" width="13.28515625" style="294" customWidth="1"/>
    <col min="6914" max="6914" width="36" style="294" customWidth="1"/>
    <col min="6915" max="6915" width="15.85546875" style="294" customWidth="1"/>
    <col min="6916" max="6916" width="20.140625" style="294" customWidth="1"/>
    <col min="6917" max="6917" width="25.140625" style="294" customWidth="1"/>
    <col min="6918" max="6918" width="21.5703125" style="294" customWidth="1"/>
    <col min="6919" max="6919" width="10.5703125" style="294" bestFit="1" customWidth="1"/>
    <col min="6920" max="6924" width="6.5703125" style="294" bestFit="1" customWidth="1"/>
    <col min="6925" max="6925" width="19.7109375" style="294" customWidth="1"/>
    <col min="6926" max="6926" width="10.5703125" style="294" bestFit="1" customWidth="1"/>
    <col min="6927" max="6931" width="6.5703125" style="294" bestFit="1" customWidth="1"/>
    <col min="6932" max="6932" width="22.85546875" style="294" customWidth="1"/>
    <col min="6933" max="6933" width="10" style="294" customWidth="1"/>
    <col min="6934" max="6937" width="6.85546875" style="294" customWidth="1"/>
    <col min="6938" max="6938" width="7.5703125" style="294" customWidth="1"/>
    <col min="6939" max="6939" width="20.140625" style="294" customWidth="1"/>
    <col min="6940" max="6944" width="6.85546875" style="294" customWidth="1"/>
    <col min="6945" max="6945" width="7.28515625" style="294" customWidth="1"/>
    <col min="6946" max="6946" width="20.85546875" style="294" customWidth="1"/>
    <col min="6947" max="6951" width="6.85546875" style="294" customWidth="1"/>
    <col min="6952" max="6952" width="5.85546875" style="294" customWidth="1"/>
    <col min="6953" max="6953" width="19.42578125" style="294" customWidth="1"/>
    <col min="6954" max="6958" width="6.85546875" style="294" customWidth="1"/>
    <col min="6959" max="6959" width="6.28515625" style="294" customWidth="1"/>
    <col min="6960" max="6960" width="20.42578125" style="294" customWidth="1"/>
    <col min="6961" max="6966" width="6.85546875" style="294" customWidth="1"/>
    <col min="6967" max="6967" width="22" style="294" customWidth="1"/>
    <col min="6968" max="6972" width="6.85546875" style="294" customWidth="1"/>
    <col min="6973" max="6973" width="7.140625" style="294" customWidth="1"/>
    <col min="6974" max="6974" width="21.42578125" style="294" customWidth="1"/>
    <col min="6975" max="6979" width="6.85546875" style="294" customWidth="1"/>
    <col min="6980" max="6980" width="8" style="294" customWidth="1"/>
    <col min="6981" max="6981" width="20" style="294" customWidth="1"/>
    <col min="6982" max="6985" width="6.85546875" style="294" customWidth="1"/>
    <col min="6986" max="6986" width="7.85546875" style="294" customWidth="1"/>
    <col min="6987" max="6987" width="6.5703125" style="294" customWidth="1"/>
    <col min="6988" max="6988" width="19" style="294" customWidth="1"/>
    <col min="6989" max="6989" width="4.7109375" style="294" customWidth="1"/>
    <col min="6990" max="6990" width="4.28515625" style="294" customWidth="1"/>
    <col min="6991" max="6991" width="4.42578125" style="294" customWidth="1"/>
    <col min="6992" max="6992" width="5.140625" style="294" customWidth="1"/>
    <col min="6993" max="6993" width="5.7109375" style="294" customWidth="1"/>
    <col min="6994" max="6994" width="6.28515625" style="294" customWidth="1"/>
    <col min="6995" max="6995" width="6.5703125" style="294" customWidth="1"/>
    <col min="6996" max="6996" width="6.28515625" style="294" customWidth="1"/>
    <col min="6997" max="6998" width="5.7109375" style="294" customWidth="1"/>
    <col min="6999" max="6999" width="14.7109375" style="294" customWidth="1"/>
    <col min="7000" max="7009" width="5.7109375" style="294" customWidth="1"/>
    <col min="7010" max="7168" width="9.140625" style="294"/>
    <col min="7169" max="7169" width="13.28515625" style="294" customWidth="1"/>
    <col min="7170" max="7170" width="36" style="294" customWidth="1"/>
    <col min="7171" max="7171" width="15.85546875" style="294" customWidth="1"/>
    <col min="7172" max="7172" width="20.140625" style="294" customWidth="1"/>
    <col min="7173" max="7173" width="25.140625" style="294" customWidth="1"/>
    <col min="7174" max="7174" width="21.5703125" style="294" customWidth="1"/>
    <col min="7175" max="7175" width="10.5703125" style="294" bestFit="1" customWidth="1"/>
    <col min="7176" max="7180" width="6.5703125" style="294" bestFit="1" customWidth="1"/>
    <col min="7181" max="7181" width="19.7109375" style="294" customWidth="1"/>
    <col min="7182" max="7182" width="10.5703125" style="294" bestFit="1" customWidth="1"/>
    <col min="7183" max="7187" width="6.5703125" style="294" bestFit="1" customWidth="1"/>
    <col min="7188" max="7188" width="22.85546875" style="294" customWidth="1"/>
    <col min="7189" max="7189" width="10" style="294" customWidth="1"/>
    <col min="7190" max="7193" width="6.85546875" style="294" customWidth="1"/>
    <col min="7194" max="7194" width="7.5703125" style="294" customWidth="1"/>
    <col min="7195" max="7195" width="20.140625" style="294" customWidth="1"/>
    <col min="7196" max="7200" width="6.85546875" style="294" customWidth="1"/>
    <col min="7201" max="7201" width="7.28515625" style="294" customWidth="1"/>
    <col min="7202" max="7202" width="20.85546875" style="294" customWidth="1"/>
    <col min="7203" max="7207" width="6.85546875" style="294" customWidth="1"/>
    <col min="7208" max="7208" width="5.85546875" style="294" customWidth="1"/>
    <col min="7209" max="7209" width="19.42578125" style="294" customWidth="1"/>
    <col min="7210" max="7214" width="6.85546875" style="294" customWidth="1"/>
    <col min="7215" max="7215" width="6.28515625" style="294" customWidth="1"/>
    <col min="7216" max="7216" width="20.42578125" style="294" customWidth="1"/>
    <col min="7217" max="7222" width="6.85546875" style="294" customWidth="1"/>
    <col min="7223" max="7223" width="22" style="294" customWidth="1"/>
    <col min="7224" max="7228" width="6.85546875" style="294" customWidth="1"/>
    <col min="7229" max="7229" width="7.140625" style="294" customWidth="1"/>
    <col min="7230" max="7230" width="21.42578125" style="294" customWidth="1"/>
    <col min="7231" max="7235" width="6.85546875" style="294" customWidth="1"/>
    <col min="7236" max="7236" width="8" style="294" customWidth="1"/>
    <col min="7237" max="7237" width="20" style="294" customWidth="1"/>
    <col min="7238" max="7241" width="6.85546875" style="294" customWidth="1"/>
    <col min="7242" max="7242" width="7.85546875" style="294" customWidth="1"/>
    <col min="7243" max="7243" width="6.5703125" style="294" customWidth="1"/>
    <col min="7244" max="7244" width="19" style="294" customWidth="1"/>
    <col min="7245" max="7245" width="4.7109375" style="294" customWidth="1"/>
    <col min="7246" max="7246" width="4.28515625" style="294" customWidth="1"/>
    <col min="7247" max="7247" width="4.42578125" style="294" customWidth="1"/>
    <col min="7248" max="7248" width="5.140625" style="294" customWidth="1"/>
    <col min="7249" max="7249" width="5.7109375" style="294" customWidth="1"/>
    <col min="7250" max="7250" width="6.28515625" style="294" customWidth="1"/>
    <col min="7251" max="7251" width="6.5703125" style="294" customWidth="1"/>
    <col min="7252" max="7252" width="6.28515625" style="294" customWidth="1"/>
    <col min="7253" max="7254" width="5.7109375" style="294" customWidth="1"/>
    <col min="7255" max="7255" width="14.7109375" style="294" customWidth="1"/>
    <col min="7256" max="7265" width="5.7109375" style="294" customWidth="1"/>
    <col min="7266" max="7424" width="9.140625" style="294"/>
    <col min="7425" max="7425" width="13.28515625" style="294" customWidth="1"/>
    <col min="7426" max="7426" width="36" style="294" customWidth="1"/>
    <col min="7427" max="7427" width="15.85546875" style="294" customWidth="1"/>
    <col min="7428" max="7428" width="20.140625" style="294" customWidth="1"/>
    <col min="7429" max="7429" width="25.140625" style="294" customWidth="1"/>
    <col min="7430" max="7430" width="21.5703125" style="294" customWidth="1"/>
    <col min="7431" max="7431" width="10.5703125" style="294" bestFit="1" customWidth="1"/>
    <col min="7432" max="7436" width="6.5703125" style="294" bestFit="1" customWidth="1"/>
    <col min="7437" max="7437" width="19.7109375" style="294" customWidth="1"/>
    <col min="7438" max="7438" width="10.5703125" style="294" bestFit="1" customWidth="1"/>
    <col min="7439" max="7443" width="6.5703125" style="294" bestFit="1" customWidth="1"/>
    <col min="7444" max="7444" width="22.85546875" style="294" customWidth="1"/>
    <col min="7445" max="7445" width="10" style="294" customWidth="1"/>
    <col min="7446" max="7449" width="6.85546875" style="294" customWidth="1"/>
    <col min="7450" max="7450" width="7.5703125" style="294" customWidth="1"/>
    <col min="7451" max="7451" width="20.140625" style="294" customWidth="1"/>
    <col min="7452" max="7456" width="6.85546875" style="294" customWidth="1"/>
    <col min="7457" max="7457" width="7.28515625" style="294" customWidth="1"/>
    <col min="7458" max="7458" width="20.85546875" style="294" customWidth="1"/>
    <col min="7459" max="7463" width="6.85546875" style="294" customWidth="1"/>
    <col min="7464" max="7464" width="5.85546875" style="294" customWidth="1"/>
    <col min="7465" max="7465" width="19.42578125" style="294" customWidth="1"/>
    <col min="7466" max="7470" width="6.85546875" style="294" customWidth="1"/>
    <col min="7471" max="7471" width="6.28515625" style="294" customWidth="1"/>
    <col min="7472" max="7472" width="20.42578125" style="294" customWidth="1"/>
    <col min="7473" max="7478" width="6.85546875" style="294" customWidth="1"/>
    <col min="7479" max="7479" width="22" style="294" customWidth="1"/>
    <col min="7480" max="7484" width="6.85546875" style="294" customWidth="1"/>
    <col min="7485" max="7485" width="7.140625" style="294" customWidth="1"/>
    <col min="7486" max="7486" width="21.42578125" style="294" customWidth="1"/>
    <col min="7487" max="7491" width="6.85546875" style="294" customWidth="1"/>
    <col min="7492" max="7492" width="8" style="294" customWidth="1"/>
    <col min="7493" max="7493" width="20" style="294" customWidth="1"/>
    <col min="7494" max="7497" width="6.85546875" style="294" customWidth="1"/>
    <col min="7498" max="7498" width="7.85546875" style="294" customWidth="1"/>
    <col min="7499" max="7499" width="6.5703125" style="294" customWidth="1"/>
    <col min="7500" max="7500" width="19" style="294" customWidth="1"/>
    <col min="7501" max="7501" width="4.7109375" style="294" customWidth="1"/>
    <col min="7502" max="7502" width="4.28515625" style="294" customWidth="1"/>
    <col min="7503" max="7503" width="4.42578125" style="294" customWidth="1"/>
    <col min="7504" max="7504" width="5.140625" style="294" customWidth="1"/>
    <col min="7505" max="7505" width="5.7109375" style="294" customWidth="1"/>
    <col min="7506" max="7506" width="6.28515625" style="294" customWidth="1"/>
    <col min="7507" max="7507" width="6.5703125" style="294" customWidth="1"/>
    <col min="7508" max="7508" width="6.28515625" style="294" customWidth="1"/>
    <col min="7509" max="7510" width="5.7109375" style="294" customWidth="1"/>
    <col min="7511" max="7511" width="14.7109375" style="294" customWidth="1"/>
    <col min="7512" max="7521" width="5.7109375" style="294" customWidth="1"/>
    <col min="7522" max="7680" width="9.140625" style="294"/>
    <col min="7681" max="7681" width="13.28515625" style="294" customWidth="1"/>
    <col min="7682" max="7682" width="36" style="294" customWidth="1"/>
    <col min="7683" max="7683" width="15.85546875" style="294" customWidth="1"/>
    <col min="7684" max="7684" width="20.140625" style="294" customWidth="1"/>
    <col min="7685" max="7685" width="25.140625" style="294" customWidth="1"/>
    <col min="7686" max="7686" width="21.5703125" style="294" customWidth="1"/>
    <col min="7687" max="7687" width="10.5703125" style="294" bestFit="1" customWidth="1"/>
    <col min="7688" max="7692" width="6.5703125" style="294" bestFit="1" customWidth="1"/>
    <col min="7693" max="7693" width="19.7109375" style="294" customWidth="1"/>
    <col min="7694" max="7694" width="10.5703125" style="294" bestFit="1" customWidth="1"/>
    <col min="7695" max="7699" width="6.5703125" style="294" bestFit="1" customWidth="1"/>
    <col min="7700" max="7700" width="22.85546875" style="294" customWidth="1"/>
    <col min="7701" max="7701" width="10" style="294" customWidth="1"/>
    <col min="7702" max="7705" width="6.85546875" style="294" customWidth="1"/>
    <col min="7706" max="7706" width="7.5703125" style="294" customWidth="1"/>
    <col min="7707" max="7707" width="20.140625" style="294" customWidth="1"/>
    <col min="7708" max="7712" width="6.85546875" style="294" customWidth="1"/>
    <col min="7713" max="7713" width="7.28515625" style="294" customWidth="1"/>
    <col min="7714" max="7714" width="20.85546875" style="294" customWidth="1"/>
    <col min="7715" max="7719" width="6.85546875" style="294" customWidth="1"/>
    <col min="7720" max="7720" width="5.85546875" style="294" customWidth="1"/>
    <col min="7721" max="7721" width="19.42578125" style="294" customWidth="1"/>
    <col min="7722" max="7726" width="6.85546875" style="294" customWidth="1"/>
    <col min="7727" max="7727" width="6.28515625" style="294" customWidth="1"/>
    <col min="7728" max="7728" width="20.42578125" style="294" customWidth="1"/>
    <col min="7729" max="7734" width="6.85546875" style="294" customWidth="1"/>
    <col min="7735" max="7735" width="22" style="294" customWidth="1"/>
    <col min="7736" max="7740" width="6.85546875" style="294" customWidth="1"/>
    <col min="7741" max="7741" width="7.140625" style="294" customWidth="1"/>
    <col min="7742" max="7742" width="21.42578125" style="294" customWidth="1"/>
    <col min="7743" max="7747" width="6.85546875" style="294" customWidth="1"/>
    <col min="7748" max="7748" width="8" style="294" customWidth="1"/>
    <col min="7749" max="7749" width="20" style="294" customWidth="1"/>
    <col min="7750" max="7753" width="6.85546875" style="294" customWidth="1"/>
    <col min="7754" max="7754" width="7.85546875" style="294" customWidth="1"/>
    <col min="7755" max="7755" width="6.5703125" style="294" customWidth="1"/>
    <col min="7756" max="7756" width="19" style="294" customWidth="1"/>
    <col min="7757" max="7757" width="4.7109375" style="294" customWidth="1"/>
    <col min="7758" max="7758" width="4.28515625" style="294" customWidth="1"/>
    <col min="7759" max="7759" width="4.42578125" style="294" customWidth="1"/>
    <col min="7760" max="7760" width="5.140625" style="294" customWidth="1"/>
    <col min="7761" max="7761" width="5.7109375" style="294" customWidth="1"/>
    <col min="7762" max="7762" width="6.28515625" style="294" customWidth="1"/>
    <col min="7763" max="7763" width="6.5703125" style="294" customWidth="1"/>
    <col min="7764" max="7764" width="6.28515625" style="294" customWidth="1"/>
    <col min="7765" max="7766" width="5.7109375" style="294" customWidth="1"/>
    <col min="7767" max="7767" width="14.7109375" style="294" customWidth="1"/>
    <col min="7768" max="7777" width="5.7109375" style="294" customWidth="1"/>
    <col min="7778" max="7936" width="9.140625" style="294"/>
    <col min="7937" max="7937" width="13.28515625" style="294" customWidth="1"/>
    <col min="7938" max="7938" width="36" style="294" customWidth="1"/>
    <col min="7939" max="7939" width="15.85546875" style="294" customWidth="1"/>
    <col min="7940" max="7940" width="20.140625" style="294" customWidth="1"/>
    <col min="7941" max="7941" width="25.140625" style="294" customWidth="1"/>
    <col min="7942" max="7942" width="21.5703125" style="294" customWidth="1"/>
    <col min="7943" max="7943" width="10.5703125" style="294" bestFit="1" customWidth="1"/>
    <col min="7944" max="7948" width="6.5703125" style="294" bestFit="1" customWidth="1"/>
    <col min="7949" max="7949" width="19.7109375" style="294" customWidth="1"/>
    <col min="7950" max="7950" width="10.5703125" style="294" bestFit="1" customWidth="1"/>
    <col min="7951" max="7955" width="6.5703125" style="294" bestFit="1" customWidth="1"/>
    <col min="7956" max="7956" width="22.85546875" style="294" customWidth="1"/>
    <col min="7957" max="7957" width="10" style="294" customWidth="1"/>
    <col min="7958" max="7961" width="6.85546875" style="294" customWidth="1"/>
    <col min="7962" max="7962" width="7.5703125" style="294" customWidth="1"/>
    <col min="7963" max="7963" width="20.140625" style="294" customWidth="1"/>
    <col min="7964" max="7968" width="6.85546875" style="294" customWidth="1"/>
    <col min="7969" max="7969" width="7.28515625" style="294" customWidth="1"/>
    <col min="7970" max="7970" width="20.85546875" style="294" customWidth="1"/>
    <col min="7971" max="7975" width="6.85546875" style="294" customWidth="1"/>
    <col min="7976" max="7976" width="5.85546875" style="294" customWidth="1"/>
    <col min="7977" max="7977" width="19.42578125" style="294" customWidth="1"/>
    <col min="7978" max="7982" width="6.85546875" style="294" customWidth="1"/>
    <col min="7983" max="7983" width="6.28515625" style="294" customWidth="1"/>
    <col min="7984" max="7984" width="20.42578125" style="294" customWidth="1"/>
    <col min="7985" max="7990" width="6.85546875" style="294" customWidth="1"/>
    <col min="7991" max="7991" width="22" style="294" customWidth="1"/>
    <col min="7992" max="7996" width="6.85546875" style="294" customWidth="1"/>
    <col min="7997" max="7997" width="7.140625" style="294" customWidth="1"/>
    <col min="7998" max="7998" width="21.42578125" style="294" customWidth="1"/>
    <col min="7999" max="8003" width="6.85546875" style="294" customWidth="1"/>
    <col min="8004" max="8004" width="8" style="294" customWidth="1"/>
    <col min="8005" max="8005" width="20" style="294" customWidth="1"/>
    <col min="8006" max="8009" width="6.85546875" style="294" customWidth="1"/>
    <col min="8010" max="8010" width="7.85546875" style="294" customWidth="1"/>
    <col min="8011" max="8011" width="6.5703125" style="294" customWidth="1"/>
    <col min="8012" max="8012" width="19" style="294" customWidth="1"/>
    <col min="8013" max="8013" width="4.7109375" style="294" customWidth="1"/>
    <col min="8014" max="8014" width="4.28515625" style="294" customWidth="1"/>
    <col min="8015" max="8015" width="4.42578125" style="294" customWidth="1"/>
    <col min="8016" max="8016" width="5.140625" style="294" customWidth="1"/>
    <col min="8017" max="8017" width="5.7109375" style="294" customWidth="1"/>
    <col min="8018" max="8018" width="6.28515625" style="294" customWidth="1"/>
    <col min="8019" max="8019" width="6.5703125" style="294" customWidth="1"/>
    <col min="8020" max="8020" width="6.28515625" style="294" customWidth="1"/>
    <col min="8021" max="8022" width="5.7109375" style="294" customWidth="1"/>
    <col min="8023" max="8023" width="14.7109375" style="294" customWidth="1"/>
    <col min="8024" max="8033" width="5.7109375" style="294" customWidth="1"/>
    <col min="8034" max="8192" width="9.140625" style="294"/>
    <col min="8193" max="8193" width="13.28515625" style="294" customWidth="1"/>
    <col min="8194" max="8194" width="36" style="294" customWidth="1"/>
    <col min="8195" max="8195" width="15.85546875" style="294" customWidth="1"/>
    <col min="8196" max="8196" width="20.140625" style="294" customWidth="1"/>
    <col min="8197" max="8197" width="25.140625" style="294" customWidth="1"/>
    <col min="8198" max="8198" width="21.5703125" style="294" customWidth="1"/>
    <col min="8199" max="8199" width="10.5703125" style="294" bestFit="1" customWidth="1"/>
    <col min="8200" max="8204" width="6.5703125" style="294" bestFit="1" customWidth="1"/>
    <col min="8205" max="8205" width="19.7109375" style="294" customWidth="1"/>
    <col min="8206" max="8206" width="10.5703125" style="294" bestFit="1" customWidth="1"/>
    <col min="8207" max="8211" width="6.5703125" style="294" bestFit="1" customWidth="1"/>
    <col min="8212" max="8212" width="22.85546875" style="294" customWidth="1"/>
    <col min="8213" max="8213" width="10" style="294" customWidth="1"/>
    <col min="8214" max="8217" width="6.85546875" style="294" customWidth="1"/>
    <col min="8218" max="8218" width="7.5703125" style="294" customWidth="1"/>
    <col min="8219" max="8219" width="20.140625" style="294" customWidth="1"/>
    <col min="8220" max="8224" width="6.85546875" style="294" customWidth="1"/>
    <col min="8225" max="8225" width="7.28515625" style="294" customWidth="1"/>
    <col min="8226" max="8226" width="20.85546875" style="294" customWidth="1"/>
    <col min="8227" max="8231" width="6.85546875" style="294" customWidth="1"/>
    <col min="8232" max="8232" width="5.85546875" style="294" customWidth="1"/>
    <col min="8233" max="8233" width="19.42578125" style="294" customWidth="1"/>
    <col min="8234" max="8238" width="6.85546875" style="294" customWidth="1"/>
    <col min="8239" max="8239" width="6.28515625" style="294" customWidth="1"/>
    <col min="8240" max="8240" width="20.42578125" style="294" customWidth="1"/>
    <col min="8241" max="8246" width="6.85546875" style="294" customWidth="1"/>
    <col min="8247" max="8247" width="22" style="294" customWidth="1"/>
    <col min="8248" max="8252" width="6.85546875" style="294" customWidth="1"/>
    <col min="8253" max="8253" width="7.140625" style="294" customWidth="1"/>
    <col min="8254" max="8254" width="21.42578125" style="294" customWidth="1"/>
    <col min="8255" max="8259" width="6.85546875" style="294" customWidth="1"/>
    <col min="8260" max="8260" width="8" style="294" customWidth="1"/>
    <col min="8261" max="8261" width="20" style="294" customWidth="1"/>
    <col min="8262" max="8265" width="6.85546875" style="294" customWidth="1"/>
    <col min="8266" max="8266" width="7.85546875" style="294" customWidth="1"/>
    <col min="8267" max="8267" width="6.5703125" style="294" customWidth="1"/>
    <col min="8268" max="8268" width="19" style="294" customWidth="1"/>
    <col min="8269" max="8269" width="4.7109375" style="294" customWidth="1"/>
    <col min="8270" max="8270" width="4.28515625" style="294" customWidth="1"/>
    <col min="8271" max="8271" width="4.42578125" style="294" customWidth="1"/>
    <col min="8272" max="8272" width="5.140625" style="294" customWidth="1"/>
    <col min="8273" max="8273" width="5.7109375" style="294" customWidth="1"/>
    <col min="8274" max="8274" width="6.28515625" style="294" customWidth="1"/>
    <col min="8275" max="8275" width="6.5703125" style="294" customWidth="1"/>
    <col min="8276" max="8276" width="6.28515625" style="294" customWidth="1"/>
    <col min="8277" max="8278" width="5.7109375" style="294" customWidth="1"/>
    <col min="8279" max="8279" width="14.7109375" style="294" customWidth="1"/>
    <col min="8280" max="8289" width="5.7109375" style="294" customWidth="1"/>
    <col min="8290" max="8448" width="9.140625" style="294"/>
    <col min="8449" max="8449" width="13.28515625" style="294" customWidth="1"/>
    <col min="8450" max="8450" width="36" style="294" customWidth="1"/>
    <col min="8451" max="8451" width="15.85546875" style="294" customWidth="1"/>
    <col min="8452" max="8452" width="20.140625" style="294" customWidth="1"/>
    <col min="8453" max="8453" width="25.140625" style="294" customWidth="1"/>
    <col min="8454" max="8454" width="21.5703125" style="294" customWidth="1"/>
    <col min="8455" max="8455" width="10.5703125" style="294" bestFit="1" customWidth="1"/>
    <col min="8456" max="8460" width="6.5703125" style="294" bestFit="1" customWidth="1"/>
    <col min="8461" max="8461" width="19.7109375" style="294" customWidth="1"/>
    <col min="8462" max="8462" width="10.5703125" style="294" bestFit="1" customWidth="1"/>
    <col min="8463" max="8467" width="6.5703125" style="294" bestFit="1" customWidth="1"/>
    <col min="8468" max="8468" width="22.85546875" style="294" customWidth="1"/>
    <col min="8469" max="8469" width="10" style="294" customWidth="1"/>
    <col min="8470" max="8473" width="6.85546875" style="294" customWidth="1"/>
    <col min="8474" max="8474" width="7.5703125" style="294" customWidth="1"/>
    <col min="8475" max="8475" width="20.140625" style="294" customWidth="1"/>
    <col min="8476" max="8480" width="6.85546875" style="294" customWidth="1"/>
    <col min="8481" max="8481" width="7.28515625" style="294" customWidth="1"/>
    <col min="8482" max="8482" width="20.85546875" style="294" customWidth="1"/>
    <col min="8483" max="8487" width="6.85546875" style="294" customWidth="1"/>
    <col min="8488" max="8488" width="5.85546875" style="294" customWidth="1"/>
    <col min="8489" max="8489" width="19.42578125" style="294" customWidth="1"/>
    <col min="8490" max="8494" width="6.85546875" style="294" customWidth="1"/>
    <col min="8495" max="8495" width="6.28515625" style="294" customWidth="1"/>
    <col min="8496" max="8496" width="20.42578125" style="294" customWidth="1"/>
    <col min="8497" max="8502" width="6.85546875" style="294" customWidth="1"/>
    <col min="8503" max="8503" width="22" style="294" customWidth="1"/>
    <col min="8504" max="8508" width="6.85546875" style="294" customWidth="1"/>
    <col min="8509" max="8509" width="7.140625" style="294" customWidth="1"/>
    <col min="8510" max="8510" width="21.42578125" style="294" customWidth="1"/>
    <col min="8511" max="8515" width="6.85546875" style="294" customWidth="1"/>
    <col min="8516" max="8516" width="8" style="294" customWidth="1"/>
    <col min="8517" max="8517" width="20" style="294" customWidth="1"/>
    <col min="8518" max="8521" width="6.85546875" style="294" customWidth="1"/>
    <col min="8522" max="8522" width="7.85546875" style="294" customWidth="1"/>
    <col min="8523" max="8523" width="6.5703125" style="294" customWidth="1"/>
    <col min="8524" max="8524" width="19" style="294" customWidth="1"/>
    <col min="8525" max="8525" width="4.7109375" style="294" customWidth="1"/>
    <col min="8526" max="8526" width="4.28515625" style="294" customWidth="1"/>
    <col min="8527" max="8527" width="4.42578125" style="294" customWidth="1"/>
    <col min="8528" max="8528" width="5.140625" style="294" customWidth="1"/>
    <col min="8529" max="8529" width="5.7109375" style="294" customWidth="1"/>
    <col min="8530" max="8530" width="6.28515625" style="294" customWidth="1"/>
    <col min="8531" max="8531" width="6.5703125" style="294" customWidth="1"/>
    <col min="8532" max="8532" width="6.28515625" style="294" customWidth="1"/>
    <col min="8533" max="8534" width="5.7109375" style="294" customWidth="1"/>
    <col min="8535" max="8535" width="14.7109375" style="294" customWidth="1"/>
    <col min="8536" max="8545" width="5.7109375" style="294" customWidth="1"/>
    <col min="8546" max="8704" width="9.140625" style="294"/>
    <col min="8705" max="8705" width="13.28515625" style="294" customWidth="1"/>
    <col min="8706" max="8706" width="36" style="294" customWidth="1"/>
    <col min="8707" max="8707" width="15.85546875" style="294" customWidth="1"/>
    <col min="8708" max="8708" width="20.140625" style="294" customWidth="1"/>
    <col min="8709" max="8709" width="25.140625" style="294" customWidth="1"/>
    <col min="8710" max="8710" width="21.5703125" style="294" customWidth="1"/>
    <col min="8711" max="8711" width="10.5703125" style="294" bestFit="1" customWidth="1"/>
    <col min="8712" max="8716" width="6.5703125" style="294" bestFit="1" customWidth="1"/>
    <col min="8717" max="8717" width="19.7109375" style="294" customWidth="1"/>
    <col min="8718" max="8718" width="10.5703125" style="294" bestFit="1" customWidth="1"/>
    <col min="8719" max="8723" width="6.5703125" style="294" bestFit="1" customWidth="1"/>
    <col min="8724" max="8724" width="22.85546875" style="294" customWidth="1"/>
    <col min="8725" max="8725" width="10" style="294" customWidth="1"/>
    <col min="8726" max="8729" width="6.85546875" style="294" customWidth="1"/>
    <col min="8730" max="8730" width="7.5703125" style="294" customWidth="1"/>
    <col min="8731" max="8731" width="20.140625" style="294" customWidth="1"/>
    <col min="8732" max="8736" width="6.85546875" style="294" customWidth="1"/>
    <col min="8737" max="8737" width="7.28515625" style="294" customWidth="1"/>
    <col min="8738" max="8738" width="20.85546875" style="294" customWidth="1"/>
    <col min="8739" max="8743" width="6.85546875" style="294" customWidth="1"/>
    <col min="8744" max="8744" width="5.85546875" style="294" customWidth="1"/>
    <col min="8745" max="8745" width="19.42578125" style="294" customWidth="1"/>
    <col min="8746" max="8750" width="6.85546875" style="294" customWidth="1"/>
    <col min="8751" max="8751" width="6.28515625" style="294" customWidth="1"/>
    <col min="8752" max="8752" width="20.42578125" style="294" customWidth="1"/>
    <col min="8753" max="8758" width="6.85546875" style="294" customWidth="1"/>
    <col min="8759" max="8759" width="22" style="294" customWidth="1"/>
    <col min="8760" max="8764" width="6.85546875" style="294" customWidth="1"/>
    <col min="8765" max="8765" width="7.140625" style="294" customWidth="1"/>
    <col min="8766" max="8766" width="21.42578125" style="294" customWidth="1"/>
    <col min="8767" max="8771" width="6.85546875" style="294" customWidth="1"/>
    <col min="8772" max="8772" width="8" style="294" customWidth="1"/>
    <col min="8773" max="8773" width="20" style="294" customWidth="1"/>
    <col min="8774" max="8777" width="6.85546875" style="294" customWidth="1"/>
    <col min="8778" max="8778" width="7.85546875" style="294" customWidth="1"/>
    <col min="8779" max="8779" width="6.5703125" style="294" customWidth="1"/>
    <col min="8780" max="8780" width="19" style="294" customWidth="1"/>
    <col min="8781" max="8781" width="4.7109375" style="294" customWidth="1"/>
    <col min="8782" max="8782" width="4.28515625" style="294" customWidth="1"/>
    <col min="8783" max="8783" width="4.42578125" style="294" customWidth="1"/>
    <col min="8784" max="8784" width="5.140625" style="294" customWidth="1"/>
    <col min="8785" max="8785" width="5.7109375" style="294" customWidth="1"/>
    <col min="8786" max="8786" width="6.28515625" style="294" customWidth="1"/>
    <col min="8787" max="8787" width="6.5703125" style="294" customWidth="1"/>
    <col min="8788" max="8788" width="6.28515625" style="294" customWidth="1"/>
    <col min="8789" max="8790" width="5.7109375" style="294" customWidth="1"/>
    <col min="8791" max="8791" width="14.7109375" style="294" customWidth="1"/>
    <col min="8792" max="8801" width="5.7109375" style="294" customWidth="1"/>
    <col min="8802" max="8960" width="9.140625" style="294"/>
    <col min="8961" max="8961" width="13.28515625" style="294" customWidth="1"/>
    <col min="8962" max="8962" width="36" style="294" customWidth="1"/>
    <col min="8963" max="8963" width="15.85546875" style="294" customWidth="1"/>
    <col min="8964" max="8964" width="20.140625" style="294" customWidth="1"/>
    <col min="8965" max="8965" width="25.140625" style="294" customWidth="1"/>
    <col min="8966" max="8966" width="21.5703125" style="294" customWidth="1"/>
    <col min="8967" max="8967" width="10.5703125" style="294" bestFit="1" customWidth="1"/>
    <col min="8968" max="8972" width="6.5703125" style="294" bestFit="1" customWidth="1"/>
    <col min="8973" max="8973" width="19.7109375" style="294" customWidth="1"/>
    <col min="8974" max="8974" width="10.5703125" style="294" bestFit="1" customWidth="1"/>
    <col min="8975" max="8979" width="6.5703125" style="294" bestFit="1" customWidth="1"/>
    <col min="8980" max="8980" width="22.85546875" style="294" customWidth="1"/>
    <col min="8981" max="8981" width="10" style="294" customWidth="1"/>
    <col min="8982" max="8985" width="6.85546875" style="294" customWidth="1"/>
    <col min="8986" max="8986" width="7.5703125" style="294" customWidth="1"/>
    <col min="8987" max="8987" width="20.140625" style="294" customWidth="1"/>
    <col min="8988" max="8992" width="6.85546875" style="294" customWidth="1"/>
    <col min="8993" max="8993" width="7.28515625" style="294" customWidth="1"/>
    <col min="8994" max="8994" width="20.85546875" style="294" customWidth="1"/>
    <col min="8995" max="8999" width="6.85546875" style="294" customWidth="1"/>
    <col min="9000" max="9000" width="5.85546875" style="294" customWidth="1"/>
    <col min="9001" max="9001" width="19.42578125" style="294" customWidth="1"/>
    <col min="9002" max="9006" width="6.85546875" style="294" customWidth="1"/>
    <col min="9007" max="9007" width="6.28515625" style="294" customWidth="1"/>
    <col min="9008" max="9008" width="20.42578125" style="294" customWidth="1"/>
    <col min="9009" max="9014" width="6.85546875" style="294" customWidth="1"/>
    <col min="9015" max="9015" width="22" style="294" customWidth="1"/>
    <col min="9016" max="9020" width="6.85546875" style="294" customWidth="1"/>
    <col min="9021" max="9021" width="7.140625" style="294" customWidth="1"/>
    <col min="9022" max="9022" width="21.42578125" style="294" customWidth="1"/>
    <col min="9023" max="9027" width="6.85546875" style="294" customWidth="1"/>
    <col min="9028" max="9028" width="8" style="294" customWidth="1"/>
    <col min="9029" max="9029" width="20" style="294" customWidth="1"/>
    <col min="9030" max="9033" width="6.85546875" style="294" customWidth="1"/>
    <col min="9034" max="9034" width="7.85546875" style="294" customWidth="1"/>
    <col min="9035" max="9035" width="6.5703125" style="294" customWidth="1"/>
    <col min="9036" max="9036" width="19" style="294" customWidth="1"/>
    <col min="9037" max="9037" width="4.7109375" style="294" customWidth="1"/>
    <col min="9038" max="9038" width="4.28515625" style="294" customWidth="1"/>
    <col min="9039" max="9039" width="4.42578125" style="294" customWidth="1"/>
    <col min="9040" max="9040" width="5.140625" style="294" customWidth="1"/>
    <col min="9041" max="9041" width="5.7109375" style="294" customWidth="1"/>
    <col min="9042" max="9042" width="6.28515625" style="294" customWidth="1"/>
    <col min="9043" max="9043" width="6.5703125" style="294" customWidth="1"/>
    <col min="9044" max="9044" width="6.28515625" style="294" customWidth="1"/>
    <col min="9045" max="9046" width="5.7109375" style="294" customWidth="1"/>
    <col min="9047" max="9047" width="14.7109375" style="294" customWidth="1"/>
    <col min="9048" max="9057" width="5.7109375" style="294" customWidth="1"/>
    <col min="9058" max="9216" width="9.140625" style="294"/>
    <col min="9217" max="9217" width="13.28515625" style="294" customWidth="1"/>
    <col min="9218" max="9218" width="36" style="294" customWidth="1"/>
    <col min="9219" max="9219" width="15.85546875" style="294" customWidth="1"/>
    <col min="9220" max="9220" width="20.140625" style="294" customWidth="1"/>
    <col min="9221" max="9221" width="25.140625" style="294" customWidth="1"/>
    <col min="9222" max="9222" width="21.5703125" style="294" customWidth="1"/>
    <col min="9223" max="9223" width="10.5703125" style="294" bestFit="1" customWidth="1"/>
    <col min="9224" max="9228" width="6.5703125" style="294" bestFit="1" customWidth="1"/>
    <col min="9229" max="9229" width="19.7109375" style="294" customWidth="1"/>
    <col min="9230" max="9230" width="10.5703125" style="294" bestFit="1" customWidth="1"/>
    <col min="9231" max="9235" width="6.5703125" style="294" bestFit="1" customWidth="1"/>
    <col min="9236" max="9236" width="22.85546875" style="294" customWidth="1"/>
    <col min="9237" max="9237" width="10" style="294" customWidth="1"/>
    <col min="9238" max="9241" width="6.85546875" style="294" customWidth="1"/>
    <col min="9242" max="9242" width="7.5703125" style="294" customWidth="1"/>
    <col min="9243" max="9243" width="20.140625" style="294" customWidth="1"/>
    <col min="9244" max="9248" width="6.85546875" style="294" customWidth="1"/>
    <col min="9249" max="9249" width="7.28515625" style="294" customWidth="1"/>
    <col min="9250" max="9250" width="20.85546875" style="294" customWidth="1"/>
    <col min="9251" max="9255" width="6.85546875" style="294" customWidth="1"/>
    <col min="9256" max="9256" width="5.85546875" style="294" customWidth="1"/>
    <col min="9257" max="9257" width="19.42578125" style="294" customWidth="1"/>
    <col min="9258" max="9262" width="6.85546875" style="294" customWidth="1"/>
    <col min="9263" max="9263" width="6.28515625" style="294" customWidth="1"/>
    <col min="9264" max="9264" width="20.42578125" style="294" customWidth="1"/>
    <col min="9265" max="9270" width="6.85546875" style="294" customWidth="1"/>
    <col min="9271" max="9271" width="22" style="294" customWidth="1"/>
    <col min="9272" max="9276" width="6.85546875" style="294" customWidth="1"/>
    <col min="9277" max="9277" width="7.140625" style="294" customWidth="1"/>
    <col min="9278" max="9278" width="21.42578125" style="294" customWidth="1"/>
    <col min="9279" max="9283" width="6.85546875" style="294" customWidth="1"/>
    <col min="9284" max="9284" width="8" style="294" customWidth="1"/>
    <col min="9285" max="9285" width="20" style="294" customWidth="1"/>
    <col min="9286" max="9289" width="6.85546875" style="294" customWidth="1"/>
    <col min="9290" max="9290" width="7.85546875" style="294" customWidth="1"/>
    <col min="9291" max="9291" width="6.5703125" style="294" customWidth="1"/>
    <col min="9292" max="9292" width="19" style="294" customWidth="1"/>
    <col min="9293" max="9293" width="4.7109375" style="294" customWidth="1"/>
    <col min="9294" max="9294" width="4.28515625" style="294" customWidth="1"/>
    <col min="9295" max="9295" width="4.42578125" style="294" customWidth="1"/>
    <col min="9296" max="9296" width="5.140625" style="294" customWidth="1"/>
    <col min="9297" max="9297" width="5.7109375" style="294" customWidth="1"/>
    <col min="9298" max="9298" width="6.28515625" style="294" customWidth="1"/>
    <col min="9299" max="9299" width="6.5703125" style="294" customWidth="1"/>
    <col min="9300" max="9300" width="6.28515625" style="294" customWidth="1"/>
    <col min="9301" max="9302" width="5.7109375" style="294" customWidth="1"/>
    <col min="9303" max="9303" width="14.7109375" style="294" customWidth="1"/>
    <col min="9304" max="9313" width="5.7109375" style="294" customWidth="1"/>
    <col min="9314" max="9472" width="9.140625" style="294"/>
    <col min="9473" max="9473" width="13.28515625" style="294" customWidth="1"/>
    <col min="9474" max="9474" width="36" style="294" customWidth="1"/>
    <col min="9475" max="9475" width="15.85546875" style="294" customWidth="1"/>
    <col min="9476" max="9476" width="20.140625" style="294" customWidth="1"/>
    <col min="9477" max="9477" width="25.140625" style="294" customWidth="1"/>
    <col min="9478" max="9478" width="21.5703125" style="294" customWidth="1"/>
    <col min="9479" max="9479" width="10.5703125" style="294" bestFit="1" customWidth="1"/>
    <col min="9480" max="9484" width="6.5703125" style="294" bestFit="1" customWidth="1"/>
    <col min="9485" max="9485" width="19.7109375" style="294" customWidth="1"/>
    <col min="9486" max="9486" width="10.5703125" style="294" bestFit="1" customWidth="1"/>
    <col min="9487" max="9491" width="6.5703125" style="294" bestFit="1" customWidth="1"/>
    <col min="9492" max="9492" width="22.85546875" style="294" customWidth="1"/>
    <col min="9493" max="9493" width="10" style="294" customWidth="1"/>
    <col min="9494" max="9497" width="6.85546875" style="294" customWidth="1"/>
    <col min="9498" max="9498" width="7.5703125" style="294" customWidth="1"/>
    <col min="9499" max="9499" width="20.140625" style="294" customWidth="1"/>
    <col min="9500" max="9504" width="6.85546875" style="294" customWidth="1"/>
    <col min="9505" max="9505" width="7.28515625" style="294" customWidth="1"/>
    <col min="9506" max="9506" width="20.85546875" style="294" customWidth="1"/>
    <col min="9507" max="9511" width="6.85546875" style="294" customWidth="1"/>
    <col min="9512" max="9512" width="5.85546875" style="294" customWidth="1"/>
    <col min="9513" max="9513" width="19.42578125" style="294" customWidth="1"/>
    <col min="9514" max="9518" width="6.85546875" style="294" customWidth="1"/>
    <col min="9519" max="9519" width="6.28515625" style="294" customWidth="1"/>
    <col min="9520" max="9520" width="20.42578125" style="294" customWidth="1"/>
    <col min="9521" max="9526" width="6.85546875" style="294" customWidth="1"/>
    <col min="9527" max="9527" width="22" style="294" customWidth="1"/>
    <col min="9528" max="9532" width="6.85546875" style="294" customWidth="1"/>
    <col min="9533" max="9533" width="7.140625" style="294" customWidth="1"/>
    <col min="9534" max="9534" width="21.42578125" style="294" customWidth="1"/>
    <col min="9535" max="9539" width="6.85546875" style="294" customWidth="1"/>
    <col min="9540" max="9540" width="8" style="294" customWidth="1"/>
    <col min="9541" max="9541" width="20" style="294" customWidth="1"/>
    <col min="9542" max="9545" width="6.85546875" style="294" customWidth="1"/>
    <col min="9546" max="9546" width="7.85546875" style="294" customWidth="1"/>
    <col min="9547" max="9547" width="6.5703125" style="294" customWidth="1"/>
    <col min="9548" max="9548" width="19" style="294" customWidth="1"/>
    <col min="9549" max="9549" width="4.7109375" style="294" customWidth="1"/>
    <col min="9550" max="9550" width="4.28515625" style="294" customWidth="1"/>
    <col min="9551" max="9551" width="4.42578125" style="294" customWidth="1"/>
    <col min="9552" max="9552" width="5.140625" style="294" customWidth="1"/>
    <col min="9553" max="9553" width="5.7109375" style="294" customWidth="1"/>
    <col min="9554" max="9554" width="6.28515625" style="294" customWidth="1"/>
    <col min="9555" max="9555" width="6.5703125" style="294" customWidth="1"/>
    <col min="9556" max="9556" width="6.28515625" style="294" customWidth="1"/>
    <col min="9557" max="9558" width="5.7109375" style="294" customWidth="1"/>
    <col min="9559" max="9559" width="14.7109375" style="294" customWidth="1"/>
    <col min="9560" max="9569" width="5.7109375" style="294" customWidth="1"/>
    <col min="9570" max="9728" width="9.140625" style="294"/>
    <col min="9729" max="9729" width="13.28515625" style="294" customWidth="1"/>
    <col min="9730" max="9730" width="36" style="294" customWidth="1"/>
    <col min="9731" max="9731" width="15.85546875" style="294" customWidth="1"/>
    <col min="9732" max="9732" width="20.140625" style="294" customWidth="1"/>
    <col min="9733" max="9733" width="25.140625" style="294" customWidth="1"/>
    <col min="9734" max="9734" width="21.5703125" style="294" customWidth="1"/>
    <col min="9735" max="9735" width="10.5703125" style="294" bestFit="1" customWidth="1"/>
    <col min="9736" max="9740" width="6.5703125" style="294" bestFit="1" customWidth="1"/>
    <col min="9741" max="9741" width="19.7109375" style="294" customWidth="1"/>
    <col min="9742" max="9742" width="10.5703125" style="294" bestFit="1" customWidth="1"/>
    <col min="9743" max="9747" width="6.5703125" style="294" bestFit="1" customWidth="1"/>
    <col min="9748" max="9748" width="22.85546875" style="294" customWidth="1"/>
    <col min="9749" max="9749" width="10" style="294" customWidth="1"/>
    <col min="9750" max="9753" width="6.85546875" style="294" customWidth="1"/>
    <col min="9754" max="9754" width="7.5703125" style="294" customWidth="1"/>
    <col min="9755" max="9755" width="20.140625" style="294" customWidth="1"/>
    <col min="9756" max="9760" width="6.85546875" style="294" customWidth="1"/>
    <col min="9761" max="9761" width="7.28515625" style="294" customWidth="1"/>
    <col min="9762" max="9762" width="20.85546875" style="294" customWidth="1"/>
    <col min="9763" max="9767" width="6.85546875" style="294" customWidth="1"/>
    <col min="9768" max="9768" width="5.85546875" style="294" customWidth="1"/>
    <col min="9769" max="9769" width="19.42578125" style="294" customWidth="1"/>
    <col min="9770" max="9774" width="6.85546875" style="294" customWidth="1"/>
    <col min="9775" max="9775" width="6.28515625" style="294" customWidth="1"/>
    <col min="9776" max="9776" width="20.42578125" style="294" customWidth="1"/>
    <col min="9777" max="9782" width="6.85546875" style="294" customWidth="1"/>
    <col min="9783" max="9783" width="22" style="294" customWidth="1"/>
    <col min="9784" max="9788" width="6.85546875" style="294" customWidth="1"/>
    <col min="9789" max="9789" width="7.140625" style="294" customWidth="1"/>
    <col min="9790" max="9790" width="21.42578125" style="294" customWidth="1"/>
    <col min="9791" max="9795" width="6.85546875" style="294" customWidth="1"/>
    <col min="9796" max="9796" width="8" style="294" customWidth="1"/>
    <col min="9797" max="9797" width="20" style="294" customWidth="1"/>
    <col min="9798" max="9801" width="6.85546875" style="294" customWidth="1"/>
    <col min="9802" max="9802" width="7.85546875" style="294" customWidth="1"/>
    <col min="9803" max="9803" width="6.5703125" style="294" customWidth="1"/>
    <col min="9804" max="9804" width="19" style="294" customWidth="1"/>
    <col min="9805" max="9805" width="4.7109375" style="294" customWidth="1"/>
    <col min="9806" max="9806" width="4.28515625" style="294" customWidth="1"/>
    <col min="9807" max="9807" width="4.42578125" style="294" customWidth="1"/>
    <col min="9808" max="9808" width="5.140625" style="294" customWidth="1"/>
    <col min="9809" max="9809" width="5.7109375" style="294" customWidth="1"/>
    <col min="9810" max="9810" width="6.28515625" style="294" customWidth="1"/>
    <col min="9811" max="9811" width="6.5703125" style="294" customWidth="1"/>
    <col min="9812" max="9812" width="6.28515625" style="294" customWidth="1"/>
    <col min="9813" max="9814" width="5.7109375" style="294" customWidth="1"/>
    <col min="9815" max="9815" width="14.7109375" style="294" customWidth="1"/>
    <col min="9816" max="9825" width="5.7109375" style="294" customWidth="1"/>
    <col min="9826" max="9984" width="9.140625" style="294"/>
    <col min="9985" max="9985" width="13.28515625" style="294" customWidth="1"/>
    <col min="9986" max="9986" width="36" style="294" customWidth="1"/>
    <col min="9987" max="9987" width="15.85546875" style="294" customWidth="1"/>
    <col min="9988" max="9988" width="20.140625" style="294" customWidth="1"/>
    <col min="9989" max="9989" width="25.140625" style="294" customWidth="1"/>
    <col min="9990" max="9990" width="21.5703125" style="294" customWidth="1"/>
    <col min="9991" max="9991" width="10.5703125" style="294" bestFit="1" customWidth="1"/>
    <col min="9992" max="9996" width="6.5703125" style="294" bestFit="1" customWidth="1"/>
    <col min="9997" max="9997" width="19.7109375" style="294" customWidth="1"/>
    <col min="9998" max="9998" width="10.5703125" style="294" bestFit="1" customWidth="1"/>
    <col min="9999" max="10003" width="6.5703125" style="294" bestFit="1" customWidth="1"/>
    <col min="10004" max="10004" width="22.85546875" style="294" customWidth="1"/>
    <col min="10005" max="10005" width="10" style="294" customWidth="1"/>
    <col min="10006" max="10009" width="6.85546875" style="294" customWidth="1"/>
    <col min="10010" max="10010" width="7.5703125" style="294" customWidth="1"/>
    <col min="10011" max="10011" width="20.140625" style="294" customWidth="1"/>
    <col min="10012" max="10016" width="6.85546875" style="294" customWidth="1"/>
    <col min="10017" max="10017" width="7.28515625" style="294" customWidth="1"/>
    <col min="10018" max="10018" width="20.85546875" style="294" customWidth="1"/>
    <col min="10019" max="10023" width="6.85546875" style="294" customWidth="1"/>
    <col min="10024" max="10024" width="5.85546875" style="294" customWidth="1"/>
    <col min="10025" max="10025" width="19.42578125" style="294" customWidth="1"/>
    <col min="10026" max="10030" width="6.85546875" style="294" customWidth="1"/>
    <col min="10031" max="10031" width="6.28515625" style="294" customWidth="1"/>
    <col min="10032" max="10032" width="20.42578125" style="294" customWidth="1"/>
    <col min="10033" max="10038" width="6.85546875" style="294" customWidth="1"/>
    <col min="10039" max="10039" width="22" style="294" customWidth="1"/>
    <col min="10040" max="10044" width="6.85546875" style="294" customWidth="1"/>
    <col min="10045" max="10045" width="7.140625" style="294" customWidth="1"/>
    <col min="10046" max="10046" width="21.42578125" style="294" customWidth="1"/>
    <col min="10047" max="10051" width="6.85546875" style="294" customWidth="1"/>
    <col min="10052" max="10052" width="8" style="294" customWidth="1"/>
    <col min="10053" max="10053" width="20" style="294" customWidth="1"/>
    <col min="10054" max="10057" width="6.85546875" style="294" customWidth="1"/>
    <col min="10058" max="10058" width="7.85546875" style="294" customWidth="1"/>
    <col min="10059" max="10059" width="6.5703125" style="294" customWidth="1"/>
    <col min="10060" max="10060" width="19" style="294" customWidth="1"/>
    <col min="10061" max="10061" width="4.7109375" style="294" customWidth="1"/>
    <col min="10062" max="10062" width="4.28515625" style="294" customWidth="1"/>
    <col min="10063" max="10063" width="4.42578125" style="294" customWidth="1"/>
    <col min="10064" max="10064" width="5.140625" style="294" customWidth="1"/>
    <col min="10065" max="10065" width="5.7109375" style="294" customWidth="1"/>
    <col min="10066" max="10066" width="6.28515625" style="294" customWidth="1"/>
    <col min="10067" max="10067" width="6.5703125" style="294" customWidth="1"/>
    <col min="10068" max="10068" width="6.28515625" style="294" customWidth="1"/>
    <col min="10069" max="10070" width="5.7109375" style="294" customWidth="1"/>
    <col min="10071" max="10071" width="14.7109375" style="294" customWidth="1"/>
    <col min="10072" max="10081" width="5.7109375" style="294" customWidth="1"/>
    <col min="10082" max="10240" width="9.140625" style="294"/>
    <col min="10241" max="10241" width="13.28515625" style="294" customWidth="1"/>
    <col min="10242" max="10242" width="36" style="294" customWidth="1"/>
    <col min="10243" max="10243" width="15.85546875" style="294" customWidth="1"/>
    <col min="10244" max="10244" width="20.140625" style="294" customWidth="1"/>
    <col min="10245" max="10245" width="25.140625" style="294" customWidth="1"/>
    <col min="10246" max="10246" width="21.5703125" style="294" customWidth="1"/>
    <col min="10247" max="10247" width="10.5703125" style="294" bestFit="1" customWidth="1"/>
    <col min="10248" max="10252" width="6.5703125" style="294" bestFit="1" customWidth="1"/>
    <col min="10253" max="10253" width="19.7109375" style="294" customWidth="1"/>
    <col min="10254" max="10254" width="10.5703125" style="294" bestFit="1" customWidth="1"/>
    <col min="10255" max="10259" width="6.5703125" style="294" bestFit="1" customWidth="1"/>
    <col min="10260" max="10260" width="22.85546875" style="294" customWidth="1"/>
    <col min="10261" max="10261" width="10" style="294" customWidth="1"/>
    <col min="10262" max="10265" width="6.85546875" style="294" customWidth="1"/>
    <col min="10266" max="10266" width="7.5703125" style="294" customWidth="1"/>
    <col min="10267" max="10267" width="20.140625" style="294" customWidth="1"/>
    <col min="10268" max="10272" width="6.85546875" style="294" customWidth="1"/>
    <col min="10273" max="10273" width="7.28515625" style="294" customWidth="1"/>
    <col min="10274" max="10274" width="20.85546875" style="294" customWidth="1"/>
    <col min="10275" max="10279" width="6.85546875" style="294" customWidth="1"/>
    <col min="10280" max="10280" width="5.85546875" style="294" customWidth="1"/>
    <col min="10281" max="10281" width="19.42578125" style="294" customWidth="1"/>
    <col min="10282" max="10286" width="6.85546875" style="294" customWidth="1"/>
    <col min="10287" max="10287" width="6.28515625" style="294" customWidth="1"/>
    <col min="10288" max="10288" width="20.42578125" style="294" customWidth="1"/>
    <col min="10289" max="10294" width="6.85546875" style="294" customWidth="1"/>
    <col min="10295" max="10295" width="22" style="294" customWidth="1"/>
    <col min="10296" max="10300" width="6.85546875" style="294" customWidth="1"/>
    <col min="10301" max="10301" width="7.140625" style="294" customWidth="1"/>
    <col min="10302" max="10302" width="21.42578125" style="294" customWidth="1"/>
    <col min="10303" max="10307" width="6.85546875" style="294" customWidth="1"/>
    <col min="10308" max="10308" width="8" style="294" customWidth="1"/>
    <col min="10309" max="10309" width="20" style="294" customWidth="1"/>
    <col min="10310" max="10313" width="6.85546875" style="294" customWidth="1"/>
    <col min="10314" max="10314" width="7.85546875" style="294" customWidth="1"/>
    <col min="10315" max="10315" width="6.5703125" style="294" customWidth="1"/>
    <col min="10316" max="10316" width="19" style="294" customWidth="1"/>
    <col min="10317" max="10317" width="4.7109375" style="294" customWidth="1"/>
    <col min="10318" max="10318" width="4.28515625" style="294" customWidth="1"/>
    <col min="10319" max="10319" width="4.42578125" style="294" customWidth="1"/>
    <col min="10320" max="10320" width="5.140625" style="294" customWidth="1"/>
    <col min="10321" max="10321" width="5.7109375" style="294" customWidth="1"/>
    <col min="10322" max="10322" width="6.28515625" style="294" customWidth="1"/>
    <col min="10323" max="10323" width="6.5703125" style="294" customWidth="1"/>
    <col min="10324" max="10324" width="6.28515625" style="294" customWidth="1"/>
    <col min="10325" max="10326" width="5.7109375" style="294" customWidth="1"/>
    <col min="10327" max="10327" width="14.7109375" style="294" customWidth="1"/>
    <col min="10328" max="10337" width="5.7109375" style="294" customWidth="1"/>
    <col min="10338" max="10496" width="9.140625" style="294"/>
    <col min="10497" max="10497" width="13.28515625" style="294" customWidth="1"/>
    <col min="10498" max="10498" width="36" style="294" customWidth="1"/>
    <col min="10499" max="10499" width="15.85546875" style="294" customWidth="1"/>
    <col min="10500" max="10500" width="20.140625" style="294" customWidth="1"/>
    <col min="10501" max="10501" width="25.140625" style="294" customWidth="1"/>
    <col min="10502" max="10502" width="21.5703125" style="294" customWidth="1"/>
    <col min="10503" max="10503" width="10.5703125" style="294" bestFit="1" customWidth="1"/>
    <col min="10504" max="10508" width="6.5703125" style="294" bestFit="1" customWidth="1"/>
    <col min="10509" max="10509" width="19.7109375" style="294" customWidth="1"/>
    <col min="10510" max="10510" width="10.5703125" style="294" bestFit="1" customWidth="1"/>
    <col min="10511" max="10515" width="6.5703125" style="294" bestFit="1" customWidth="1"/>
    <col min="10516" max="10516" width="22.85546875" style="294" customWidth="1"/>
    <col min="10517" max="10517" width="10" style="294" customWidth="1"/>
    <col min="10518" max="10521" width="6.85546875" style="294" customWidth="1"/>
    <col min="10522" max="10522" width="7.5703125" style="294" customWidth="1"/>
    <col min="10523" max="10523" width="20.140625" style="294" customWidth="1"/>
    <col min="10524" max="10528" width="6.85546875" style="294" customWidth="1"/>
    <col min="10529" max="10529" width="7.28515625" style="294" customWidth="1"/>
    <col min="10530" max="10530" width="20.85546875" style="294" customWidth="1"/>
    <col min="10531" max="10535" width="6.85546875" style="294" customWidth="1"/>
    <col min="10536" max="10536" width="5.85546875" style="294" customWidth="1"/>
    <col min="10537" max="10537" width="19.42578125" style="294" customWidth="1"/>
    <col min="10538" max="10542" width="6.85546875" style="294" customWidth="1"/>
    <col min="10543" max="10543" width="6.28515625" style="294" customWidth="1"/>
    <col min="10544" max="10544" width="20.42578125" style="294" customWidth="1"/>
    <col min="10545" max="10550" width="6.85546875" style="294" customWidth="1"/>
    <col min="10551" max="10551" width="22" style="294" customWidth="1"/>
    <col min="10552" max="10556" width="6.85546875" style="294" customWidth="1"/>
    <col min="10557" max="10557" width="7.140625" style="294" customWidth="1"/>
    <col min="10558" max="10558" width="21.42578125" style="294" customWidth="1"/>
    <col min="10559" max="10563" width="6.85546875" style="294" customWidth="1"/>
    <col min="10564" max="10564" width="8" style="294" customWidth="1"/>
    <col min="10565" max="10565" width="20" style="294" customWidth="1"/>
    <col min="10566" max="10569" width="6.85546875" style="294" customWidth="1"/>
    <col min="10570" max="10570" width="7.85546875" style="294" customWidth="1"/>
    <col min="10571" max="10571" width="6.5703125" style="294" customWidth="1"/>
    <col min="10572" max="10572" width="19" style="294" customWidth="1"/>
    <col min="10573" max="10573" width="4.7109375" style="294" customWidth="1"/>
    <col min="10574" max="10574" width="4.28515625" style="294" customWidth="1"/>
    <col min="10575" max="10575" width="4.42578125" style="294" customWidth="1"/>
    <col min="10576" max="10576" width="5.140625" style="294" customWidth="1"/>
    <col min="10577" max="10577" width="5.7109375" style="294" customWidth="1"/>
    <col min="10578" max="10578" width="6.28515625" style="294" customWidth="1"/>
    <col min="10579" max="10579" width="6.5703125" style="294" customWidth="1"/>
    <col min="10580" max="10580" width="6.28515625" style="294" customWidth="1"/>
    <col min="10581" max="10582" width="5.7109375" style="294" customWidth="1"/>
    <col min="10583" max="10583" width="14.7109375" style="294" customWidth="1"/>
    <col min="10584" max="10593" width="5.7109375" style="294" customWidth="1"/>
    <col min="10594" max="10752" width="9.140625" style="294"/>
    <col min="10753" max="10753" width="13.28515625" style="294" customWidth="1"/>
    <col min="10754" max="10754" width="36" style="294" customWidth="1"/>
    <col min="10755" max="10755" width="15.85546875" style="294" customWidth="1"/>
    <col min="10756" max="10756" width="20.140625" style="294" customWidth="1"/>
    <col min="10757" max="10757" width="25.140625" style="294" customWidth="1"/>
    <col min="10758" max="10758" width="21.5703125" style="294" customWidth="1"/>
    <col min="10759" max="10759" width="10.5703125" style="294" bestFit="1" customWidth="1"/>
    <col min="10760" max="10764" width="6.5703125" style="294" bestFit="1" customWidth="1"/>
    <col min="10765" max="10765" width="19.7109375" style="294" customWidth="1"/>
    <col min="10766" max="10766" width="10.5703125" style="294" bestFit="1" customWidth="1"/>
    <col min="10767" max="10771" width="6.5703125" style="294" bestFit="1" customWidth="1"/>
    <col min="10772" max="10772" width="22.85546875" style="294" customWidth="1"/>
    <col min="10773" max="10773" width="10" style="294" customWidth="1"/>
    <col min="10774" max="10777" width="6.85546875" style="294" customWidth="1"/>
    <col min="10778" max="10778" width="7.5703125" style="294" customWidth="1"/>
    <col min="10779" max="10779" width="20.140625" style="294" customWidth="1"/>
    <col min="10780" max="10784" width="6.85546875" style="294" customWidth="1"/>
    <col min="10785" max="10785" width="7.28515625" style="294" customWidth="1"/>
    <col min="10786" max="10786" width="20.85546875" style="294" customWidth="1"/>
    <col min="10787" max="10791" width="6.85546875" style="294" customWidth="1"/>
    <col min="10792" max="10792" width="5.85546875" style="294" customWidth="1"/>
    <col min="10793" max="10793" width="19.42578125" style="294" customWidth="1"/>
    <col min="10794" max="10798" width="6.85546875" style="294" customWidth="1"/>
    <col min="10799" max="10799" width="6.28515625" style="294" customWidth="1"/>
    <col min="10800" max="10800" width="20.42578125" style="294" customWidth="1"/>
    <col min="10801" max="10806" width="6.85546875" style="294" customWidth="1"/>
    <col min="10807" max="10807" width="22" style="294" customWidth="1"/>
    <col min="10808" max="10812" width="6.85546875" style="294" customWidth="1"/>
    <col min="10813" max="10813" width="7.140625" style="294" customWidth="1"/>
    <col min="10814" max="10814" width="21.42578125" style="294" customWidth="1"/>
    <col min="10815" max="10819" width="6.85546875" style="294" customWidth="1"/>
    <col min="10820" max="10820" width="8" style="294" customWidth="1"/>
    <col min="10821" max="10821" width="20" style="294" customWidth="1"/>
    <col min="10822" max="10825" width="6.85546875" style="294" customWidth="1"/>
    <col min="10826" max="10826" width="7.85546875" style="294" customWidth="1"/>
    <col min="10827" max="10827" width="6.5703125" style="294" customWidth="1"/>
    <col min="10828" max="10828" width="19" style="294" customWidth="1"/>
    <col min="10829" max="10829" width="4.7109375" style="294" customWidth="1"/>
    <col min="10830" max="10830" width="4.28515625" style="294" customWidth="1"/>
    <col min="10831" max="10831" width="4.42578125" style="294" customWidth="1"/>
    <col min="10832" max="10832" width="5.140625" style="294" customWidth="1"/>
    <col min="10833" max="10833" width="5.7109375" style="294" customWidth="1"/>
    <col min="10834" max="10834" width="6.28515625" style="294" customWidth="1"/>
    <col min="10835" max="10835" width="6.5703125" style="294" customWidth="1"/>
    <col min="10836" max="10836" width="6.28515625" style="294" customWidth="1"/>
    <col min="10837" max="10838" width="5.7109375" style="294" customWidth="1"/>
    <col min="10839" max="10839" width="14.7109375" style="294" customWidth="1"/>
    <col min="10840" max="10849" width="5.7109375" style="294" customWidth="1"/>
    <col min="10850" max="11008" width="9.140625" style="294"/>
    <col min="11009" max="11009" width="13.28515625" style="294" customWidth="1"/>
    <col min="11010" max="11010" width="36" style="294" customWidth="1"/>
    <col min="11011" max="11011" width="15.85546875" style="294" customWidth="1"/>
    <col min="11012" max="11012" width="20.140625" style="294" customWidth="1"/>
    <col min="11013" max="11013" width="25.140625" style="294" customWidth="1"/>
    <col min="11014" max="11014" width="21.5703125" style="294" customWidth="1"/>
    <col min="11015" max="11015" width="10.5703125" style="294" bestFit="1" customWidth="1"/>
    <col min="11016" max="11020" width="6.5703125" style="294" bestFit="1" customWidth="1"/>
    <col min="11021" max="11021" width="19.7109375" style="294" customWidth="1"/>
    <col min="11022" max="11022" width="10.5703125" style="294" bestFit="1" customWidth="1"/>
    <col min="11023" max="11027" width="6.5703125" style="294" bestFit="1" customWidth="1"/>
    <col min="11028" max="11028" width="22.85546875" style="294" customWidth="1"/>
    <col min="11029" max="11029" width="10" style="294" customWidth="1"/>
    <col min="11030" max="11033" width="6.85546875" style="294" customWidth="1"/>
    <col min="11034" max="11034" width="7.5703125" style="294" customWidth="1"/>
    <col min="11035" max="11035" width="20.140625" style="294" customWidth="1"/>
    <col min="11036" max="11040" width="6.85546875" style="294" customWidth="1"/>
    <col min="11041" max="11041" width="7.28515625" style="294" customWidth="1"/>
    <col min="11042" max="11042" width="20.85546875" style="294" customWidth="1"/>
    <col min="11043" max="11047" width="6.85546875" style="294" customWidth="1"/>
    <col min="11048" max="11048" width="5.85546875" style="294" customWidth="1"/>
    <col min="11049" max="11049" width="19.42578125" style="294" customWidth="1"/>
    <col min="11050" max="11054" width="6.85546875" style="294" customWidth="1"/>
    <col min="11055" max="11055" width="6.28515625" style="294" customWidth="1"/>
    <col min="11056" max="11056" width="20.42578125" style="294" customWidth="1"/>
    <col min="11057" max="11062" width="6.85546875" style="294" customWidth="1"/>
    <col min="11063" max="11063" width="22" style="294" customWidth="1"/>
    <col min="11064" max="11068" width="6.85546875" style="294" customWidth="1"/>
    <col min="11069" max="11069" width="7.140625" style="294" customWidth="1"/>
    <col min="11070" max="11070" width="21.42578125" style="294" customWidth="1"/>
    <col min="11071" max="11075" width="6.85546875" style="294" customWidth="1"/>
    <col min="11076" max="11076" width="8" style="294" customWidth="1"/>
    <col min="11077" max="11077" width="20" style="294" customWidth="1"/>
    <col min="11078" max="11081" width="6.85546875" style="294" customWidth="1"/>
    <col min="11082" max="11082" width="7.85546875" style="294" customWidth="1"/>
    <col min="11083" max="11083" width="6.5703125" style="294" customWidth="1"/>
    <col min="11084" max="11084" width="19" style="294" customWidth="1"/>
    <col min="11085" max="11085" width="4.7109375" style="294" customWidth="1"/>
    <col min="11086" max="11086" width="4.28515625" style="294" customWidth="1"/>
    <col min="11087" max="11087" width="4.42578125" style="294" customWidth="1"/>
    <col min="11088" max="11088" width="5.140625" style="294" customWidth="1"/>
    <col min="11089" max="11089" width="5.7109375" style="294" customWidth="1"/>
    <col min="11090" max="11090" width="6.28515625" style="294" customWidth="1"/>
    <col min="11091" max="11091" width="6.5703125" style="294" customWidth="1"/>
    <col min="11092" max="11092" width="6.28515625" style="294" customWidth="1"/>
    <col min="11093" max="11094" width="5.7109375" style="294" customWidth="1"/>
    <col min="11095" max="11095" width="14.7109375" style="294" customWidth="1"/>
    <col min="11096" max="11105" width="5.7109375" style="294" customWidth="1"/>
    <col min="11106" max="11264" width="9.140625" style="294"/>
    <col min="11265" max="11265" width="13.28515625" style="294" customWidth="1"/>
    <col min="11266" max="11266" width="36" style="294" customWidth="1"/>
    <col min="11267" max="11267" width="15.85546875" style="294" customWidth="1"/>
    <col min="11268" max="11268" width="20.140625" style="294" customWidth="1"/>
    <col min="11269" max="11269" width="25.140625" style="294" customWidth="1"/>
    <col min="11270" max="11270" width="21.5703125" style="294" customWidth="1"/>
    <col min="11271" max="11271" width="10.5703125" style="294" bestFit="1" customWidth="1"/>
    <col min="11272" max="11276" width="6.5703125" style="294" bestFit="1" customWidth="1"/>
    <col min="11277" max="11277" width="19.7109375" style="294" customWidth="1"/>
    <col min="11278" max="11278" width="10.5703125" style="294" bestFit="1" customWidth="1"/>
    <col min="11279" max="11283" width="6.5703125" style="294" bestFit="1" customWidth="1"/>
    <col min="11284" max="11284" width="22.85546875" style="294" customWidth="1"/>
    <col min="11285" max="11285" width="10" style="294" customWidth="1"/>
    <col min="11286" max="11289" width="6.85546875" style="294" customWidth="1"/>
    <col min="11290" max="11290" width="7.5703125" style="294" customWidth="1"/>
    <col min="11291" max="11291" width="20.140625" style="294" customWidth="1"/>
    <col min="11292" max="11296" width="6.85546875" style="294" customWidth="1"/>
    <col min="11297" max="11297" width="7.28515625" style="294" customWidth="1"/>
    <col min="11298" max="11298" width="20.85546875" style="294" customWidth="1"/>
    <col min="11299" max="11303" width="6.85546875" style="294" customWidth="1"/>
    <col min="11304" max="11304" width="5.85546875" style="294" customWidth="1"/>
    <col min="11305" max="11305" width="19.42578125" style="294" customWidth="1"/>
    <col min="11306" max="11310" width="6.85546875" style="294" customWidth="1"/>
    <col min="11311" max="11311" width="6.28515625" style="294" customWidth="1"/>
    <col min="11312" max="11312" width="20.42578125" style="294" customWidth="1"/>
    <col min="11313" max="11318" width="6.85546875" style="294" customWidth="1"/>
    <col min="11319" max="11319" width="22" style="294" customWidth="1"/>
    <col min="11320" max="11324" width="6.85546875" style="294" customWidth="1"/>
    <col min="11325" max="11325" width="7.140625" style="294" customWidth="1"/>
    <col min="11326" max="11326" width="21.42578125" style="294" customWidth="1"/>
    <col min="11327" max="11331" width="6.85546875" style="294" customWidth="1"/>
    <col min="11332" max="11332" width="8" style="294" customWidth="1"/>
    <col min="11333" max="11333" width="20" style="294" customWidth="1"/>
    <col min="11334" max="11337" width="6.85546875" style="294" customWidth="1"/>
    <col min="11338" max="11338" width="7.85546875" style="294" customWidth="1"/>
    <col min="11339" max="11339" width="6.5703125" style="294" customWidth="1"/>
    <col min="11340" max="11340" width="19" style="294" customWidth="1"/>
    <col min="11341" max="11341" width="4.7109375" style="294" customWidth="1"/>
    <col min="11342" max="11342" width="4.28515625" style="294" customWidth="1"/>
    <col min="11343" max="11343" width="4.42578125" style="294" customWidth="1"/>
    <col min="11344" max="11344" width="5.140625" style="294" customWidth="1"/>
    <col min="11345" max="11345" width="5.7109375" style="294" customWidth="1"/>
    <col min="11346" max="11346" width="6.28515625" style="294" customWidth="1"/>
    <col min="11347" max="11347" width="6.5703125" style="294" customWidth="1"/>
    <col min="11348" max="11348" width="6.28515625" style="294" customWidth="1"/>
    <col min="11349" max="11350" width="5.7109375" style="294" customWidth="1"/>
    <col min="11351" max="11351" width="14.7109375" style="294" customWidth="1"/>
    <col min="11352" max="11361" width="5.7109375" style="294" customWidth="1"/>
    <col min="11362" max="11520" width="9.140625" style="294"/>
    <col min="11521" max="11521" width="13.28515625" style="294" customWidth="1"/>
    <col min="11522" max="11522" width="36" style="294" customWidth="1"/>
    <col min="11523" max="11523" width="15.85546875" style="294" customWidth="1"/>
    <col min="11524" max="11524" width="20.140625" style="294" customWidth="1"/>
    <col min="11525" max="11525" width="25.140625" style="294" customWidth="1"/>
    <col min="11526" max="11526" width="21.5703125" style="294" customWidth="1"/>
    <col min="11527" max="11527" width="10.5703125" style="294" bestFit="1" customWidth="1"/>
    <col min="11528" max="11532" width="6.5703125" style="294" bestFit="1" customWidth="1"/>
    <col min="11533" max="11533" width="19.7109375" style="294" customWidth="1"/>
    <col min="11534" max="11534" width="10.5703125" style="294" bestFit="1" customWidth="1"/>
    <col min="11535" max="11539" width="6.5703125" style="294" bestFit="1" customWidth="1"/>
    <col min="11540" max="11540" width="22.85546875" style="294" customWidth="1"/>
    <col min="11541" max="11541" width="10" style="294" customWidth="1"/>
    <col min="11542" max="11545" width="6.85546875" style="294" customWidth="1"/>
    <col min="11546" max="11546" width="7.5703125" style="294" customWidth="1"/>
    <col min="11547" max="11547" width="20.140625" style="294" customWidth="1"/>
    <col min="11548" max="11552" width="6.85546875" style="294" customWidth="1"/>
    <col min="11553" max="11553" width="7.28515625" style="294" customWidth="1"/>
    <col min="11554" max="11554" width="20.85546875" style="294" customWidth="1"/>
    <col min="11555" max="11559" width="6.85546875" style="294" customWidth="1"/>
    <col min="11560" max="11560" width="5.85546875" style="294" customWidth="1"/>
    <col min="11561" max="11561" width="19.42578125" style="294" customWidth="1"/>
    <col min="11562" max="11566" width="6.85546875" style="294" customWidth="1"/>
    <col min="11567" max="11567" width="6.28515625" style="294" customWidth="1"/>
    <col min="11568" max="11568" width="20.42578125" style="294" customWidth="1"/>
    <col min="11569" max="11574" width="6.85546875" style="294" customWidth="1"/>
    <col min="11575" max="11575" width="22" style="294" customWidth="1"/>
    <col min="11576" max="11580" width="6.85546875" style="294" customWidth="1"/>
    <col min="11581" max="11581" width="7.140625" style="294" customWidth="1"/>
    <col min="11582" max="11582" width="21.42578125" style="294" customWidth="1"/>
    <col min="11583" max="11587" width="6.85546875" style="294" customWidth="1"/>
    <col min="11588" max="11588" width="8" style="294" customWidth="1"/>
    <col min="11589" max="11589" width="20" style="294" customWidth="1"/>
    <col min="11590" max="11593" width="6.85546875" style="294" customWidth="1"/>
    <col min="11594" max="11594" width="7.85546875" style="294" customWidth="1"/>
    <col min="11595" max="11595" width="6.5703125" style="294" customWidth="1"/>
    <col min="11596" max="11596" width="19" style="294" customWidth="1"/>
    <col min="11597" max="11597" width="4.7109375" style="294" customWidth="1"/>
    <col min="11598" max="11598" width="4.28515625" style="294" customWidth="1"/>
    <col min="11599" max="11599" width="4.42578125" style="294" customWidth="1"/>
    <col min="11600" max="11600" width="5.140625" style="294" customWidth="1"/>
    <col min="11601" max="11601" width="5.7109375" style="294" customWidth="1"/>
    <col min="11602" max="11602" width="6.28515625" style="294" customWidth="1"/>
    <col min="11603" max="11603" width="6.5703125" style="294" customWidth="1"/>
    <col min="11604" max="11604" width="6.28515625" style="294" customWidth="1"/>
    <col min="11605" max="11606" width="5.7109375" style="294" customWidth="1"/>
    <col min="11607" max="11607" width="14.7109375" style="294" customWidth="1"/>
    <col min="11608" max="11617" width="5.7109375" style="294" customWidth="1"/>
    <col min="11618" max="11776" width="9.140625" style="294"/>
    <col min="11777" max="11777" width="13.28515625" style="294" customWidth="1"/>
    <col min="11778" max="11778" width="36" style="294" customWidth="1"/>
    <col min="11779" max="11779" width="15.85546875" style="294" customWidth="1"/>
    <col min="11780" max="11780" width="20.140625" style="294" customWidth="1"/>
    <col min="11781" max="11781" width="25.140625" style="294" customWidth="1"/>
    <col min="11782" max="11782" width="21.5703125" style="294" customWidth="1"/>
    <col min="11783" max="11783" width="10.5703125" style="294" bestFit="1" customWidth="1"/>
    <col min="11784" max="11788" width="6.5703125" style="294" bestFit="1" customWidth="1"/>
    <col min="11789" max="11789" width="19.7109375" style="294" customWidth="1"/>
    <col min="11790" max="11790" width="10.5703125" style="294" bestFit="1" customWidth="1"/>
    <col min="11791" max="11795" width="6.5703125" style="294" bestFit="1" customWidth="1"/>
    <col min="11796" max="11796" width="22.85546875" style="294" customWidth="1"/>
    <col min="11797" max="11797" width="10" style="294" customWidth="1"/>
    <col min="11798" max="11801" width="6.85546875" style="294" customWidth="1"/>
    <col min="11802" max="11802" width="7.5703125" style="294" customWidth="1"/>
    <col min="11803" max="11803" width="20.140625" style="294" customWidth="1"/>
    <col min="11804" max="11808" width="6.85546875" style="294" customWidth="1"/>
    <col min="11809" max="11809" width="7.28515625" style="294" customWidth="1"/>
    <col min="11810" max="11810" width="20.85546875" style="294" customWidth="1"/>
    <col min="11811" max="11815" width="6.85546875" style="294" customWidth="1"/>
    <col min="11816" max="11816" width="5.85546875" style="294" customWidth="1"/>
    <col min="11817" max="11817" width="19.42578125" style="294" customWidth="1"/>
    <col min="11818" max="11822" width="6.85546875" style="294" customWidth="1"/>
    <col min="11823" max="11823" width="6.28515625" style="294" customWidth="1"/>
    <col min="11824" max="11824" width="20.42578125" style="294" customWidth="1"/>
    <col min="11825" max="11830" width="6.85546875" style="294" customWidth="1"/>
    <col min="11831" max="11831" width="22" style="294" customWidth="1"/>
    <col min="11832" max="11836" width="6.85546875" style="294" customWidth="1"/>
    <col min="11837" max="11837" width="7.140625" style="294" customWidth="1"/>
    <col min="11838" max="11838" width="21.42578125" style="294" customWidth="1"/>
    <col min="11839" max="11843" width="6.85546875" style="294" customWidth="1"/>
    <col min="11844" max="11844" width="8" style="294" customWidth="1"/>
    <col min="11845" max="11845" width="20" style="294" customWidth="1"/>
    <col min="11846" max="11849" width="6.85546875" style="294" customWidth="1"/>
    <col min="11850" max="11850" width="7.85546875" style="294" customWidth="1"/>
    <col min="11851" max="11851" width="6.5703125" style="294" customWidth="1"/>
    <col min="11852" max="11852" width="19" style="294" customWidth="1"/>
    <col min="11853" max="11853" width="4.7109375" style="294" customWidth="1"/>
    <col min="11854" max="11854" width="4.28515625" style="294" customWidth="1"/>
    <col min="11855" max="11855" width="4.42578125" style="294" customWidth="1"/>
    <col min="11856" max="11856" width="5.140625" style="294" customWidth="1"/>
    <col min="11857" max="11857" width="5.7109375" style="294" customWidth="1"/>
    <col min="11858" max="11858" width="6.28515625" style="294" customWidth="1"/>
    <col min="11859" max="11859" width="6.5703125" style="294" customWidth="1"/>
    <col min="11860" max="11860" width="6.28515625" style="294" customWidth="1"/>
    <col min="11861" max="11862" width="5.7109375" style="294" customWidth="1"/>
    <col min="11863" max="11863" width="14.7109375" style="294" customWidth="1"/>
    <col min="11864" max="11873" width="5.7109375" style="294" customWidth="1"/>
    <col min="11874" max="12032" width="9.140625" style="294"/>
    <col min="12033" max="12033" width="13.28515625" style="294" customWidth="1"/>
    <col min="12034" max="12034" width="36" style="294" customWidth="1"/>
    <col min="12035" max="12035" width="15.85546875" style="294" customWidth="1"/>
    <col min="12036" max="12036" width="20.140625" style="294" customWidth="1"/>
    <col min="12037" max="12037" width="25.140625" style="294" customWidth="1"/>
    <col min="12038" max="12038" width="21.5703125" style="294" customWidth="1"/>
    <col min="12039" max="12039" width="10.5703125" style="294" bestFit="1" customWidth="1"/>
    <col min="12040" max="12044" width="6.5703125" style="294" bestFit="1" customWidth="1"/>
    <col min="12045" max="12045" width="19.7109375" style="294" customWidth="1"/>
    <col min="12046" max="12046" width="10.5703125" style="294" bestFit="1" customWidth="1"/>
    <col min="12047" max="12051" width="6.5703125" style="294" bestFit="1" customWidth="1"/>
    <col min="12052" max="12052" width="22.85546875" style="294" customWidth="1"/>
    <col min="12053" max="12053" width="10" style="294" customWidth="1"/>
    <col min="12054" max="12057" width="6.85546875" style="294" customWidth="1"/>
    <col min="12058" max="12058" width="7.5703125" style="294" customWidth="1"/>
    <col min="12059" max="12059" width="20.140625" style="294" customWidth="1"/>
    <col min="12060" max="12064" width="6.85546875" style="294" customWidth="1"/>
    <col min="12065" max="12065" width="7.28515625" style="294" customWidth="1"/>
    <col min="12066" max="12066" width="20.85546875" style="294" customWidth="1"/>
    <col min="12067" max="12071" width="6.85546875" style="294" customWidth="1"/>
    <col min="12072" max="12072" width="5.85546875" style="294" customWidth="1"/>
    <col min="12073" max="12073" width="19.42578125" style="294" customWidth="1"/>
    <col min="12074" max="12078" width="6.85546875" style="294" customWidth="1"/>
    <col min="12079" max="12079" width="6.28515625" style="294" customWidth="1"/>
    <col min="12080" max="12080" width="20.42578125" style="294" customWidth="1"/>
    <col min="12081" max="12086" width="6.85546875" style="294" customWidth="1"/>
    <col min="12087" max="12087" width="22" style="294" customWidth="1"/>
    <col min="12088" max="12092" width="6.85546875" style="294" customWidth="1"/>
    <col min="12093" max="12093" width="7.140625" style="294" customWidth="1"/>
    <col min="12094" max="12094" width="21.42578125" style="294" customWidth="1"/>
    <col min="12095" max="12099" width="6.85546875" style="294" customWidth="1"/>
    <col min="12100" max="12100" width="8" style="294" customWidth="1"/>
    <col min="12101" max="12101" width="20" style="294" customWidth="1"/>
    <col min="12102" max="12105" width="6.85546875" style="294" customWidth="1"/>
    <col min="12106" max="12106" width="7.85546875" style="294" customWidth="1"/>
    <col min="12107" max="12107" width="6.5703125" style="294" customWidth="1"/>
    <col min="12108" max="12108" width="19" style="294" customWidth="1"/>
    <col min="12109" max="12109" width="4.7109375" style="294" customWidth="1"/>
    <col min="12110" max="12110" width="4.28515625" style="294" customWidth="1"/>
    <col min="12111" max="12111" width="4.42578125" style="294" customWidth="1"/>
    <col min="12112" max="12112" width="5.140625" style="294" customWidth="1"/>
    <col min="12113" max="12113" width="5.7109375" style="294" customWidth="1"/>
    <col min="12114" max="12114" width="6.28515625" style="294" customWidth="1"/>
    <col min="12115" max="12115" width="6.5703125" style="294" customWidth="1"/>
    <col min="12116" max="12116" width="6.28515625" style="294" customWidth="1"/>
    <col min="12117" max="12118" width="5.7109375" style="294" customWidth="1"/>
    <col min="12119" max="12119" width="14.7109375" style="294" customWidth="1"/>
    <col min="12120" max="12129" width="5.7109375" style="294" customWidth="1"/>
    <col min="12130" max="12288" width="9.140625" style="294"/>
    <col min="12289" max="12289" width="13.28515625" style="294" customWidth="1"/>
    <col min="12290" max="12290" width="36" style="294" customWidth="1"/>
    <col min="12291" max="12291" width="15.85546875" style="294" customWidth="1"/>
    <col min="12292" max="12292" width="20.140625" style="294" customWidth="1"/>
    <col min="12293" max="12293" width="25.140625" style="294" customWidth="1"/>
    <col min="12294" max="12294" width="21.5703125" style="294" customWidth="1"/>
    <col min="12295" max="12295" width="10.5703125" style="294" bestFit="1" customWidth="1"/>
    <col min="12296" max="12300" width="6.5703125" style="294" bestFit="1" customWidth="1"/>
    <col min="12301" max="12301" width="19.7109375" style="294" customWidth="1"/>
    <col min="12302" max="12302" width="10.5703125" style="294" bestFit="1" customWidth="1"/>
    <col min="12303" max="12307" width="6.5703125" style="294" bestFit="1" customWidth="1"/>
    <col min="12308" max="12308" width="22.85546875" style="294" customWidth="1"/>
    <col min="12309" max="12309" width="10" style="294" customWidth="1"/>
    <col min="12310" max="12313" width="6.85546875" style="294" customWidth="1"/>
    <col min="12314" max="12314" width="7.5703125" style="294" customWidth="1"/>
    <col min="12315" max="12315" width="20.140625" style="294" customWidth="1"/>
    <col min="12316" max="12320" width="6.85546875" style="294" customWidth="1"/>
    <col min="12321" max="12321" width="7.28515625" style="294" customWidth="1"/>
    <col min="12322" max="12322" width="20.85546875" style="294" customWidth="1"/>
    <col min="12323" max="12327" width="6.85546875" style="294" customWidth="1"/>
    <col min="12328" max="12328" width="5.85546875" style="294" customWidth="1"/>
    <col min="12329" max="12329" width="19.42578125" style="294" customWidth="1"/>
    <col min="12330" max="12334" width="6.85546875" style="294" customWidth="1"/>
    <col min="12335" max="12335" width="6.28515625" style="294" customWidth="1"/>
    <col min="12336" max="12336" width="20.42578125" style="294" customWidth="1"/>
    <col min="12337" max="12342" width="6.85546875" style="294" customWidth="1"/>
    <col min="12343" max="12343" width="22" style="294" customWidth="1"/>
    <col min="12344" max="12348" width="6.85546875" style="294" customWidth="1"/>
    <col min="12349" max="12349" width="7.140625" style="294" customWidth="1"/>
    <col min="12350" max="12350" width="21.42578125" style="294" customWidth="1"/>
    <col min="12351" max="12355" width="6.85546875" style="294" customWidth="1"/>
    <col min="12356" max="12356" width="8" style="294" customWidth="1"/>
    <col min="12357" max="12357" width="20" style="294" customWidth="1"/>
    <col min="12358" max="12361" width="6.85546875" style="294" customWidth="1"/>
    <col min="12362" max="12362" width="7.85546875" style="294" customWidth="1"/>
    <col min="12363" max="12363" width="6.5703125" style="294" customWidth="1"/>
    <col min="12364" max="12364" width="19" style="294" customWidth="1"/>
    <col min="12365" max="12365" width="4.7109375" style="294" customWidth="1"/>
    <col min="12366" max="12366" width="4.28515625" style="294" customWidth="1"/>
    <col min="12367" max="12367" width="4.42578125" style="294" customWidth="1"/>
    <col min="12368" max="12368" width="5.140625" style="294" customWidth="1"/>
    <col min="12369" max="12369" width="5.7109375" style="294" customWidth="1"/>
    <col min="12370" max="12370" width="6.28515625" style="294" customWidth="1"/>
    <col min="12371" max="12371" width="6.5703125" style="294" customWidth="1"/>
    <col min="12372" max="12372" width="6.28515625" style="294" customWidth="1"/>
    <col min="12373" max="12374" width="5.7109375" style="294" customWidth="1"/>
    <col min="12375" max="12375" width="14.7109375" style="294" customWidth="1"/>
    <col min="12376" max="12385" width="5.7109375" style="294" customWidth="1"/>
    <col min="12386" max="12544" width="9.140625" style="294"/>
    <col min="12545" max="12545" width="13.28515625" style="294" customWidth="1"/>
    <col min="12546" max="12546" width="36" style="294" customWidth="1"/>
    <col min="12547" max="12547" width="15.85546875" style="294" customWidth="1"/>
    <col min="12548" max="12548" width="20.140625" style="294" customWidth="1"/>
    <col min="12549" max="12549" width="25.140625" style="294" customWidth="1"/>
    <col min="12550" max="12550" width="21.5703125" style="294" customWidth="1"/>
    <col min="12551" max="12551" width="10.5703125" style="294" bestFit="1" customWidth="1"/>
    <col min="12552" max="12556" width="6.5703125" style="294" bestFit="1" customWidth="1"/>
    <col min="12557" max="12557" width="19.7109375" style="294" customWidth="1"/>
    <col min="12558" max="12558" width="10.5703125" style="294" bestFit="1" customWidth="1"/>
    <col min="12559" max="12563" width="6.5703125" style="294" bestFit="1" customWidth="1"/>
    <col min="12564" max="12564" width="22.85546875" style="294" customWidth="1"/>
    <col min="12565" max="12565" width="10" style="294" customWidth="1"/>
    <col min="12566" max="12569" width="6.85546875" style="294" customWidth="1"/>
    <col min="12570" max="12570" width="7.5703125" style="294" customWidth="1"/>
    <col min="12571" max="12571" width="20.140625" style="294" customWidth="1"/>
    <col min="12572" max="12576" width="6.85546875" style="294" customWidth="1"/>
    <col min="12577" max="12577" width="7.28515625" style="294" customWidth="1"/>
    <col min="12578" max="12578" width="20.85546875" style="294" customWidth="1"/>
    <col min="12579" max="12583" width="6.85546875" style="294" customWidth="1"/>
    <col min="12584" max="12584" width="5.85546875" style="294" customWidth="1"/>
    <col min="12585" max="12585" width="19.42578125" style="294" customWidth="1"/>
    <col min="12586" max="12590" width="6.85546875" style="294" customWidth="1"/>
    <col min="12591" max="12591" width="6.28515625" style="294" customWidth="1"/>
    <col min="12592" max="12592" width="20.42578125" style="294" customWidth="1"/>
    <col min="12593" max="12598" width="6.85546875" style="294" customWidth="1"/>
    <col min="12599" max="12599" width="22" style="294" customWidth="1"/>
    <col min="12600" max="12604" width="6.85546875" style="294" customWidth="1"/>
    <col min="12605" max="12605" width="7.140625" style="294" customWidth="1"/>
    <col min="12606" max="12606" width="21.42578125" style="294" customWidth="1"/>
    <col min="12607" max="12611" width="6.85546875" style="294" customWidth="1"/>
    <col min="12612" max="12612" width="8" style="294" customWidth="1"/>
    <col min="12613" max="12613" width="20" style="294" customWidth="1"/>
    <col min="12614" max="12617" width="6.85546875" style="294" customWidth="1"/>
    <col min="12618" max="12618" width="7.85546875" style="294" customWidth="1"/>
    <col min="12619" max="12619" width="6.5703125" style="294" customWidth="1"/>
    <col min="12620" max="12620" width="19" style="294" customWidth="1"/>
    <col min="12621" max="12621" width="4.7109375" style="294" customWidth="1"/>
    <col min="12622" max="12622" width="4.28515625" style="294" customWidth="1"/>
    <col min="12623" max="12623" width="4.42578125" style="294" customWidth="1"/>
    <col min="12624" max="12624" width="5.140625" style="294" customWidth="1"/>
    <col min="12625" max="12625" width="5.7109375" style="294" customWidth="1"/>
    <col min="12626" max="12626" width="6.28515625" style="294" customWidth="1"/>
    <col min="12627" max="12627" width="6.5703125" style="294" customWidth="1"/>
    <col min="12628" max="12628" width="6.28515625" style="294" customWidth="1"/>
    <col min="12629" max="12630" width="5.7109375" style="294" customWidth="1"/>
    <col min="12631" max="12631" width="14.7109375" style="294" customWidth="1"/>
    <col min="12632" max="12641" width="5.7109375" style="294" customWidth="1"/>
    <col min="12642" max="12800" width="9.140625" style="294"/>
    <col min="12801" max="12801" width="13.28515625" style="294" customWidth="1"/>
    <col min="12802" max="12802" width="36" style="294" customWidth="1"/>
    <col min="12803" max="12803" width="15.85546875" style="294" customWidth="1"/>
    <col min="12804" max="12804" width="20.140625" style="294" customWidth="1"/>
    <col min="12805" max="12805" width="25.140625" style="294" customWidth="1"/>
    <col min="12806" max="12806" width="21.5703125" style="294" customWidth="1"/>
    <col min="12807" max="12807" width="10.5703125" style="294" bestFit="1" customWidth="1"/>
    <col min="12808" max="12812" width="6.5703125" style="294" bestFit="1" customWidth="1"/>
    <col min="12813" max="12813" width="19.7109375" style="294" customWidth="1"/>
    <col min="12814" max="12814" width="10.5703125" style="294" bestFit="1" customWidth="1"/>
    <col min="12815" max="12819" width="6.5703125" style="294" bestFit="1" customWidth="1"/>
    <col min="12820" max="12820" width="22.85546875" style="294" customWidth="1"/>
    <col min="12821" max="12821" width="10" style="294" customWidth="1"/>
    <col min="12822" max="12825" width="6.85546875" style="294" customWidth="1"/>
    <col min="12826" max="12826" width="7.5703125" style="294" customWidth="1"/>
    <col min="12827" max="12827" width="20.140625" style="294" customWidth="1"/>
    <col min="12828" max="12832" width="6.85546875" style="294" customWidth="1"/>
    <col min="12833" max="12833" width="7.28515625" style="294" customWidth="1"/>
    <col min="12834" max="12834" width="20.85546875" style="294" customWidth="1"/>
    <col min="12835" max="12839" width="6.85546875" style="294" customWidth="1"/>
    <col min="12840" max="12840" width="5.85546875" style="294" customWidth="1"/>
    <col min="12841" max="12841" width="19.42578125" style="294" customWidth="1"/>
    <col min="12842" max="12846" width="6.85546875" style="294" customWidth="1"/>
    <col min="12847" max="12847" width="6.28515625" style="294" customWidth="1"/>
    <col min="12848" max="12848" width="20.42578125" style="294" customWidth="1"/>
    <col min="12849" max="12854" width="6.85546875" style="294" customWidth="1"/>
    <col min="12855" max="12855" width="22" style="294" customWidth="1"/>
    <col min="12856" max="12860" width="6.85546875" style="294" customWidth="1"/>
    <col min="12861" max="12861" width="7.140625" style="294" customWidth="1"/>
    <col min="12862" max="12862" width="21.42578125" style="294" customWidth="1"/>
    <col min="12863" max="12867" width="6.85546875" style="294" customWidth="1"/>
    <col min="12868" max="12868" width="8" style="294" customWidth="1"/>
    <col min="12869" max="12869" width="20" style="294" customWidth="1"/>
    <col min="12870" max="12873" width="6.85546875" style="294" customWidth="1"/>
    <col min="12874" max="12874" width="7.85546875" style="294" customWidth="1"/>
    <col min="12875" max="12875" width="6.5703125" style="294" customWidth="1"/>
    <col min="12876" max="12876" width="19" style="294" customWidth="1"/>
    <col min="12877" max="12877" width="4.7109375" style="294" customWidth="1"/>
    <col min="12878" max="12878" width="4.28515625" style="294" customWidth="1"/>
    <col min="12879" max="12879" width="4.42578125" style="294" customWidth="1"/>
    <col min="12880" max="12880" width="5.140625" style="294" customWidth="1"/>
    <col min="12881" max="12881" width="5.7109375" style="294" customWidth="1"/>
    <col min="12882" max="12882" width="6.28515625" style="294" customWidth="1"/>
    <col min="12883" max="12883" width="6.5703125" style="294" customWidth="1"/>
    <col min="12884" max="12884" width="6.28515625" style="294" customWidth="1"/>
    <col min="12885" max="12886" width="5.7109375" style="294" customWidth="1"/>
    <col min="12887" max="12887" width="14.7109375" style="294" customWidth="1"/>
    <col min="12888" max="12897" width="5.7109375" style="294" customWidth="1"/>
    <col min="12898" max="13056" width="9.140625" style="294"/>
    <col min="13057" max="13057" width="13.28515625" style="294" customWidth="1"/>
    <col min="13058" max="13058" width="36" style="294" customWidth="1"/>
    <col min="13059" max="13059" width="15.85546875" style="294" customWidth="1"/>
    <col min="13060" max="13060" width="20.140625" style="294" customWidth="1"/>
    <col min="13061" max="13061" width="25.140625" style="294" customWidth="1"/>
    <col min="13062" max="13062" width="21.5703125" style="294" customWidth="1"/>
    <col min="13063" max="13063" width="10.5703125" style="294" bestFit="1" customWidth="1"/>
    <col min="13064" max="13068" width="6.5703125" style="294" bestFit="1" customWidth="1"/>
    <col min="13069" max="13069" width="19.7109375" style="294" customWidth="1"/>
    <col min="13070" max="13070" width="10.5703125" style="294" bestFit="1" customWidth="1"/>
    <col min="13071" max="13075" width="6.5703125" style="294" bestFit="1" customWidth="1"/>
    <col min="13076" max="13076" width="22.85546875" style="294" customWidth="1"/>
    <col min="13077" max="13077" width="10" style="294" customWidth="1"/>
    <col min="13078" max="13081" width="6.85546875" style="294" customWidth="1"/>
    <col min="13082" max="13082" width="7.5703125" style="294" customWidth="1"/>
    <col min="13083" max="13083" width="20.140625" style="294" customWidth="1"/>
    <col min="13084" max="13088" width="6.85546875" style="294" customWidth="1"/>
    <col min="13089" max="13089" width="7.28515625" style="294" customWidth="1"/>
    <col min="13090" max="13090" width="20.85546875" style="294" customWidth="1"/>
    <col min="13091" max="13095" width="6.85546875" style="294" customWidth="1"/>
    <col min="13096" max="13096" width="5.85546875" style="294" customWidth="1"/>
    <col min="13097" max="13097" width="19.42578125" style="294" customWidth="1"/>
    <col min="13098" max="13102" width="6.85546875" style="294" customWidth="1"/>
    <col min="13103" max="13103" width="6.28515625" style="294" customWidth="1"/>
    <col min="13104" max="13104" width="20.42578125" style="294" customWidth="1"/>
    <col min="13105" max="13110" width="6.85546875" style="294" customWidth="1"/>
    <col min="13111" max="13111" width="22" style="294" customWidth="1"/>
    <col min="13112" max="13116" width="6.85546875" style="294" customWidth="1"/>
    <col min="13117" max="13117" width="7.140625" style="294" customWidth="1"/>
    <col min="13118" max="13118" width="21.42578125" style="294" customWidth="1"/>
    <col min="13119" max="13123" width="6.85546875" style="294" customWidth="1"/>
    <col min="13124" max="13124" width="8" style="294" customWidth="1"/>
    <col min="13125" max="13125" width="20" style="294" customWidth="1"/>
    <col min="13126" max="13129" width="6.85546875" style="294" customWidth="1"/>
    <col min="13130" max="13130" width="7.85546875" style="294" customWidth="1"/>
    <col min="13131" max="13131" width="6.5703125" style="294" customWidth="1"/>
    <col min="13132" max="13132" width="19" style="294" customWidth="1"/>
    <col min="13133" max="13133" width="4.7109375" style="294" customWidth="1"/>
    <col min="13134" max="13134" width="4.28515625" style="294" customWidth="1"/>
    <col min="13135" max="13135" width="4.42578125" style="294" customWidth="1"/>
    <col min="13136" max="13136" width="5.140625" style="294" customWidth="1"/>
    <col min="13137" max="13137" width="5.7109375" style="294" customWidth="1"/>
    <col min="13138" max="13138" width="6.28515625" style="294" customWidth="1"/>
    <col min="13139" max="13139" width="6.5703125" style="294" customWidth="1"/>
    <col min="13140" max="13140" width="6.28515625" style="294" customWidth="1"/>
    <col min="13141" max="13142" width="5.7109375" style="294" customWidth="1"/>
    <col min="13143" max="13143" width="14.7109375" style="294" customWidth="1"/>
    <col min="13144" max="13153" width="5.7109375" style="294" customWidth="1"/>
    <col min="13154" max="13312" width="9.140625" style="294"/>
    <col min="13313" max="13313" width="13.28515625" style="294" customWidth="1"/>
    <col min="13314" max="13314" width="36" style="294" customWidth="1"/>
    <col min="13315" max="13315" width="15.85546875" style="294" customWidth="1"/>
    <col min="13316" max="13316" width="20.140625" style="294" customWidth="1"/>
    <col min="13317" max="13317" width="25.140625" style="294" customWidth="1"/>
    <col min="13318" max="13318" width="21.5703125" style="294" customWidth="1"/>
    <col min="13319" max="13319" width="10.5703125" style="294" bestFit="1" customWidth="1"/>
    <col min="13320" max="13324" width="6.5703125" style="294" bestFit="1" customWidth="1"/>
    <col min="13325" max="13325" width="19.7109375" style="294" customWidth="1"/>
    <col min="13326" max="13326" width="10.5703125" style="294" bestFit="1" customWidth="1"/>
    <col min="13327" max="13331" width="6.5703125" style="294" bestFit="1" customWidth="1"/>
    <col min="13332" max="13332" width="22.85546875" style="294" customWidth="1"/>
    <col min="13333" max="13333" width="10" style="294" customWidth="1"/>
    <col min="13334" max="13337" width="6.85546875" style="294" customWidth="1"/>
    <col min="13338" max="13338" width="7.5703125" style="294" customWidth="1"/>
    <col min="13339" max="13339" width="20.140625" style="294" customWidth="1"/>
    <col min="13340" max="13344" width="6.85546875" style="294" customWidth="1"/>
    <col min="13345" max="13345" width="7.28515625" style="294" customWidth="1"/>
    <col min="13346" max="13346" width="20.85546875" style="294" customWidth="1"/>
    <col min="13347" max="13351" width="6.85546875" style="294" customWidth="1"/>
    <col min="13352" max="13352" width="5.85546875" style="294" customWidth="1"/>
    <col min="13353" max="13353" width="19.42578125" style="294" customWidth="1"/>
    <col min="13354" max="13358" width="6.85546875" style="294" customWidth="1"/>
    <col min="13359" max="13359" width="6.28515625" style="294" customWidth="1"/>
    <col min="13360" max="13360" width="20.42578125" style="294" customWidth="1"/>
    <col min="13361" max="13366" width="6.85546875" style="294" customWidth="1"/>
    <col min="13367" max="13367" width="22" style="294" customWidth="1"/>
    <col min="13368" max="13372" width="6.85546875" style="294" customWidth="1"/>
    <col min="13373" max="13373" width="7.140625" style="294" customWidth="1"/>
    <col min="13374" max="13374" width="21.42578125" style="294" customWidth="1"/>
    <col min="13375" max="13379" width="6.85546875" style="294" customWidth="1"/>
    <col min="13380" max="13380" width="8" style="294" customWidth="1"/>
    <col min="13381" max="13381" width="20" style="294" customWidth="1"/>
    <col min="13382" max="13385" width="6.85546875" style="294" customWidth="1"/>
    <col min="13386" max="13386" width="7.85546875" style="294" customWidth="1"/>
    <col min="13387" max="13387" width="6.5703125" style="294" customWidth="1"/>
    <col min="13388" max="13388" width="19" style="294" customWidth="1"/>
    <col min="13389" max="13389" width="4.7109375" style="294" customWidth="1"/>
    <col min="13390" max="13390" width="4.28515625" style="294" customWidth="1"/>
    <col min="13391" max="13391" width="4.42578125" style="294" customWidth="1"/>
    <col min="13392" max="13392" width="5.140625" style="294" customWidth="1"/>
    <col min="13393" max="13393" width="5.7109375" style="294" customWidth="1"/>
    <col min="13394" max="13394" width="6.28515625" style="294" customWidth="1"/>
    <col min="13395" max="13395" width="6.5703125" style="294" customWidth="1"/>
    <col min="13396" max="13396" width="6.28515625" style="294" customWidth="1"/>
    <col min="13397" max="13398" width="5.7109375" style="294" customWidth="1"/>
    <col min="13399" max="13399" width="14.7109375" style="294" customWidth="1"/>
    <col min="13400" max="13409" width="5.7109375" style="294" customWidth="1"/>
    <col min="13410" max="13568" width="9.140625" style="294"/>
    <col min="13569" max="13569" width="13.28515625" style="294" customWidth="1"/>
    <col min="13570" max="13570" width="36" style="294" customWidth="1"/>
    <col min="13571" max="13571" width="15.85546875" style="294" customWidth="1"/>
    <col min="13572" max="13572" width="20.140625" style="294" customWidth="1"/>
    <col min="13573" max="13573" width="25.140625" style="294" customWidth="1"/>
    <col min="13574" max="13574" width="21.5703125" style="294" customWidth="1"/>
    <col min="13575" max="13575" width="10.5703125" style="294" bestFit="1" customWidth="1"/>
    <col min="13576" max="13580" width="6.5703125" style="294" bestFit="1" customWidth="1"/>
    <col min="13581" max="13581" width="19.7109375" style="294" customWidth="1"/>
    <col min="13582" max="13582" width="10.5703125" style="294" bestFit="1" customWidth="1"/>
    <col min="13583" max="13587" width="6.5703125" style="294" bestFit="1" customWidth="1"/>
    <col min="13588" max="13588" width="22.85546875" style="294" customWidth="1"/>
    <col min="13589" max="13589" width="10" style="294" customWidth="1"/>
    <col min="13590" max="13593" width="6.85546875" style="294" customWidth="1"/>
    <col min="13594" max="13594" width="7.5703125" style="294" customWidth="1"/>
    <col min="13595" max="13595" width="20.140625" style="294" customWidth="1"/>
    <col min="13596" max="13600" width="6.85546875" style="294" customWidth="1"/>
    <col min="13601" max="13601" width="7.28515625" style="294" customWidth="1"/>
    <col min="13602" max="13602" width="20.85546875" style="294" customWidth="1"/>
    <col min="13603" max="13607" width="6.85546875" style="294" customWidth="1"/>
    <col min="13608" max="13608" width="5.85546875" style="294" customWidth="1"/>
    <col min="13609" max="13609" width="19.42578125" style="294" customWidth="1"/>
    <col min="13610" max="13614" width="6.85546875" style="294" customWidth="1"/>
    <col min="13615" max="13615" width="6.28515625" style="294" customWidth="1"/>
    <col min="13616" max="13616" width="20.42578125" style="294" customWidth="1"/>
    <col min="13617" max="13622" width="6.85546875" style="294" customWidth="1"/>
    <col min="13623" max="13623" width="22" style="294" customWidth="1"/>
    <col min="13624" max="13628" width="6.85546875" style="294" customWidth="1"/>
    <col min="13629" max="13629" width="7.140625" style="294" customWidth="1"/>
    <col min="13630" max="13630" width="21.42578125" style="294" customWidth="1"/>
    <col min="13631" max="13635" width="6.85546875" style="294" customWidth="1"/>
    <col min="13636" max="13636" width="8" style="294" customWidth="1"/>
    <col min="13637" max="13637" width="20" style="294" customWidth="1"/>
    <col min="13638" max="13641" width="6.85546875" style="294" customWidth="1"/>
    <col min="13642" max="13642" width="7.85546875" style="294" customWidth="1"/>
    <col min="13643" max="13643" width="6.5703125" style="294" customWidth="1"/>
    <col min="13644" max="13644" width="19" style="294" customWidth="1"/>
    <col min="13645" max="13645" width="4.7109375" style="294" customWidth="1"/>
    <col min="13646" max="13646" width="4.28515625" style="294" customWidth="1"/>
    <col min="13647" max="13647" width="4.42578125" style="294" customWidth="1"/>
    <col min="13648" max="13648" width="5.140625" style="294" customWidth="1"/>
    <col min="13649" max="13649" width="5.7109375" style="294" customWidth="1"/>
    <col min="13650" max="13650" width="6.28515625" style="294" customWidth="1"/>
    <col min="13651" max="13651" width="6.5703125" style="294" customWidth="1"/>
    <col min="13652" max="13652" width="6.28515625" style="294" customWidth="1"/>
    <col min="13653" max="13654" width="5.7109375" style="294" customWidth="1"/>
    <col min="13655" max="13655" width="14.7109375" style="294" customWidth="1"/>
    <col min="13656" max="13665" width="5.7109375" style="294" customWidth="1"/>
    <col min="13666" max="13824" width="9.140625" style="294"/>
    <col min="13825" max="13825" width="13.28515625" style="294" customWidth="1"/>
    <col min="13826" max="13826" width="36" style="294" customWidth="1"/>
    <col min="13827" max="13827" width="15.85546875" style="294" customWidth="1"/>
    <col min="13828" max="13828" width="20.140625" style="294" customWidth="1"/>
    <col min="13829" max="13829" width="25.140625" style="294" customWidth="1"/>
    <col min="13830" max="13830" width="21.5703125" style="294" customWidth="1"/>
    <col min="13831" max="13831" width="10.5703125" style="294" bestFit="1" customWidth="1"/>
    <col min="13832" max="13836" width="6.5703125" style="294" bestFit="1" customWidth="1"/>
    <col min="13837" max="13837" width="19.7109375" style="294" customWidth="1"/>
    <col min="13838" max="13838" width="10.5703125" style="294" bestFit="1" customWidth="1"/>
    <col min="13839" max="13843" width="6.5703125" style="294" bestFit="1" customWidth="1"/>
    <col min="13844" max="13844" width="22.85546875" style="294" customWidth="1"/>
    <col min="13845" max="13845" width="10" style="294" customWidth="1"/>
    <col min="13846" max="13849" width="6.85546875" style="294" customWidth="1"/>
    <col min="13850" max="13850" width="7.5703125" style="294" customWidth="1"/>
    <col min="13851" max="13851" width="20.140625" style="294" customWidth="1"/>
    <col min="13852" max="13856" width="6.85546875" style="294" customWidth="1"/>
    <col min="13857" max="13857" width="7.28515625" style="294" customWidth="1"/>
    <col min="13858" max="13858" width="20.85546875" style="294" customWidth="1"/>
    <col min="13859" max="13863" width="6.85546875" style="294" customWidth="1"/>
    <col min="13864" max="13864" width="5.85546875" style="294" customWidth="1"/>
    <col min="13865" max="13865" width="19.42578125" style="294" customWidth="1"/>
    <col min="13866" max="13870" width="6.85546875" style="294" customWidth="1"/>
    <col min="13871" max="13871" width="6.28515625" style="294" customWidth="1"/>
    <col min="13872" max="13872" width="20.42578125" style="294" customWidth="1"/>
    <col min="13873" max="13878" width="6.85546875" style="294" customWidth="1"/>
    <col min="13879" max="13879" width="22" style="294" customWidth="1"/>
    <col min="13880" max="13884" width="6.85546875" style="294" customWidth="1"/>
    <col min="13885" max="13885" width="7.140625" style="294" customWidth="1"/>
    <col min="13886" max="13886" width="21.42578125" style="294" customWidth="1"/>
    <col min="13887" max="13891" width="6.85546875" style="294" customWidth="1"/>
    <col min="13892" max="13892" width="8" style="294" customWidth="1"/>
    <col min="13893" max="13893" width="20" style="294" customWidth="1"/>
    <col min="13894" max="13897" width="6.85546875" style="294" customWidth="1"/>
    <col min="13898" max="13898" width="7.85546875" style="294" customWidth="1"/>
    <col min="13899" max="13899" width="6.5703125" style="294" customWidth="1"/>
    <col min="13900" max="13900" width="19" style="294" customWidth="1"/>
    <col min="13901" max="13901" width="4.7109375" style="294" customWidth="1"/>
    <col min="13902" max="13902" width="4.28515625" style="294" customWidth="1"/>
    <col min="13903" max="13903" width="4.42578125" style="294" customWidth="1"/>
    <col min="13904" max="13904" width="5.140625" style="294" customWidth="1"/>
    <col min="13905" max="13905" width="5.7109375" style="294" customWidth="1"/>
    <col min="13906" max="13906" width="6.28515625" style="294" customWidth="1"/>
    <col min="13907" max="13907" width="6.5703125" style="294" customWidth="1"/>
    <col min="13908" max="13908" width="6.28515625" style="294" customWidth="1"/>
    <col min="13909" max="13910" width="5.7109375" style="294" customWidth="1"/>
    <col min="13911" max="13911" width="14.7109375" style="294" customWidth="1"/>
    <col min="13912" max="13921" width="5.7109375" style="294" customWidth="1"/>
    <col min="13922" max="14080" width="9.140625" style="294"/>
    <col min="14081" max="14081" width="13.28515625" style="294" customWidth="1"/>
    <col min="14082" max="14082" width="36" style="294" customWidth="1"/>
    <col min="14083" max="14083" width="15.85546875" style="294" customWidth="1"/>
    <col min="14084" max="14084" width="20.140625" style="294" customWidth="1"/>
    <col min="14085" max="14085" width="25.140625" style="294" customWidth="1"/>
    <col min="14086" max="14086" width="21.5703125" style="294" customWidth="1"/>
    <col min="14087" max="14087" width="10.5703125" style="294" bestFit="1" customWidth="1"/>
    <col min="14088" max="14092" width="6.5703125" style="294" bestFit="1" customWidth="1"/>
    <col min="14093" max="14093" width="19.7109375" style="294" customWidth="1"/>
    <col min="14094" max="14094" width="10.5703125" style="294" bestFit="1" customWidth="1"/>
    <col min="14095" max="14099" width="6.5703125" style="294" bestFit="1" customWidth="1"/>
    <col min="14100" max="14100" width="22.85546875" style="294" customWidth="1"/>
    <col min="14101" max="14101" width="10" style="294" customWidth="1"/>
    <col min="14102" max="14105" width="6.85546875" style="294" customWidth="1"/>
    <col min="14106" max="14106" width="7.5703125" style="294" customWidth="1"/>
    <col min="14107" max="14107" width="20.140625" style="294" customWidth="1"/>
    <col min="14108" max="14112" width="6.85546875" style="294" customWidth="1"/>
    <col min="14113" max="14113" width="7.28515625" style="294" customWidth="1"/>
    <col min="14114" max="14114" width="20.85546875" style="294" customWidth="1"/>
    <col min="14115" max="14119" width="6.85546875" style="294" customWidth="1"/>
    <col min="14120" max="14120" width="5.85546875" style="294" customWidth="1"/>
    <col min="14121" max="14121" width="19.42578125" style="294" customWidth="1"/>
    <col min="14122" max="14126" width="6.85546875" style="294" customWidth="1"/>
    <col min="14127" max="14127" width="6.28515625" style="294" customWidth="1"/>
    <col min="14128" max="14128" width="20.42578125" style="294" customWidth="1"/>
    <col min="14129" max="14134" width="6.85546875" style="294" customWidth="1"/>
    <col min="14135" max="14135" width="22" style="294" customWidth="1"/>
    <col min="14136" max="14140" width="6.85546875" style="294" customWidth="1"/>
    <col min="14141" max="14141" width="7.140625" style="294" customWidth="1"/>
    <col min="14142" max="14142" width="21.42578125" style="294" customWidth="1"/>
    <col min="14143" max="14147" width="6.85546875" style="294" customWidth="1"/>
    <col min="14148" max="14148" width="8" style="294" customWidth="1"/>
    <col min="14149" max="14149" width="20" style="294" customWidth="1"/>
    <col min="14150" max="14153" width="6.85546875" style="294" customWidth="1"/>
    <col min="14154" max="14154" width="7.85546875" style="294" customWidth="1"/>
    <col min="14155" max="14155" width="6.5703125" style="294" customWidth="1"/>
    <col min="14156" max="14156" width="19" style="294" customWidth="1"/>
    <col min="14157" max="14157" width="4.7109375" style="294" customWidth="1"/>
    <col min="14158" max="14158" width="4.28515625" style="294" customWidth="1"/>
    <col min="14159" max="14159" width="4.42578125" style="294" customWidth="1"/>
    <col min="14160" max="14160" width="5.140625" style="294" customWidth="1"/>
    <col min="14161" max="14161" width="5.7109375" style="294" customWidth="1"/>
    <col min="14162" max="14162" width="6.28515625" style="294" customWidth="1"/>
    <col min="14163" max="14163" width="6.5703125" style="294" customWidth="1"/>
    <col min="14164" max="14164" width="6.28515625" style="294" customWidth="1"/>
    <col min="14165" max="14166" width="5.7109375" style="294" customWidth="1"/>
    <col min="14167" max="14167" width="14.7109375" style="294" customWidth="1"/>
    <col min="14168" max="14177" width="5.7109375" style="294" customWidth="1"/>
    <col min="14178" max="14336" width="9.140625" style="294"/>
    <col min="14337" max="14337" width="13.28515625" style="294" customWidth="1"/>
    <col min="14338" max="14338" width="36" style="294" customWidth="1"/>
    <col min="14339" max="14339" width="15.85546875" style="294" customWidth="1"/>
    <col min="14340" max="14340" width="20.140625" style="294" customWidth="1"/>
    <col min="14341" max="14341" width="25.140625" style="294" customWidth="1"/>
    <col min="14342" max="14342" width="21.5703125" style="294" customWidth="1"/>
    <col min="14343" max="14343" width="10.5703125" style="294" bestFit="1" customWidth="1"/>
    <col min="14344" max="14348" width="6.5703125" style="294" bestFit="1" customWidth="1"/>
    <col min="14349" max="14349" width="19.7109375" style="294" customWidth="1"/>
    <col min="14350" max="14350" width="10.5703125" style="294" bestFit="1" customWidth="1"/>
    <col min="14351" max="14355" width="6.5703125" style="294" bestFit="1" customWidth="1"/>
    <col min="14356" max="14356" width="22.85546875" style="294" customWidth="1"/>
    <col min="14357" max="14357" width="10" style="294" customWidth="1"/>
    <col min="14358" max="14361" width="6.85546875" style="294" customWidth="1"/>
    <col min="14362" max="14362" width="7.5703125" style="294" customWidth="1"/>
    <col min="14363" max="14363" width="20.140625" style="294" customWidth="1"/>
    <col min="14364" max="14368" width="6.85546875" style="294" customWidth="1"/>
    <col min="14369" max="14369" width="7.28515625" style="294" customWidth="1"/>
    <col min="14370" max="14370" width="20.85546875" style="294" customWidth="1"/>
    <col min="14371" max="14375" width="6.85546875" style="294" customWidth="1"/>
    <col min="14376" max="14376" width="5.85546875" style="294" customWidth="1"/>
    <col min="14377" max="14377" width="19.42578125" style="294" customWidth="1"/>
    <col min="14378" max="14382" width="6.85546875" style="294" customWidth="1"/>
    <col min="14383" max="14383" width="6.28515625" style="294" customWidth="1"/>
    <col min="14384" max="14384" width="20.42578125" style="294" customWidth="1"/>
    <col min="14385" max="14390" width="6.85546875" style="294" customWidth="1"/>
    <col min="14391" max="14391" width="22" style="294" customWidth="1"/>
    <col min="14392" max="14396" width="6.85546875" style="294" customWidth="1"/>
    <col min="14397" max="14397" width="7.140625" style="294" customWidth="1"/>
    <col min="14398" max="14398" width="21.42578125" style="294" customWidth="1"/>
    <col min="14399" max="14403" width="6.85546875" style="294" customWidth="1"/>
    <col min="14404" max="14404" width="8" style="294" customWidth="1"/>
    <col min="14405" max="14405" width="20" style="294" customWidth="1"/>
    <col min="14406" max="14409" width="6.85546875" style="294" customWidth="1"/>
    <col min="14410" max="14410" width="7.85546875" style="294" customWidth="1"/>
    <col min="14411" max="14411" width="6.5703125" style="294" customWidth="1"/>
    <col min="14412" max="14412" width="19" style="294" customWidth="1"/>
    <col min="14413" max="14413" width="4.7109375" style="294" customWidth="1"/>
    <col min="14414" max="14414" width="4.28515625" style="294" customWidth="1"/>
    <col min="14415" max="14415" width="4.42578125" style="294" customWidth="1"/>
    <col min="14416" max="14416" width="5.140625" style="294" customWidth="1"/>
    <col min="14417" max="14417" width="5.7109375" style="294" customWidth="1"/>
    <col min="14418" max="14418" width="6.28515625" style="294" customWidth="1"/>
    <col min="14419" max="14419" width="6.5703125" style="294" customWidth="1"/>
    <col min="14420" max="14420" width="6.28515625" style="294" customWidth="1"/>
    <col min="14421" max="14422" width="5.7109375" style="294" customWidth="1"/>
    <col min="14423" max="14423" width="14.7109375" style="294" customWidth="1"/>
    <col min="14424" max="14433" width="5.7109375" style="294" customWidth="1"/>
    <col min="14434" max="14592" width="9.140625" style="294"/>
    <col min="14593" max="14593" width="13.28515625" style="294" customWidth="1"/>
    <col min="14594" max="14594" width="36" style="294" customWidth="1"/>
    <col min="14595" max="14595" width="15.85546875" style="294" customWidth="1"/>
    <col min="14596" max="14596" width="20.140625" style="294" customWidth="1"/>
    <col min="14597" max="14597" width="25.140625" style="294" customWidth="1"/>
    <col min="14598" max="14598" width="21.5703125" style="294" customWidth="1"/>
    <col min="14599" max="14599" width="10.5703125" style="294" bestFit="1" customWidth="1"/>
    <col min="14600" max="14604" width="6.5703125" style="294" bestFit="1" customWidth="1"/>
    <col min="14605" max="14605" width="19.7109375" style="294" customWidth="1"/>
    <col min="14606" max="14606" width="10.5703125" style="294" bestFit="1" customWidth="1"/>
    <col min="14607" max="14611" width="6.5703125" style="294" bestFit="1" customWidth="1"/>
    <col min="14612" max="14612" width="22.85546875" style="294" customWidth="1"/>
    <col min="14613" max="14613" width="10" style="294" customWidth="1"/>
    <col min="14614" max="14617" width="6.85546875" style="294" customWidth="1"/>
    <col min="14618" max="14618" width="7.5703125" style="294" customWidth="1"/>
    <col min="14619" max="14619" width="20.140625" style="294" customWidth="1"/>
    <col min="14620" max="14624" width="6.85546875" style="294" customWidth="1"/>
    <col min="14625" max="14625" width="7.28515625" style="294" customWidth="1"/>
    <col min="14626" max="14626" width="20.85546875" style="294" customWidth="1"/>
    <col min="14627" max="14631" width="6.85546875" style="294" customWidth="1"/>
    <col min="14632" max="14632" width="5.85546875" style="294" customWidth="1"/>
    <col min="14633" max="14633" width="19.42578125" style="294" customWidth="1"/>
    <col min="14634" max="14638" width="6.85546875" style="294" customWidth="1"/>
    <col min="14639" max="14639" width="6.28515625" style="294" customWidth="1"/>
    <col min="14640" max="14640" width="20.42578125" style="294" customWidth="1"/>
    <col min="14641" max="14646" width="6.85546875" style="294" customWidth="1"/>
    <col min="14647" max="14647" width="22" style="294" customWidth="1"/>
    <col min="14648" max="14652" width="6.85546875" style="294" customWidth="1"/>
    <col min="14653" max="14653" width="7.140625" style="294" customWidth="1"/>
    <col min="14654" max="14654" width="21.42578125" style="294" customWidth="1"/>
    <col min="14655" max="14659" width="6.85546875" style="294" customWidth="1"/>
    <col min="14660" max="14660" width="8" style="294" customWidth="1"/>
    <col min="14661" max="14661" width="20" style="294" customWidth="1"/>
    <col min="14662" max="14665" width="6.85546875" style="294" customWidth="1"/>
    <col min="14666" max="14666" width="7.85546875" style="294" customWidth="1"/>
    <col min="14667" max="14667" width="6.5703125" style="294" customWidth="1"/>
    <col min="14668" max="14668" width="19" style="294" customWidth="1"/>
    <col min="14669" max="14669" width="4.7109375" style="294" customWidth="1"/>
    <col min="14670" max="14670" width="4.28515625" style="294" customWidth="1"/>
    <col min="14671" max="14671" width="4.42578125" style="294" customWidth="1"/>
    <col min="14672" max="14672" width="5.140625" style="294" customWidth="1"/>
    <col min="14673" max="14673" width="5.7109375" style="294" customWidth="1"/>
    <col min="14674" max="14674" width="6.28515625" style="294" customWidth="1"/>
    <col min="14675" max="14675" width="6.5703125" style="294" customWidth="1"/>
    <col min="14676" max="14676" width="6.28515625" style="294" customWidth="1"/>
    <col min="14677" max="14678" width="5.7109375" style="294" customWidth="1"/>
    <col min="14679" max="14679" width="14.7109375" style="294" customWidth="1"/>
    <col min="14680" max="14689" width="5.7109375" style="294" customWidth="1"/>
    <col min="14690" max="14848" width="9.140625" style="294"/>
    <col min="14849" max="14849" width="13.28515625" style="294" customWidth="1"/>
    <col min="14850" max="14850" width="36" style="294" customWidth="1"/>
    <col min="14851" max="14851" width="15.85546875" style="294" customWidth="1"/>
    <col min="14852" max="14852" width="20.140625" style="294" customWidth="1"/>
    <col min="14853" max="14853" width="25.140625" style="294" customWidth="1"/>
    <col min="14854" max="14854" width="21.5703125" style="294" customWidth="1"/>
    <col min="14855" max="14855" width="10.5703125" style="294" bestFit="1" customWidth="1"/>
    <col min="14856" max="14860" width="6.5703125" style="294" bestFit="1" customWidth="1"/>
    <col min="14861" max="14861" width="19.7109375" style="294" customWidth="1"/>
    <col min="14862" max="14862" width="10.5703125" style="294" bestFit="1" customWidth="1"/>
    <col min="14863" max="14867" width="6.5703125" style="294" bestFit="1" customWidth="1"/>
    <col min="14868" max="14868" width="22.85546875" style="294" customWidth="1"/>
    <col min="14869" max="14869" width="10" style="294" customWidth="1"/>
    <col min="14870" max="14873" width="6.85546875" style="294" customWidth="1"/>
    <col min="14874" max="14874" width="7.5703125" style="294" customWidth="1"/>
    <col min="14875" max="14875" width="20.140625" style="294" customWidth="1"/>
    <col min="14876" max="14880" width="6.85546875" style="294" customWidth="1"/>
    <col min="14881" max="14881" width="7.28515625" style="294" customWidth="1"/>
    <col min="14882" max="14882" width="20.85546875" style="294" customWidth="1"/>
    <col min="14883" max="14887" width="6.85546875" style="294" customWidth="1"/>
    <col min="14888" max="14888" width="5.85546875" style="294" customWidth="1"/>
    <col min="14889" max="14889" width="19.42578125" style="294" customWidth="1"/>
    <col min="14890" max="14894" width="6.85546875" style="294" customWidth="1"/>
    <col min="14895" max="14895" width="6.28515625" style="294" customWidth="1"/>
    <col min="14896" max="14896" width="20.42578125" style="294" customWidth="1"/>
    <col min="14897" max="14902" width="6.85546875" style="294" customWidth="1"/>
    <col min="14903" max="14903" width="22" style="294" customWidth="1"/>
    <col min="14904" max="14908" width="6.85546875" style="294" customWidth="1"/>
    <col min="14909" max="14909" width="7.140625" style="294" customWidth="1"/>
    <col min="14910" max="14910" width="21.42578125" style="294" customWidth="1"/>
    <col min="14911" max="14915" width="6.85546875" style="294" customWidth="1"/>
    <col min="14916" max="14916" width="8" style="294" customWidth="1"/>
    <col min="14917" max="14917" width="20" style="294" customWidth="1"/>
    <col min="14918" max="14921" width="6.85546875" style="294" customWidth="1"/>
    <col min="14922" max="14922" width="7.85546875" style="294" customWidth="1"/>
    <col min="14923" max="14923" width="6.5703125" style="294" customWidth="1"/>
    <col min="14924" max="14924" width="19" style="294" customWidth="1"/>
    <col min="14925" max="14925" width="4.7109375" style="294" customWidth="1"/>
    <col min="14926" max="14926" width="4.28515625" style="294" customWidth="1"/>
    <col min="14927" max="14927" width="4.42578125" style="294" customWidth="1"/>
    <col min="14928" max="14928" width="5.140625" style="294" customWidth="1"/>
    <col min="14929" max="14929" width="5.7109375" style="294" customWidth="1"/>
    <col min="14930" max="14930" width="6.28515625" style="294" customWidth="1"/>
    <col min="14931" max="14931" width="6.5703125" style="294" customWidth="1"/>
    <col min="14932" max="14932" width="6.28515625" style="294" customWidth="1"/>
    <col min="14933" max="14934" width="5.7109375" style="294" customWidth="1"/>
    <col min="14935" max="14935" width="14.7109375" style="294" customWidth="1"/>
    <col min="14936" max="14945" width="5.7109375" style="294" customWidth="1"/>
    <col min="14946" max="15104" width="9.140625" style="294"/>
    <col min="15105" max="15105" width="13.28515625" style="294" customWidth="1"/>
    <col min="15106" max="15106" width="36" style="294" customWidth="1"/>
    <col min="15107" max="15107" width="15.85546875" style="294" customWidth="1"/>
    <col min="15108" max="15108" width="20.140625" style="294" customWidth="1"/>
    <col min="15109" max="15109" width="25.140625" style="294" customWidth="1"/>
    <col min="15110" max="15110" width="21.5703125" style="294" customWidth="1"/>
    <col min="15111" max="15111" width="10.5703125" style="294" bestFit="1" customWidth="1"/>
    <col min="15112" max="15116" width="6.5703125" style="294" bestFit="1" customWidth="1"/>
    <col min="15117" max="15117" width="19.7109375" style="294" customWidth="1"/>
    <col min="15118" max="15118" width="10.5703125" style="294" bestFit="1" customWidth="1"/>
    <col min="15119" max="15123" width="6.5703125" style="294" bestFit="1" customWidth="1"/>
    <col min="15124" max="15124" width="22.85546875" style="294" customWidth="1"/>
    <col min="15125" max="15125" width="10" style="294" customWidth="1"/>
    <col min="15126" max="15129" width="6.85546875" style="294" customWidth="1"/>
    <col min="15130" max="15130" width="7.5703125" style="294" customWidth="1"/>
    <col min="15131" max="15131" width="20.140625" style="294" customWidth="1"/>
    <col min="15132" max="15136" width="6.85546875" style="294" customWidth="1"/>
    <col min="15137" max="15137" width="7.28515625" style="294" customWidth="1"/>
    <col min="15138" max="15138" width="20.85546875" style="294" customWidth="1"/>
    <col min="15139" max="15143" width="6.85546875" style="294" customWidth="1"/>
    <col min="15144" max="15144" width="5.85546875" style="294" customWidth="1"/>
    <col min="15145" max="15145" width="19.42578125" style="294" customWidth="1"/>
    <col min="15146" max="15150" width="6.85546875" style="294" customWidth="1"/>
    <col min="15151" max="15151" width="6.28515625" style="294" customWidth="1"/>
    <col min="15152" max="15152" width="20.42578125" style="294" customWidth="1"/>
    <col min="15153" max="15158" width="6.85546875" style="294" customWidth="1"/>
    <col min="15159" max="15159" width="22" style="294" customWidth="1"/>
    <col min="15160" max="15164" width="6.85546875" style="294" customWidth="1"/>
    <col min="15165" max="15165" width="7.140625" style="294" customWidth="1"/>
    <col min="15166" max="15166" width="21.42578125" style="294" customWidth="1"/>
    <col min="15167" max="15171" width="6.85546875" style="294" customWidth="1"/>
    <col min="15172" max="15172" width="8" style="294" customWidth="1"/>
    <col min="15173" max="15173" width="20" style="294" customWidth="1"/>
    <col min="15174" max="15177" width="6.85546875" style="294" customWidth="1"/>
    <col min="15178" max="15178" width="7.85546875" style="294" customWidth="1"/>
    <col min="15179" max="15179" width="6.5703125" style="294" customWidth="1"/>
    <col min="15180" max="15180" width="19" style="294" customWidth="1"/>
    <col min="15181" max="15181" width="4.7109375" style="294" customWidth="1"/>
    <col min="15182" max="15182" width="4.28515625" style="294" customWidth="1"/>
    <col min="15183" max="15183" width="4.42578125" style="294" customWidth="1"/>
    <col min="15184" max="15184" width="5.140625" style="294" customWidth="1"/>
    <col min="15185" max="15185" width="5.7109375" style="294" customWidth="1"/>
    <col min="15186" max="15186" width="6.28515625" style="294" customWidth="1"/>
    <col min="15187" max="15187" width="6.5703125" style="294" customWidth="1"/>
    <col min="15188" max="15188" width="6.28515625" style="294" customWidth="1"/>
    <col min="15189" max="15190" width="5.7109375" style="294" customWidth="1"/>
    <col min="15191" max="15191" width="14.7109375" style="294" customWidth="1"/>
    <col min="15192" max="15201" width="5.7109375" style="294" customWidth="1"/>
    <col min="15202" max="15360" width="9.140625" style="294"/>
    <col min="15361" max="15361" width="13.28515625" style="294" customWidth="1"/>
    <col min="15362" max="15362" width="36" style="294" customWidth="1"/>
    <col min="15363" max="15363" width="15.85546875" style="294" customWidth="1"/>
    <col min="15364" max="15364" width="20.140625" style="294" customWidth="1"/>
    <col min="15365" max="15365" width="25.140625" style="294" customWidth="1"/>
    <col min="15366" max="15366" width="21.5703125" style="294" customWidth="1"/>
    <col min="15367" max="15367" width="10.5703125" style="294" bestFit="1" customWidth="1"/>
    <col min="15368" max="15372" width="6.5703125" style="294" bestFit="1" customWidth="1"/>
    <col min="15373" max="15373" width="19.7109375" style="294" customWidth="1"/>
    <col min="15374" max="15374" width="10.5703125" style="294" bestFit="1" customWidth="1"/>
    <col min="15375" max="15379" width="6.5703125" style="294" bestFit="1" customWidth="1"/>
    <col min="15380" max="15380" width="22.85546875" style="294" customWidth="1"/>
    <col min="15381" max="15381" width="10" style="294" customWidth="1"/>
    <col min="15382" max="15385" width="6.85546875" style="294" customWidth="1"/>
    <col min="15386" max="15386" width="7.5703125" style="294" customWidth="1"/>
    <col min="15387" max="15387" width="20.140625" style="294" customWidth="1"/>
    <col min="15388" max="15392" width="6.85546875" style="294" customWidth="1"/>
    <col min="15393" max="15393" width="7.28515625" style="294" customWidth="1"/>
    <col min="15394" max="15394" width="20.85546875" style="294" customWidth="1"/>
    <col min="15395" max="15399" width="6.85546875" style="294" customWidth="1"/>
    <col min="15400" max="15400" width="5.85546875" style="294" customWidth="1"/>
    <col min="15401" max="15401" width="19.42578125" style="294" customWidth="1"/>
    <col min="15402" max="15406" width="6.85546875" style="294" customWidth="1"/>
    <col min="15407" max="15407" width="6.28515625" style="294" customWidth="1"/>
    <col min="15408" max="15408" width="20.42578125" style="294" customWidth="1"/>
    <col min="15409" max="15414" width="6.85546875" style="294" customWidth="1"/>
    <col min="15415" max="15415" width="22" style="294" customWidth="1"/>
    <col min="15416" max="15420" width="6.85546875" style="294" customWidth="1"/>
    <col min="15421" max="15421" width="7.140625" style="294" customWidth="1"/>
    <col min="15422" max="15422" width="21.42578125" style="294" customWidth="1"/>
    <col min="15423" max="15427" width="6.85546875" style="294" customWidth="1"/>
    <col min="15428" max="15428" width="8" style="294" customWidth="1"/>
    <col min="15429" max="15429" width="20" style="294" customWidth="1"/>
    <col min="15430" max="15433" width="6.85546875" style="294" customWidth="1"/>
    <col min="15434" max="15434" width="7.85546875" style="294" customWidth="1"/>
    <col min="15435" max="15435" width="6.5703125" style="294" customWidth="1"/>
    <col min="15436" max="15436" width="19" style="294" customWidth="1"/>
    <col min="15437" max="15437" width="4.7109375" style="294" customWidth="1"/>
    <col min="15438" max="15438" width="4.28515625" style="294" customWidth="1"/>
    <col min="15439" max="15439" width="4.42578125" style="294" customWidth="1"/>
    <col min="15440" max="15440" width="5.140625" style="294" customWidth="1"/>
    <col min="15441" max="15441" width="5.7109375" style="294" customWidth="1"/>
    <col min="15442" max="15442" width="6.28515625" style="294" customWidth="1"/>
    <col min="15443" max="15443" width="6.5703125" style="294" customWidth="1"/>
    <col min="15444" max="15444" width="6.28515625" style="294" customWidth="1"/>
    <col min="15445" max="15446" width="5.7109375" style="294" customWidth="1"/>
    <col min="15447" max="15447" width="14.7109375" style="294" customWidth="1"/>
    <col min="15448" max="15457" width="5.7109375" style="294" customWidth="1"/>
    <col min="15458" max="15616" width="9.140625" style="294"/>
    <col min="15617" max="15617" width="13.28515625" style="294" customWidth="1"/>
    <col min="15618" max="15618" width="36" style="294" customWidth="1"/>
    <col min="15619" max="15619" width="15.85546875" style="294" customWidth="1"/>
    <col min="15620" max="15620" width="20.140625" style="294" customWidth="1"/>
    <col min="15621" max="15621" width="25.140625" style="294" customWidth="1"/>
    <col min="15622" max="15622" width="21.5703125" style="294" customWidth="1"/>
    <col min="15623" max="15623" width="10.5703125" style="294" bestFit="1" customWidth="1"/>
    <col min="15624" max="15628" width="6.5703125" style="294" bestFit="1" customWidth="1"/>
    <col min="15629" max="15629" width="19.7109375" style="294" customWidth="1"/>
    <col min="15630" max="15630" width="10.5703125" style="294" bestFit="1" customWidth="1"/>
    <col min="15631" max="15635" width="6.5703125" style="294" bestFit="1" customWidth="1"/>
    <col min="15636" max="15636" width="22.85546875" style="294" customWidth="1"/>
    <col min="15637" max="15637" width="10" style="294" customWidth="1"/>
    <col min="15638" max="15641" width="6.85546875" style="294" customWidth="1"/>
    <col min="15642" max="15642" width="7.5703125" style="294" customWidth="1"/>
    <col min="15643" max="15643" width="20.140625" style="294" customWidth="1"/>
    <col min="15644" max="15648" width="6.85546875" style="294" customWidth="1"/>
    <col min="15649" max="15649" width="7.28515625" style="294" customWidth="1"/>
    <col min="15650" max="15650" width="20.85546875" style="294" customWidth="1"/>
    <col min="15651" max="15655" width="6.85546875" style="294" customWidth="1"/>
    <col min="15656" max="15656" width="5.85546875" style="294" customWidth="1"/>
    <col min="15657" max="15657" width="19.42578125" style="294" customWidth="1"/>
    <col min="15658" max="15662" width="6.85546875" style="294" customWidth="1"/>
    <col min="15663" max="15663" width="6.28515625" style="294" customWidth="1"/>
    <col min="15664" max="15664" width="20.42578125" style="294" customWidth="1"/>
    <col min="15665" max="15670" width="6.85546875" style="294" customWidth="1"/>
    <col min="15671" max="15671" width="22" style="294" customWidth="1"/>
    <col min="15672" max="15676" width="6.85546875" style="294" customWidth="1"/>
    <col min="15677" max="15677" width="7.140625" style="294" customWidth="1"/>
    <col min="15678" max="15678" width="21.42578125" style="294" customWidth="1"/>
    <col min="15679" max="15683" width="6.85546875" style="294" customWidth="1"/>
    <col min="15684" max="15684" width="8" style="294" customWidth="1"/>
    <col min="15685" max="15685" width="20" style="294" customWidth="1"/>
    <col min="15686" max="15689" width="6.85546875" style="294" customWidth="1"/>
    <col min="15690" max="15690" width="7.85546875" style="294" customWidth="1"/>
    <col min="15691" max="15691" width="6.5703125" style="294" customWidth="1"/>
    <col min="15692" max="15692" width="19" style="294" customWidth="1"/>
    <col min="15693" max="15693" width="4.7109375" style="294" customWidth="1"/>
    <col min="15694" max="15694" width="4.28515625" style="294" customWidth="1"/>
    <col min="15695" max="15695" width="4.42578125" style="294" customWidth="1"/>
    <col min="15696" max="15696" width="5.140625" style="294" customWidth="1"/>
    <col min="15697" max="15697" width="5.7109375" style="294" customWidth="1"/>
    <col min="15698" max="15698" width="6.28515625" style="294" customWidth="1"/>
    <col min="15699" max="15699" width="6.5703125" style="294" customWidth="1"/>
    <col min="15700" max="15700" width="6.28515625" style="294" customWidth="1"/>
    <col min="15701" max="15702" width="5.7109375" style="294" customWidth="1"/>
    <col min="15703" max="15703" width="14.7109375" style="294" customWidth="1"/>
    <col min="15704" max="15713" width="5.7109375" style="294" customWidth="1"/>
    <col min="15714" max="15872" width="9.140625" style="294"/>
    <col min="15873" max="15873" width="13.28515625" style="294" customWidth="1"/>
    <col min="15874" max="15874" width="36" style="294" customWidth="1"/>
    <col min="15875" max="15875" width="15.85546875" style="294" customWidth="1"/>
    <col min="15876" max="15876" width="20.140625" style="294" customWidth="1"/>
    <col min="15877" max="15877" width="25.140625" style="294" customWidth="1"/>
    <col min="15878" max="15878" width="21.5703125" style="294" customWidth="1"/>
    <col min="15879" max="15879" width="10.5703125" style="294" bestFit="1" customWidth="1"/>
    <col min="15880" max="15884" width="6.5703125" style="294" bestFit="1" customWidth="1"/>
    <col min="15885" max="15885" width="19.7109375" style="294" customWidth="1"/>
    <col min="15886" max="15886" width="10.5703125" style="294" bestFit="1" customWidth="1"/>
    <col min="15887" max="15891" width="6.5703125" style="294" bestFit="1" customWidth="1"/>
    <col min="15892" max="15892" width="22.85546875" style="294" customWidth="1"/>
    <col min="15893" max="15893" width="10" style="294" customWidth="1"/>
    <col min="15894" max="15897" width="6.85546875" style="294" customWidth="1"/>
    <col min="15898" max="15898" width="7.5703125" style="294" customWidth="1"/>
    <col min="15899" max="15899" width="20.140625" style="294" customWidth="1"/>
    <col min="15900" max="15904" width="6.85546875" style="294" customWidth="1"/>
    <col min="15905" max="15905" width="7.28515625" style="294" customWidth="1"/>
    <col min="15906" max="15906" width="20.85546875" style="294" customWidth="1"/>
    <col min="15907" max="15911" width="6.85546875" style="294" customWidth="1"/>
    <col min="15912" max="15912" width="5.85546875" style="294" customWidth="1"/>
    <col min="15913" max="15913" width="19.42578125" style="294" customWidth="1"/>
    <col min="15914" max="15918" width="6.85546875" style="294" customWidth="1"/>
    <col min="15919" max="15919" width="6.28515625" style="294" customWidth="1"/>
    <col min="15920" max="15920" width="20.42578125" style="294" customWidth="1"/>
    <col min="15921" max="15926" width="6.85546875" style="294" customWidth="1"/>
    <col min="15927" max="15927" width="22" style="294" customWidth="1"/>
    <col min="15928" max="15932" width="6.85546875" style="294" customWidth="1"/>
    <col min="15933" max="15933" width="7.140625" style="294" customWidth="1"/>
    <col min="15934" max="15934" width="21.42578125" style="294" customWidth="1"/>
    <col min="15935" max="15939" width="6.85546875" style="294" customWidth="1"/>
    <col min="15940" max="15940" width="8" style="294" customWidth="1"/>
    <col min="15941" max="15941" width="20" style="294" customWidth="1"/>
    <col min="15942" max="15945" width="6.85546875" style="294" customWidth="1"/>
    <col min="15946" max="15946" width="7.85546875" style="294" customWidth="1"/>
    <col min="15947" max="15947" width="6.5703125" style="294" customWidth="1"/>
    <col min="15948" max="15948" width="19" style="294" customWidth="1"/>
    <col min="15949" max="15949" width="4.7109375" style="294" customWidth="1"/>
    <col min="15950" max="15950" width="4.28515625" style="294" customWidth="1"/>
    <col min="15951" max="15951" width="4.42578125" style="294" customWidth="1"/>
    <col min="15952" max="15952" width="5.140625" style="294" customWidth="1"/>
    <col min="15953" max="15953" width="5.7109375" style="294" customWidth="1"/>
    <col min="15954" max="15954" width="6.28515625" style="294" customWidth="1"/>
    <col min="15955" max="15955" width="6.5703125" style="294" customWidth="1"/>
    <col min="15956" max="15956" width="6.28515625" style="294" customWidth="1"/>
    <col min="15957" max="15958" width="5.7109375" style="294" customWidth="1"/>
    <col min="15959" max="15959" width="14.7109375" style="294" customWidth="1"/>
    <col min="15960" max="15969" width="5.7109375" style="294" customWidth="1"/>
    <col min="15970" max="16128" width="9.140625" style="294"/>
    <col min="16129" max="16129" width="13.28515625" style="294" customWidth="1"/>
    <col min="16130" max="16130" width="36" style="294" customWidth="1"/>
    <col min="16131" max="16131" width="15.85546875" style="294" customWidth="1"/>
    <col min="16132" max="16132" width="20.140625" style="294" customWidth="1"/>
    <col min="16133" max="16133" width="25.140625" style="294" customWidth="1"/>
    <col min="16134" max="16134" width="21.5703125" style="294" customWidth="1"/>
    <col min="16135" max="16135" width="10.5703125" style="294" bestFit="1" customWidth="1"/>
    <col min="16136" max="16140" width="6.5703125" style="294" bestFit="1" customWidth="1"/>
    <col min="16141" max="16141" width="19.7109375" style="294" customWidth="1"/>
    <col min="16142" max="16142" width="10.5703125" style="294" bestFit="1" customWidth="1"/>
    <col min="16143" max="16147" width="6.5703125" style="294" bestFit="1" customWidth="1"/>
    <col min="16148" max="16148" width="22.85546875" style="294" customWidth="1"/>
    <col min="16149" max="16149" width="10" style="294" customWidth="1"/>
    <col min="16150" max="16153" width="6.85546875" style="294" customWidth="1"/>
    <col min="16154" max="16154" width="7.5703125" style="294" customWidth="1"/>
    <col min="16155" max="16155" width="20.140625" style="294" customWidth="1"/>
    <col min="16156" max="16160" width="6.85546875" style="294" customWidth="1"/>
    <col min="16161" max="16161" width="7.28515625" style="294" customWidth="1"/>
    <col min="16162" max="16162" width="20.85546875" style="294" customWidth="1"/>
    <col min="16163" max="16167" width="6.85546875" style="294" customWidth="1"/>
    <col min="16168" max="16168" width="5.85546875" style="294" customWidth="1"/>
    <col min="16169" max="16169" width="19.42578125" style="294" customWidth="1"/>
    <col min="16170" max="16174" width="6.85546875" style="294" customWidth="1"/>
    <col min="16175" max="16175" width="6.28515625" style="294" customWidth="1"/>
    <col min="16176" max="16176" width="20.42578125" style="294" customWidth="1"/>
    <col min="16177" max="16182" width="6.85546875" style="294" customWidth="1"/>
    <col min="16183" max="16183" width="22" style="294" customWidth="1"/>
    <col min="16184" max="16188" width="6.85546875" style="294" customWidth="1"/>
    <col min="16189" max="16189" width="7.140625" style="294" customWidth="1"/>
    <col min="16190" max="16190" width="21.42578125" style="294" customWidth="1"/>
    <col min="16191" max="16195" width="6.85546875" style="294" customWidth="1"/>
    <col min="16196" max="16196" width="8" style="294" customWidth="1"/>
    <col min="16197" max="16197" width="20" style="294" customWidth="1"/>
    <col min="16198" max="16201" width="6.85546875" style="294" customWidth="1"/>
    <col min="16202" max="16202" width="7.85546875" style="294" customWidth="1"/>
    <col min="16203" max="16203" width="6.5703125" style="294" customWidth="1"/>
    <col min="16204" max="16204" width="19" style="294" customWidth="1"/>
    <col min="16205" max="16205" width="4.7109375" style="294" customWidth="1"/>
    <col min="16206" max="16206" width="4.28515625" style="294" customWidth="1"/>
    <col min="16207" max="16207" width="4.42578125" style="294" customWidth="1"/>
    <col min="16208" max="16208" width="5.140625" style="294" customWidth="1"/>
    <col min="16209" max="16209" width="5.7109375" style="294" customWidth="1"/>
    <col min="16210" max="16210" width="6.28515625" style="294" customWidth="1"/>
    <col min="16211" max="16211" width="6.5703125" style="294" customWidth="1"/>
    <col min="16212" max="16212" width="6.28515625" style="294" customWidth="1"/>
    <col min="16213" max="16214" width="5.7109375" style="294" customWidth="1"/>
    <col min="16215" max="16215" width="14.7109375" style="294" customWidth="1"/>
    <col min="16216" max="16225" width="5.7109375" style="294" customWidth="1"/>
    <col min="16226" max="16384" width="9.140625" style="294"/>
  </cols>
  <sheetData>
    <row r="1" spans="1:90" s="300" customFormat="1" ht="11.25" x14ac:dyDescent="0.2">
      <c r="AG1" s="2" t="s">
        <v>143</v>
      </c>
    </row>
    <row r="2" spans="1:90" s="300" customFormat="1" ht="11.25" x14ac:dyDescent="0.2">
      <c r="AG2" s="301" t="s">
        <v>1</v>
      </c>
    </row>
    <row r="3" spans="1:90" s="300" customFormat="1" ht="11.25" x14ac:dyDescent="0.2">
      <c r="AG3" s="301" t="s">
        <v>2</v>
      </c>
    </row>
    <row r="4" spans="1:90" x14ac:dyDescent="0.25">
      <c r="A4" s="828" t="s">
        <v>144</v>
      </c>
      <c r="B4" s="828"/>
      <c r="C4" s="828"/>
      <c r="D4" s="828"/>
      <c r="E4" s="828"/>
      <c r="F4" s="828"/>
      <c r="G4" s="828"/>
      <c r="H4" s="828"/>
      <c r="I4" s="828"/>
      <c r="J4" s="828"/>
      <c r="K4" s="828"/>
      <c r="L4" s="828"/>
      <c r="M4" s="828"/>
      <c r="N4" s="828"/>
      <c r="O4" s="828"/>
      <c r="P4" s="828"/>
      <c r="Q4" s="828"/>
      <c r="R4" s="828"/>
      <c r="S4" s="828"/>
      <c r="T4" s="828"/>
      <c r="U4" s="828"/>
      <c r="V4" s="828"/>
      <c r="W4" s="828"/>
      <c r="X4" s="828"/>
      <c r="Y4" s="828"/>
      <c r="Z4" s="828"/>
      <c r="AA4" s="828"/>
      <c r="AB4" s="828"/>
      <c r="AC4" s="828"/>
      <c r="AD4" s="828"/>
      <c r="AE4" s="828"/>
      <c r="AF4" s="828"/>
      <c r="AG4" s="828"/>
    </row>
    <row r="5" spans="1:90" x14ac:dyDescent="0.25">
      <c r="A5" s="818"/>
      <c r="B5" s="818"/>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8"/>
      <c r="AH5" s="329"/>
      <c r="AI5" s="329"/>
      <c r="AJ5" s="329"/>
      <c r="AK5" s="329"/>
      <c r="AL5" s="329"/>
      <c r="AM5" s="329"/>
      <c r="AN5" s="329"/>
      <c r="AO5" s="329"/>
      <c r="AP5" s="329"/>
      <c r="AQ5" s="329"/>
      <c r="AR5" s="329"/>
      <c r="AS5" s="329"/>
      <c r="AT5" s="329"/>
      <c r="AU5" s="329"/>
      <c r="AV5" s="329"/>
      <c r="AW5" s="329"/>
      <c r="AX5" s="329"/>
      <c r="AY5" s="329"/>
      <c r="AZ5" s="329"/>
      <c r="BA5" s="329"/>
      <c r="BB5" s="329"/>
      <c r="BC5" s="329"/>
      <c r="BD5" s="329"/>
      <c r="BE5" s="329"/>
      <c r="BF5" s="329"/>
      <c r="BG5" s="329"/>
      <c r="BH5" s="329"/>
      <c r="BI5" s="329"/>
      <c r="BJ5" s="329"/>
      <c r="BK5" s="329"/>
      <c r="BL5" s="329"/>
      <c r="BM5" s="329"/>
      <c r="BN5" s="329"/>
      <c r="BO5" s="329"/>
      <c r="BP5" s="329"/>
      <c r="BQ5" s="329"/>
      <c r="BR5" s="329"/>
      <c r="BS5" s="329"/>
      <c r="BT5" s="329"/>
      <c r="BU5" s="329"/>
      <c r="BV5" s="329"/>
      <c r="BW5" s="329"/>
      <c r="BX5" s="329"/>
    </row>
    <row r="6" spans="1:90" ht="18.75" x14ac:dyDescent="0.25">
      <c r="A6" s="829" t="s">
        <v>788</v>
      </c>
      <c r="B6" s="829"/>
      <c r="C6" s="829"/>
      <c r="D6" s="829"/>
      <c r="E6" s="829"/>
      <c r="F6" s="829"/>
      <c r="G6" s="829"/>
      <c r="H6" s="829"/>
      <c r="I6" s="829"/>
      <c r="J6" s="829"/>
      <c r="K6" s="829"/>
      <c r="L6" s="829"/>
      <c r="M6" s="829"/>
      <c r="N6" s="829"/>
      <c r="O6" s="829"/>
      <c r="P6" s="829"/>
      <c r="Q6" s="829"/>
      <c r="R6" s="829"/>
      <c r="S6" s="829"/>
      <c r="T6" s="829"/>
      <c r="U6" s="829"/>
      <c r="V6" s="829"/>
      <c r="W6" s="829"/>
      <c r="X6" s="829"/>
      <c r="Y6" s="829"/>
      <c r="Z6" s="829"/>
      <c r="AA6" s="829"/>
      <c r="AB6" s="829"/>
      <c r="AC6" s="829"/>
      <c r="AD6" s="829"/>
      <c r="AE6" s="829"/>
      <c r="AF6" s="829"/>
      <c r="AG6" s="829"/>
      <c r="AH6" s="373"/>
      <c r="AI6" s="373"/>
      <c r="AJ6" s="373"/>
      <c r="AK6" s="373"/>
      <c r="AL6" s="373"/>
      <c r="AM6" s="373"/>
      <c r="AN6" s="373"/>
      <c r="AO6" s="373"/>
      <c r="AP6" s="373"/>
      <c r="AQ6" s="373"/>
      <c r="AR6" s="373"/>
      <c r="AS6" s="373"/>
      <c r="AT6" s="373"/>
      <c r="AU6" s="373"/>
      <c r="AV6" s="373"/>
      <c r="AW6" s="373"/>
      <c r="AX6" s="373"/>
      <c r="AY6" s="373"/>
      <c r="AZ6" s="373"/>
      <c r="BA6" s="373"/>
      <c r="BB6" s="373"/>
      <c r="BC6" s="373"/>
      <c r="BD6" s="373"/>
      <c r="BE6" s="373"/>
      <c r="BF6" s="373"/>
      <c r="BG6" s="373"/>
      <c r="BH6" s="373"/>
      <c r="BI6" s="373"/>
      <c r="BJ6" s="373"/>
      <c r="BK6" s="373"/>
      <c r="BL6" s="373"/>
      <c r="BM6" s="373"/>
      <c r="BN6" s="373"/>
      <c r="BO6" s="373"/>
      <c r="BP6" s="373"/>
      <c r="BQ6" s="373"/>
      <c r="BR6" s="373"/>
      <c r="BS6" s="373"/>
      <c r="BT6" s="373"/>
      <c r="BU6" s="373"/>
      <c r="BV6" s="373"/>
      <c r="BW6" s="373"/>
      <c r="BX6" s="373"/>
      <c r="BY6" s="373"/>
      <c r="BZ6" s="373"/>
      <c r="CA6" s="373"/>
      <c r="CB6" s="373"/>
      <c r="CC6" s="373"/>
      <c r="CD6" s="373"/>
      <c r="CE6" s="373"/>
      <c r="CF6" s="373"/>
      <c r="CG6" s="373"/>
      <c r="CH6" s="373"/>
      <c r="CI6" s="373"/>
      <c r="CJ6" s="373"/>
      <c r="CK6" s="373"/>
      <c r="CL6" s="373"/>
    </row>
    <row r="7" spans="1:90" x14ac:dyDescent="0.25">
      <c r="A7" s="830" t="s">
        <v>4</v>
      </c>
      <c r="B7" s="830"/>
      <c r="C7" s="830"/>
      <c r="D7" s="830"/>
      <c r="E7" s="830"/>
      <c r="F7" s="830"/>
      <c r="G7" s="830"/>
      <c r="H7" s="830"/>
      <c r="I7" s="830"/>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321"/>
      <c r="AI7" s="321"/>
      <c r="AJ7" s="321"/>
      <c r="AK7" s="321"/>
      <c r="AL7" s="321"/>
      <c r="AM7" s="321"/>
      <c r="AN7" s="321"/>
      <c r="AO7" s="321"/>
      <c r="AP7" s="321"/>
      <c r="AQ7" s="321"/>
      <c r="AR7" s="321"/>
      <c r="AS7" s="321"/>
      <c r="AT7" s="321"/>
      <c r="AU7" s="321"/>
      <c r="AV7" s="321"/>
      <c r="AW7" s="321"/>
      <c r="AX7" s="321"/>
      <c r="AY7" s="321"/>
      <c r="AZ7" s="321"/>
      <c r="BA7" s="321"/>
      <c r="BB7" s="321"/>
      <c r="BC7" s="321"/>
      <c r="BD7" s="321"/>
      <c r="BE7" s="321"/>
      <c r="BF7" s="321"/>
      <c r="BG7" s="321"/>
      <c r="BH7" s="321"/>
      <c r="BI7" s="321"/>
      <c r="BJ7" s="321"/>
      <c r="BK7" s="321"/>
      <c r="BL7" s="321"/>
      <c r="BM7" s="321"/>
      <c r="BN7" s="321"/>
      <c r="BO7" s="321"/>
      <c r="BP7" s="321"/>
      <c r="BQ7" s="321"/>
      <c r="BR7" s="321"/>
      <c r="BS7" s="321"/>
      <c r="BT7" s="321"/>
      <c r="BU7" s="321"/>
      <c r="BV7" s="321"/>
      <c r="BW7" s="321"/>
      <c r="BX7" s="321"/>
      <c r="BY7" s="321"/>
      <c r="BZ7" s="321"/>
      <c r="CA7" s="321"/>
      <c r="CB7" s="321"/>
      <c r="CC7" s="321"/>
      <c r="CD7" s="321"/>
      <c r="CE7" s="321"/>
      <c r="CF7" s="321"/>
      <c r="CG7" s="321"/>
      <c r="CH7" s="321"/>
      <c r="CI7" s="321"/>
      <c r="CJ7" s="321"/>
      <c r="CK7" s="321"/>
    </row>
    <row r="8" spans="1:90" x14ac:dyDescent="0.25">
      <c r="A8" s="830"/>
      <c r="B8" s="830"/>
      <c r="C8" s="830"/>
      <c r="D8" s="830"/>
      <c r="E8" s="830"/>
      <c r="F8" s="830"/>
      <c r="G8" s="830"/>
      <c r="H8" s="830"/>
      <c r="I8" s="830"/>
      <c r="J8" s="830"/>
      <c r="K8" s="830"/>
      <c r="L8" s="830"/>
      <c r="M8" s="830"/>
      <c r="N8" s="830"/>
      <c r="O8" s="830"/>
      <c r="P8" s="830"/>
      <c r="Q8" s="830"/>
      <c r="R8" s="830"/>
      <c r="S8" s="830"/>
      <c r="T8" s="830"/>
      <c r="U8" s="830"/>
      <c r="V8" s="830"/>
      <c r="W8" s="830"/>
      <c r="X8" s="830"/>
      <c r="Y8" s="830"/>
      <c r="Z8" s="830"/>
      <c r="AA8" s="830"/>
      <c r="AB8" s="830"/>
      <c r="AC8" s="830"/>
      <c r="AD8" s="830"/>
      <c r="AE8" s="830"/>
      <c r="AF8" s="830"/>
      <c r="AG8" s="830"/>
      <c r="AH8" s="372"/>
      <c r="AI8" s="372"/>
      <c r="AJ8" s="372"/>
      <c r="AK8" s="372"/>
      <c r="AL8" s="372"/>
      <c r="AM8" s="372"/>
      <c r="AN8" s="372"/>
      <c r="AO8" s="372"/>
      <c r="AP8" s="372"/>
      <c r="AQ8" s="372"/>
      <c r="AR8" s="372"/>
      <c r="AS8" s="372"/>
      <c r="AT8" s="372"/>
      <c r="AU8" s="372"/>
      <c r="AV8" s="372"/>
      <c r="AW8" s="372"/>
      <c r="AX8" s="372"/>
      <c r="AY8" s="372"/>
      <c r="AZ8" s="372"/>
      <c r="BA8" s="372"/>
      <c r="BB8" s="372"/>
      <c r="BC8" s="372"/>
      <c r="BD8" s="372"/>
      <c r="BE8" s="372"/>
      <c r="BF8" s="372"/>
      <c r="BG8" s="372"/>
      <c r="BH8" s="372"/>
      <c r="BI8" s="372"/>
      <c r="BJ8" s="372"/>
      <c r="BK8" s="372"/>
      <c r="BL8" s="372"/>
      <c r="BM8" s="372"/>
      <c r="BN8" s="372"/>
      <c r="BO8" s="372"/>
      <c r="BP8" s="372"/>
      <c r="BQ8" s="372"/>
      <c r="BR8" s="372"/>
      <c r="BS8" s="372"/>
      <c r="BT8" s="372"/>
      <c r="BU8" s="372"/>
      <c r="BV8" s="372"/>
      <c r="BW8" s="372"/>
      <c r="BX8" s="372"/>
      <c r="BY8" s="321"/>
      <c r="BZ8" s="321"/>
      <c r="CA8" s="321"/>
      <c r="CB8" s="321"/>
      <c r="CC8" s="321"/>
      <c r="CD8" s="321"/>
      <c r="CE8" s="321"/>
      <c r="CF8" s="321"/>
      <c r="CG8" s="321"/>
      <c r="CH8" s="321"/>
      <c r="CI8" s="321"/>
      <c r="CJ8" s="321"/>
      <c r="CK8" s="321"/>
    </row>
    <row r="9" spans="1:90" x14ac:dyDescent="0.25">
      <c r="A9" s="827" t="s">
        <v>884</v>
      </c>
      <c r="B9" s="827"/>
      <c r="C9" s="827"/>
      <c r="D9" s="827"/>
      <c r="E9" s="827"/>
      <c r="F9" s="827"/>
      <c r="G9" s="827"/>
      <c r="H9" s="827"/>
      <c r="I9" s="827"/>
      <c r="J9" s="827"/>
      <c r="K9" s="827"/>
      <c r="L9" s="827"/>
      <c r="M9" s="827"/>
      <c r="N9" s="827"/>
      <c r="O9" s="827"/>
      <c r="P9" s="827"/>
      <c r="Q9" s="827"/>
      <c r="R9" s="827"/>
      <c r="S9" s="827"/>
      <c r="T9" s="827"/>
      <c r="U9" s="827"/>
      <c r="V9" s="827"/>
      <c r="W9" s="827"/>
      <c r="X9" s="827"/>
      <c r="Y9" s="827"/>
      <c r="Z9" s="827"/>
      <c r="AA9" s="827"/>
      <c r="AB9" s="827"/>
      <c r="AC9" s="827"/>
      <c r="AD9" s="827"/>
      <c r="AE9" s="827"/>
      <c r="AF9" s="827"/>
      <c r="AG9" s="827"/>
      <c r="AH9" s="379"/>
      <c r="AI9" s="376"/>
      <c r="AJ9" s="376"/>
      <c r="AK9" s="376"/>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row>
    <row r="10" spans="1:90" x14ac:dyDescent="0.25">
      <c r="A10" s="818"/>
      <c r="B10" s="818"/>
      <c r="C10" s="818"/>
      <c r="D10" s="818"/>
      <c r="E10" s="818"/>
      <c r="F10" s="818"/>
      <c r="G10" s="818"/>
      <c r="H10" s="818"/>
      <c r="I10" s="818"/>
      <c r="J10" s="818"/>
      <c r="K10" s="818"/>
      <c r="L10" s="818"/>
      <c r="M10" s="818"/>
      <c r="N10" s="818"/>
      <c r="O10" s="818"/>
      <c r="P10" s="818"/>
      <c r="Q10" s="818"/>
      <c r="R10" s="818"/>
      <c r="S10" s="818"/>
      <c r="T10" s="818"/>
      <c r="U10" s="818"/>
      <c r="V10" s="818"/>
      <c r="W10" s="818"/>
      <c r="X10" s="818"/>
      <c r="Y10" s="818"/>
      <c r="Z10" s="818"/>
      <c r="AA10" s="818"/>
      <c r="AB10" s="818"/>
      <c r="AC10" s="818"/>
      <c r="AD10" s="818"/>
      <c r="AE10" s="818"/>
      <c r="AF10" s="818"/>
      <c r="AG10" s="818"/>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4"/>
      <c r="BJ10" s="374"/>
      <c r="BL10" s="374"/>
    </row>
    <row r="11" spans="1:90" ht="15.75" customHeight="1" x14ac:dyDescent="0.3">
      <c r="A11" s="796" t="s">
        <v>827</v>
      </c>
      <c r="B11" s="796"/>
      <c r="C11" s="796"/>
      <c r="D11" s="796"/>
      <c r="E11" s="796"/>
      <c r="F11" s="796"/>
      <c r="G11" s="796"/>
      <c r="H11" s="796"/>
      <c r="I11" s="796"/>
      <c r="J11" s="796"/>
      <c r="K11" s="796"/>
      <c r="L11" s="796"/>
      <c r="M11" s="796"/>
      <c r="N11" s="796"/>
      <c r="O11" s="796"/>
      <c r="P11" s="796"/>
      <c r="Q11" s="796"/>
      <c r="R11" s="796"/>
      <c r="S11" s="796"/>
      <c r="T11" s="796"/>
      <c r="U11" s="796"/>
      <c r="V11" s="796"/>
      <c r="W11" s="796"/>
      <c r="X11" s="796"/>
      <c r="Y11" s="796"/>
      <c r="Z11" s="796"/>
      <c r="AA11" s="796"/>
      <c r="AB11" s="796"/>
      <c r="AC11" s="796"/>
      <c r="AD11" s="796"/>
      <c r="AE11" s="796"/>
      <c r="AF11" s="796"/>
      <c r="AG11" s="79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304"/>
      <c r="BZ11" s="304"/>
      <c r="CA11" s="304"/>
      <c r="CB11" s="304"/>
      <c r="CC11" s="304"/>
      <c r="CD11" s="304"/>
      <c r="CE11" s="304"/>
      <c r="CF11" s="304"/>
      <c r="CG11" s="304"/>
      <c r="CH11" s="304"/>
      <c r="CI11" s="304"/>
      <c r="CJ11" s="304"/>
      <c r="CK11" s="304"/>
    </row>
    <row r="12" spans="1:90" x14ac:dyDescent="0.25">
      <c r="A12" s="819" t="s">
        <v>145</v>
      </c>
      <c r="B12" s="819"/>
      <c r="C12" s="819"/>
      <c r="D12" s="819"/>
      <c r="E12" s="819"/>
      <c r="F12" s="819"/>
      <c r="G12" s="819"/>
      <c r="H12" s="819"/>
      <c r="I12" s="819"/>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368"/>
      <c r="AI12" s="368"/>
      <c r="AJ12" s="368"/>
      <c r="AK12" s="368"/>
      <c r="AL12" s="368"/>
      <c r="AM12" s="368"/>
      <c r="AN12" s="368"/>
      <c r="AO12" s="368"/>
      <c r="AP12" s="368"/>
      <c r="AQ12" s="368"/>
      <c r="AR12" s="368"/>
      <c r="AS12" s="368"/>
      <c r="AT12" s="368"/>
      <c r="AU12" s="368"/>
      <c r="AV12" s="368"/>
      <c r="AW12" s="368"/>
      <c r="AX12" s="368"/>
      <c r="AY12" s="368"/>
      <c r="AZ12" s="368"/>
      <c r="BA12" s="368"/>
      <c r="BB12" s="368"/>
      <c r="BC12" s="368"/>
      <c r="BD12" s="368"/>
      <c r="BE12" s="368"/>
      <c r="BF12" s="368"/>
      <c r="BG12" s="368"/>
      <c r="BH12" s="368"/>
      <c r="BI12" s="368"/>
      <c r="BJ12" s="368"/>
      <c r="BK12" s="368"/>
      <c r="BL12" s="368"/>
      <c r="BM12" s="368"/>
      <c r="BN12" s="368"/>
      <c r="BO12" s="368"/>
      <c r="BP12" s="368"/>
      <c r="BQ12" s="368"/>
      <c r="BR12" s="368"/>
      <c r="BS12" s="368"/>
      <c r="BT12" s="368"/>
      <c r="BU12" s="368"/>
      <c r="BV12" s="368"/>
      <c r="BW12" s="368"/>
      <c r="BX12" s="368"/>
    </row>
    <row r="13" spans="1:90" ht="15.75" customHeight="1" x14ac:dyDescent="0.25">
      <c r="A13" s="820"/>
      <c r="B13" s="820"/>
      <c r="C13" s="820"/>
      <c r="D13" s="820"/>
      <c r="E13" s="820"/>
      <c r="F13" s="820"/>
      <c r="G13" s="820"/>
      <c r="H13" s="820"/>
      <c r="I13" s="820"/>
      <c r="J13" s="820"/>
      <c r="K13" s="820"/>
      <c r="L13" s="820"/>
      <c r="M13" s="820"/>
      <c r="N13" s="820"/>
      <c r="O13" s="820"/>
      <c r="P13" s="820"/>
      <c r="Q13" s="820"/>
      <c r="R13" s="820"/>
      <c r="S13" s="820"/>
      <c r="T13" s="820"/>
      <c r="U13" s="820"/>
      <c r="V13" s="820"/>
      <c r="W13" s="820"/>
      <c r="X13" s="820"/>
      <c r="Y13" s="820"/>
      <c r="Z13" s="820"/>
      <c r="AA13" s="820"/>
      <c r="AB13" s="820"/>
      <c r="AC13" s="820"/>
      <c r="AD13" s="820"/>
      <c r="AE13" s="820"/>
      <c r="AF13" s="820"/>
      <c r="AG13" s="820"/>
      <c r="AH13" s="820"/>
      <c r="AI13" s="820"/>
      <c r="AJ13" s="820"/>
      <c r="AK13" s="820"/>
      <c r="AL13" s="820"/>
      <c r="AM13" s="820"/>
      <c r="AN13" s="820"/>
      <c r="AO13" s="820"/>
      <c r="AP13" s="820"/>
      <c r="AQ13" s="820"/>
      <c r="AR13" s="820"/>
      <c r="AS13" s="820"/>
      <c r="AT13" s="820"/>
      <c r="AU13" s="820"/>
      <c r="AV13" s="820"/>
      <c r="AW13" s="820"/>
      <c r="AX13" s="820"/>
      <c r="AY13" s="820"/>
      <c r="AZ13" s="820"/>
      <c r="BA13" s="820"/>
      <c r="BB13" s="820"/>
      <c r="BC13" s="820"/>
      <c r="BD13" s="820"/>
      <c r="BE13" s="820"/>
      <c r="BF13" s="820"/>
      <c r="BG13" s="820"/>
      <c r="BH13" s="820"/>
      <c r="BI13" s="820"/>
      <c r="BJ13" s="820"/>
      <c r="BK13" s="820"/>
      <c r="BL13" s="820"/>
      <c r="BM13" s="820"/>
      <c r="BN13" s="820"/>
      <c r="BO13" s="820"/>
      <c r="BP13" s="820"/>
      <c r="BQ13" s="820"/>
      <c r="BR13" s="820"/>
      <c r="BS13" s="820"/>
      <c r="BT13" s="820"/>
      <c r="BU13" s="820"/>
      <c r="BV13" s="820"/>
      <c r="BW13" s="380"/>
      <c r="BX13" s="369"/>
      <c r="BY13" s="369"/>
      <c r="BZ13" s="369"/>
      <c r="CA13" s="369"/>
      <c r="CB13" s="369"/>
      <c r="CC13" s="369"/>
      <c r="CD13" s="369"/>
      <c r="CE13" s="369"/>
      <c r="CF13" s="369"/>
      <c r="CG13" s="369"/>
      <c r="CH13" s="369"/>
      <c r="CI13" s="369"/>
    </row>
    <row r="14" spans="1:90" ht="31.5" customHeight="1" x14ac:dyDescent="0.25">
      <c r="A14" s="808" t="s">
        <v>7</v>
      </c>
      <c r="B14" s="808" t="s">
        <v>8</v>
      </c>
      <c r="C14" s="808" t="s">
        <v>9</v>
      </c>
      <c r="D14" s="814" t="s">
        <v>146</v>
      </c>
      <c r="E14" s="814"/>
      <c r="F14" s="821" t="s">
        <v>885</v>
      </c>
      <c r="G14" s="822"/>
      <c r="H14" s="822"/>
      <c r="I14" s="822"/>
      <c r="J14" s="822"/>
      <c r="K14" s="822"/>
      <c r="L14" s="822"/>
      <c r="M14" s="822"/>
      <c r="N14" s="822"/>
      <c r="O14" s="822"/>
      <c r="P14" s="822"/>
      <c r="Q14" s="822"/>
      <c r="R14" s="822"/>
      <c r="S14" s="823"/>
      <c r="T14" s="807" t="s">
        <v>147</v>
      </c>
      <c r="U14" s="807"/>
      <c r="V14" s="807"/>
      <c r="W14" s="807"/>
      <c r="X14" s="807"/>
      <c r="Y14" s="807"/>
      <c r="Z14" s="807"/>
      <c r="AA14" s="807"/>
      <c r="AB14" s="807"/>
      <c r="AC14" s="807"/>
      <c r="AD14" s="807"/>
      <c r="AE14" s="807"/>
      <c r="AF14" s="807"/>
      <c r="AG14" s="807"/>
      <c r="AH14" s="807" t="s">
        <v>147</v>
      </c>
      <c r="AI14" s="807"/>
      <c r="AJ14" s="807"/>
      <c r="AK14" s="807"/>
      <c r="AL14" s="807"/>
      <c r="AM14" s="807"/>
      <c r="AN14" s="807"/>
      <c r="AO14" s="807"/>
      <c r="AP14" s="807"/>
      <c r="AQ14" s="807"/>
      <c r="AR14" s="807"/>
      <c r="AS14" s="807"/>
      <c r="AT14" s="807"/>
      <c r="AU14" s="807"/>
      <c r="AV14" s="807"/>
      <c r="AW14" s="807"/>
      <c r="AX14" s="807"/>
      <c r="AY14" s="807"/>
      <c r="AZ14" s="807"/>
      <c r="BA14" s="807"/>
      <c r="BB14" s="807"/>
      <c r="BC14" s="807"/>
      <c r="BD14" s="807"/>
      <c r="BE14" s="807"/>
      <c r="BF14" s="807"/>
      <c r="BG14" s="807"/>
      <c r="BH14" s="807"/>
      <c r="BI14" s="807"/>
      <c r="BJ14" s="807"/>
      <c r="BK14" s="807"/>
      <c r="BL14" s="807"/>
      <c r="BM14" s="807"/>
      <c r="BN14" s="807"/>
      <c r="BO14" s="807"/>
      <c r="BP14" s="807"/>
      <c r="BQ14" s="807"/>
      <c r="BR14" s="807"/>
      <c r="BS14" s="807"/>
      <c r="BT14" s="807"/>
      <c r="BU14" s="807"/>
      <c r="BV14" s="807"/>
      <c r="BW14" s="807"/>
      <c r="BX14" s="808" t="s">
        <v>63</v>
      </c>
      <c r="BY14" s="381"/>
      <c r="BZ14" s="381"/>
      <c r="CA14" s="381"/>
      <c r="CB14" s="381"/>
      <c r="CC14" s="381"/>
      <c r="CD14" s="381"/>
      <c r="CE14" s="381"/>
      <c r="CF14" s="381"/>
      <c r="CG14" s="381"/>
      <c r="CH14" s="381"/>
      <c r="CI14" s="381"/>
    </row>
    <row r="15" spans="1:90" ht="44.25" customHeight="1" x14ac:dyDescent="0.25">
      <c r="A15" s="809"/>
      <c r="B15" s="809"/>
      <c r="C15" s="809"/>
      <c r="D15" s="814"/>
      <c r="E15" s="814"/>
      <c r="F15" s="824"/>
      <c r="G15" s="825"/>
      <c r="H15" s="825"/>
      <c r="I15" s="825"/>
      <c r="J15" s="825"/>
      <c r="K15" s="825"/>
      <c r="L15" s="825"/>
      <c r="M15" s="825"/>
      <c r="N15" s="825"/>
      <c r="O15" s="825"/>
      <c r="P15" s="825"/>
      <c r="Q15" s="825"/>
      <c r="R15" s="825"/>
      <c r="S15" s="826"/>
      <c r="T15" s="811" t="s">
        <v>841</v>
      </c>
      <c r="U15" s="812"/>
      <c r="V15" s="812"/>
      <c r="W15" s="812"/>
      <c r="X15" s="812"/>
      <c r="Y15" s="812"/>
      <c r="Z15" s="812"/>
      <c r="AA15" s="812"/>
      <c r="AB15" s="812"/>
      <c r="AC15" s="812"/>
      <c r="AD15" s="812"/>
      <c r="AE15" s="812"/>
      <c r="AF15" s="812"/>
      <c r="AG15" s="813"/>
      <c r="AH15" s="811" t="s">
        <v>842</v>
      </c>
      <c r="AI15" s="812"/>
      <c r="AJ15" s="812"/>
      <c r="AK15" s="812"/>
      <c r="AL15" s="812"/>
      <c r="AM15" s="812"/>
      <c r="AN15" s="812"/>
      <c r="AO15" s="812"/>
      <c r="AP15" s="812"/>
      <c r="AQ15" s="812"/>
      <c r="AR15" s="812"/>
      <c r="AS15" s="812"/>
      <c r="AT15" s="812"/>
      <c r="AU15" s="813"/>
      <c r="AV15" s="811" t="s">
        <v>1597</v>
      </c>
      <c r="AW15" s="812"/>
      <c r="AX15" s="812"/>
      <c r="AY15" s="812"/>
      <c r="AZ15" s="812"/>
      <c r="BA15" s="812"/>
      <c r="BB15" s="812"/>
      <c r="BC15" s="812"/>
      <c r="BD15" s="812"/>
      <c r="BE15" s="812"/>
      <c r="BF15" s="812"/>
      <c r="BG15" s="812"/>
      <c r="BH15" s="812"/>
      <c r="BI15" s="813"/>
      <c r="BJ15" s="814" t="s">
        <v>148</v>
      </c>
      <c r="BK15" s="814"/>
      <c r="BL15" s="814"/>
      <c r="BM15" s="814"/>
      <c r="BN15" s="814"/>
      <c r="BO15" s="814"/>
      <c r="BP15" s="814"/>
      <c r="BQ15" s="814"/>
      <c r="BR15" s="814"/>
      <c r="BS15" s="814"/>
      <c r="BT15" s="814"/>
      <c r="BU15" s="814"/>
      <c r="BV15" s="814"/>
      <c r="BW15" s="814"/>
      <c r="BX15" s="809"/>
    </row>
    <row r="16" spans="1:90" ht="51" customHeight="1" x14ac:dyDescent="0.25">
      <c r="A16" s="809"/>
      <c r="B16" s="809"/>
      <c r="C16" s="809"/>
      <c r="D16" s="814"/>
      <c r="E16" s="814"/>
      <c r="F16" s="811" t="s">
        <v>66</v>
      </c>
      <c r="G16" s="812"/>
      <c r="H16" s="812"/>
      <c r="I16" s="812"/>
      <c r="J16" s="812"/>
      <c r="K16" s="812"/>
      <c r="L16" s="812"/>
      <c r="M16" s="815" t="s">
        <v>149</v>
      </c>
      <c r="N16" s="816"/>
      <c r="O16" s="816"/>
      <c r="P16" s="816"/>
      <c r="Q16" s="816"/>
      <c r="R16" s="816"/>
      <c r="S16" s="817"/>
      <c r="T16" s="811" t="s">
        <v>66</v>
      </c>
      <c r="U16" s="812"/>
      <c r="V16" s="812"/>
      <c r="W16" s="812"/>
      <c r="X16" s="812"/>
      <c r="Y16" s="812"/>
      <c r="Z16" s="812"/>
      <c r="AA16" s="815" t="s">
        <v>149</v>
      </c>
      <c r="AB16" s="816"/>
      <c r="AC16" s="816"/>
      <c r="AD16" s="816"/>
      <c r="AE16" s="816"/>
      <c r="AF16" s="816"/>
      <c r="AG16" s="817"/>
      <c r="AH16" s="811" t="s">
        <v>66</v>
      </c>
      <c r="AI16" s="812"/>
      <c r="AJ16" s="812"/>
      <c r="AK16" s="812"/>
      <c r="AL16" s="812"/>
      <c r="AM16" s="812"/>
      <c r="AN16" s="812"/>
      <c r="AO16" s="815" t="s">
        <v>149</v>
      </c>
      <c r="AP16" s="816"/>
      <c r="AQ16" s="816"/>
      <c r="AR16" s="816"/>
      <c r="AS16" s="816"/>
      <c r="AT16" s="816"/>
      <c r="AU16" s="817"/>
      <c r="AV16" s="811" t="s">
        <v>66</v>
      </c>
      <c r="AW16" s="812"/>
      <c r="AX16" s="812"/>
      <c r="AY16" s="812"/>
      <c r="AZ16" s="812"/>
      <c r="BA16" s="812"/>
      <c r="BB16" s="812"/>
      <c r="BC16" s="815" t="s">
        <v>149</v>
      </c>
      <c r="BD16" s="816"/>
      <c r="BE16" s="816"/>
      <c r="BF16" s="816"/>
      <c r="BG16" s="816"/>
      <c r="BH16" s="816"/>
      <c r="BI16" s="817"/>
      <c r="BJ16" s="811" t="s">
        <v>64</v>
      </c>
      <c r="BK16" s="812"/>
      <c r="BL16" s="812"/>
      <c r="BM16" s="812"/>
      <c r="BN16" s="812"/>
      <c r="BO16" s="812"/>
      <c r="BP16" s="812"/>
      <c r="BQ16" s="815" t="s">
        <v>65</v>
      </c>
      <c r="BR16" s="816"/>
      <c r="BS16" s="816"/>
      <c r="BT16" s="816"/>
      <c r="BU16" s="816"/>
      <c r="BV16" s="816"/>
      <c r="BW16" s="817"/>
      <c r="BX16" s="809"/>
    </row>
    <row r="17" spans="1:76" ht="37.5" customHeight="1" x14ac:dyDescent="0.25">
      <c r="A17" s="809"/>
      <c r="B17" s="809"/>
      <c r="C17" s="809"/>
      <c r="D17" s="814" t="s">
        <v>70</v>
      </c>
      <c r="E17" s="814" t="s">
        <v>65</v>
      </c>
      <c r="F17" s="292" t="s">
        <v>150</v>
      </c>
      <c r="G17" s="807" t="s">
        <v>151</v>
      </c>
      <c r="H17" s="807"/>
      <c r="I17" s="807"/>
      <c r="J17" s="807"/>
      <c r="K17" s="807"/>
      <c r="L17" s="807"/>
      <c r="M17" s="292" t="s">
        <v>150</v>
      </c>
      <c r="N17" s="807" t="s">
        <v>151</v>
      </c>
      <c r="O17" s="807"/>
      <c r="P17" s="807"/>
      <c r="Q17" s="807"/>
      <c r="R17" s="807"/>
      <c r="S17" s="807"/>
      <c r="T17" s="292" t="s">
        <v>150</v>
      </c>
      <c r="U17" s="807" t="s">
        <v>151</v>
      </c>
      <c r="V17" s="807"/>
      <c r="W17" s="807"/>
      <c r="X17" s="807"/>
      <c r="Y17" s="807"/>
      <c r="Z17" s="807"/>
      <c r="AA17" s="292" t="s">
        <v>150</v>
      </c>
      <c r="AB17" s="807" t="s">
        <v>151</v>
      </c>
      <c r="AC17" s="807"/>
      <c r="AD17" s="807"/>
      <c r="AE17" s="807"/>
      <c r="AF17" s="807"/>
      <c r="AG17" s="807"/>
      <c r="AH17" s="292" t="s">
        <v>150</v>
      </c>
      <c r="AI17" s="807" t="s">
        <v>151</v>
      </c>
      <c r="AJ17" s="807"/>
      <c r="AK17" s="807"/>
      <c r="AL17" s="807"/>
      <c r="AM17" s="807"/>
      <c r="AN17" s="807"/>
      <c r="AO17" s="292" t="s">
        <v>150</v>
      </c>
      <c r="AP17" s="807" t="s">
        <v>151</v>
      </c>
      <c r="AQ17" s="807"/>
      <c r="AR17" s="807"/>
      <c r="AS17" s="807"/>
      <c r="AT17" s="807"/>
      <c r="AU17" s="807"/>
      <c r="AV17" s="292" t="s">
        <v>150</v>
      </c>
      <c r="AW17" s="807" t="s">
        <v>151</v>
      </c>
      <c r="AX17" s="807"/>
      <c r="AY17" s="807"/>
      <c r="AZ17" s="807"/>
      <c r="BA17" s="807"/>
      <c r="BB17" s="807"/>
      <c r="BC17" s="292" t="s">
        <v>150</v>
      </c>
      <c r="BD17" s="807" t="s">
        <v>151</v>
      </c>
      <c r="BE17" s="807"/>
      <c r="BF17" s="807"/>
      <c r="BG17" s="807"/>
      <c r="BH17" s="807"/>
      <c r="BI17" s="807"/>
      <c r="BJ17" s="292" t="s">
        <v>150</v>
      </c>
      <c r="BK17" s="807" t="s">
        <v>151</v>
      </c>
      <c r="BL17" s="807"/>
      <c r="BM17" s="807"/>
      <c r="BN17" s="807"/>
      <c r="BO17" s="807"/>
      <c r="BP17" s="807"/>
      <c r="BQ17" s="292" t="s">
        <v>150</v>
      </c>
      <c r="BR17" s="807" t="s">
        <v>151</v>
      </c>
      <c r="BS17" s="807"/>
      <c r="BT17" s="807"/>
      <c r="BU17" s="807"/>
      <c r="BV17" s="807"/>
      <c r="BW17" s="807"/>
      <c r="BX17" s="809"/>
    </row>
    <row r="18" spans="1:76" ht="66" customHeight="1" x14ac:dyDescent="0.25">
      <c r="A18" s="810"/>
      <c r="B18" s="810"/>
      <c r="C18" s="810"/>
      <c r="D18" s="814"/>
      <c r="E18" s="814"/>
      <c r="F18" s="297" t="s">
        <v>152</v>
      </c>
      <c r="G18" s="297" t="s">
        <v>152</v>
      </c>
      <c r="H18" s="296" t="s">
        <v>153</v>
      </c>
      <c r="I18" s="296" t="s">
        <v>154</v>
      </c>
      <c r="J18" s="296" t="s">
        <v>155</v>
      </c>
      <c r="K18" s="296" t="s">
        <v>156</v>
      </c>
      <c r="L18" s="296" t="s">
        <v>157</v>
      </c>
      <c r="M18" s="297" t="s">
        <v>152</v>
      </c>
      <c r="N18" s="297" t="s">
        <v>152</v>
      </c>
      <c r="O18" s="296" t="s">
        <v>153</v>
      </c>
      <c r="P18" s="296" t="s">
        <v>154</v>
      </c>
      <c r="Q18" s="296" t="s">
        <v>155</v>
      </c>
      <c r="R18" s="296" t="s">
        <v>156</v>
      </c>
      <c r="S18" s="296" t="s">
        <v>157</v>
      </c>
      <c r="T18" s="297" t="s">
        <v>152</v>
      </c>
      <c r="U18" s="297" t="s">
        <v>152</v>
      </c>
      <c r="V18" s="296" t="s">
        <v>153</v>
      </c>
      <c r="W18" s="296" t="s">
        <v>154</v>
      </c>
      <c r="X18" s="296" t="s">
        <v>155</v>
      </c>
      <c r="Y18" s="296" t="s">
        <v>156</v>
      </c>
      <c r="Z18" s="296" t="s">
        <v>157</v>
      </c>
      <c r="AA18" s="297" t="s">
        <v>152</v>
      </c>
      <c r="AB18" s="297" t="s">
        <v>152</v>
      </c>
      <c r="AC18" s="296" t="s">
        <v>153</v>
      </c>
      <c r="AD18" s="296" t="s">
        <v>154</v>
      </c>
      <c r="AE18" s="296" t="s">
        <v>155</v>
      </c>
      <c r="AF18" s="296" t="s">
        <v>156</v>
      </c>
      <c r="AG18" s="296" t="s">
        <v>157</v>
      </c>
      <c r="AH18" s="297" t="s">
        <v>152</v>
      </c>
      <c r="AI18" s="297" t="s">
        <v>152</v>
      </c>
      <c r="AJ18" s="296" t="s">
        <v>153</v>
      </c>
      <c r="AK18" s="296" t="s">
        <v>154</v>
      </c>
      <c r="AL18" s="296" t="s">
        <v>155</v>
      </c>
      <c r="AM18" s="296" t="s">
        <v>156</v>
      </c>
      <c r="AN18" s="296" t="s">
        <v>157</v>
      </c>
      <c r="AO18" s="297" t="s">
        <v>152</v>
      </c>
      <c r="AP18" s="297" t="s">
        <v>152</v>
      </c>
      <c r="AQ18" s="296" t="s">
        <v>153</v>
      </c>
      <c r="AR18" s="296" t="s">
        <v>154</v>
      </c>
      <c r="AS18" s="296" t="s">
        <v>155</v>
      </c>
      <c r="AT18" s="296" t="s">
        <v>156</v>
      </c>
      <c r="AU18" s="296" t="s">
        <v>157</v>
      </c>
      <c r="AV18" s="297" t="s">
        <v>152</v>
      </c>
      <c r="AW18" s="297" t="s">
        <v>152</v>
      </c>
      <c r="AX18" s="296" t="s">
        <v>153</v>
      </c>
      <c r="AY18" s="296" t="s">
        <v>154</v>
      </c>
      <c r="AZ18" s="296" t="s">
        <v>155</v>
      </c>
      <c r="BA18" s="296" t="s">
        <v>156</v>
      </c>
      <c r="BB18" s="296" t="s">
        <v>157</v>
      </c>
      <c r="BC18" s="297" t="s">
        <v>152</v>
      </c>
      <c r="BD18" s="297" t="s">
        <v>152</v>
      </c>
      <c r="BE18" s="296" t="s">
        <v>153</v>
      </c>
      <c r="BF18" s="296" t="s">
        <v>154</v>
      </c>
      <c r="BG18" s="296" t="s">
        <v>155</v>
      </c>
      <c r="BH18" s="296" t="s">
        <v>156</v>
      </c>
      <c r="BI18" s="296" t="s">
        <v>157</v>
      </c>
      <c r="BJ18" s="297" t="s">
        <v>152</v>
      </c>
      <c r="BK18" s="297" t="s">
        <v>152</v>
      </c>
      <c r="BL18" s="296" t="s">
        <v>153</v>
      </c>
      <c r="BM18" s="296" t="s">
        <v>154</v>
      </c>
      <c r="BN18" s="296" t="s">
        <v>155</v>
      </c>
      <c r="BO18" s="296" t="s">
        <v>156</v>
      </c>
      <c r="BP18" s="296" t="s">
        <v>157</v>
      </c>
      <c r="BQ18" s="297" t="s">
        <v>152</v>
      </c>
      <c r="BR18" s="297" t="s">
        <v>152</v>
      </c>
      <c r="BS18" s="296" t="s">
        <v>153</v>
      </c>
      <c r="BT18" s="296" t="s">
        <v>154</v>
      </c>
      <c r="BU18" s="296" t="s">
        <v>155</v>
      </c>
      <c r="BV18" s="296" t="s">
        <v>156</v>
      </c>
      <c r="BW18" s="296" t="s">
        <v>157</v>
      </c>
      <c r="BX18" s="810"/>
    </row>
    <row r="19" spans="1:76" x14ac:dyDescent="0.25">
      <c r="A19" s="295">
        <v>1</v>
      </c>
      <c r="B19" s="295">
        <v>2</v>
      </c>
      <c r="C19" s="295">
        <v>3</v>
      </c>
      <c r="D19" s="295">
        <v>4</v>
      </c>
      <c r="E19" s="295">
        <v>5</v>
      </c>
      <c r="F19" s="295" t="s">
        <v>158</v>
      </c>
      <c r="G19" s="295" t="s">
        <v>159</v>
      </c>
      <c r="H19" s="295" t="s">
        <v>160</v>
      </c>
      <c r="I19" s="295" t="s">
        <v>161</v>
      </c>
      <c r="J19" s="295" t="s">
        <v>162</v>
      </c>
      <c r="K19" s="295" t="s">
        <v>163</v>
      </c>
      <c r="L19" s="295" t="s">
        <v>164</v>
      </c>
      <c r="M19" s="295" t="s">
        <v>165</v>
      </c>
      <c r="N19" s="295" t="s">
        <v>166</v>
      </c>
      <c r="O19" s="295" t="s">
        <v>167</v>
      </c>
      <c r="P19" s="295" t="s">
        <v>168</v>
      </c>
      <c r="Q19" s="295" t="s">
        <v>169</v>
      </c>
      <c r="R19" s="295" t="s">
        <v>170</v>
      </c>
      <c r="S19" s="295" t="s">
        <v>171</v>
      </c>
      <c r="T19" s="295" t="s">
        <v>172</v>
      </c>
      <c r="U19" s="295" t="s">
        <v>173</v>
      </c>
      <c r="V19" s="295" t="s">
        <v>174</v>
      </c>
      <c r="W19" s="295" t="s">
        <v>175</v>
      </c>
      <c r="X19" s="295" t="s">
        <v>176</v>
      </c>
      <c r="Y19" s="295" t="s">
        <v>177</v>
      </c>
      <c r="Z19" s="295" t="s">
        <v>178</v>
      </c>
      <c r="AA19" s="295" t="s">
        <v>179</v>
      </c>
      <c r="AB19" s="295" t="s">
        <v>180</v>
      </c>
      <c r="AC19" s="295" t="s">
        <v>181</v>
      </c>
      <c r="AD19" s="295" t="s">
        <v>182</v>
      </c>
      <c r="AE19" s="295" t="s">
        <v>183</v>
      </c>
      <c r="AF19" s="295" t="s">
        <v>184</v>
      </c>
      <c r="AG19" s="295" t="s">
        <v>185</v>
      </c>
      <c r="AH19" s="295" t="s">
        <v>186</v>
      </c>
      <c r="AI19" s="295" t="s">
        <v>187</v>
      </c>
      <c r="AJ19" s="295" t="s">
        <v>188</v>
      </c>
      <c r="AK19" s="295" t="s">
        <v>189</v>
      </c>
      <c r="AL19" s="295" t="s">
        <v>190</v>
      </c>
      <c r="AM19" s="295" t="s">
        <v>191</v>
      </c>
      <c r="AN19" s="295" t="s">
        <v>192</v>
      </c>
      <c r="AO19" s="295" t="s">
        <v>193</v>
      </c>
      <c r="AP19" s="295" t="s">
        <v>194</v>
      </c>
      <c r="AQ19" s="295" t="s">
        <v>195</v>
      </c>
      <c r="AR19" s="295" t="s">
        <v>196</v>
      </c>
      <c r="AS19" s="295" t="s">
        <v>197</v>
      </c>
      <c r="AT19" s="295" t="s">
        <v>198</v>
      </c>
      <c r="AU19" s="295" t="s">
        <v>199</v>
      </c>
      <c r="AV19" s="295" t="s">
        <v>200</v>
      </c>
      <c r="AW19" s="295" t="s">
        <v>201</v>
      </c>
      <c r="AX19" s="295" t="s">
        <v>202</v>
      </c>
      <c r="AY19" s="295" t="s">
        <v>203</v>
      </c>
      <c r="AZ19" s="295" t="s">
        <v>204</v>
      </c>
      <c r="BA19" s="295" t="s">
        <v>205</v>
      </c>
      <c r="BB19" s="295" t="s">
        <v>206</v>
      </c>
      <c r="BC19" s="295" t="s">
        <v>207</v>
      </c>
      <c r="BD19" s="295" t="s">
        <v>208</v>
      </c>
      <c r="BE19" s="295" t="s">
        <v>209</v>
      </c>
      <c r="BF19" s="295" t="s">
        <v>210</v>
      </c>
      <c r="BG19" s="295" t="s">
        <v>211</v>
      </c>
      <c r="BH19" s="295" t="s">
        <v>212</v>
      </c>
      <c r="BI19" s="295" t="s">
        <v>213</v>
      </c>
      <c r="BJ19" s="295" t="s">
        <v>214</v>
      </c>
      <c r="BK19" s="295" t="s">
        <v>215</v>
      </c>
      <c r="BL19" s="295" t="s">
        <v>216</v>
      </c>
      <c r="BM19" s="295" t="s">
        <v>217</v>
      </c>
      <c r="BN19" s="295" t="s">
        <v>218</v>
      </c>
      <c r="BO19" s="295" t="s">
        <v>219</v>
      </c>
      <c r="BP19" s="295" t="s">
        <v>220</v>
      </c>
      <c r="BQ19" s="295" t="s">
        <v>221</v>
      </c>
      <c r="BR19" s="295" t="s">
        <v>222</v>
      </c>
      <c r="BS19" s="295" t="s">
        <v>223</v>
      </c>
      <c r="BT19" s="295" t="s">
        <v>224</v>
      </c>
      <c r="BU19" s="295" t="s">
        <v>225</v>
      </c>
      <c r="BV19" s="295" t="s">
        <v>226</v>
      </c>
      <c r="BW19" s="295" t="s">
        <v>227</v>
      </c>
      <c r="BX19" s="295" t="s">
        <v>228</v>
      </c>
    </row>
    <row r="20" spans="1:76" customFormat="1" ht="31.5" x14ac:dyDescent="0.25">
      <c r="A20" s="82" t="str">
        <f>ф3!A18</f>
        <v>0</v>
      </c>
      <c r="B20" s="83" t="str">
        <f>ф3!B18</f>
        <v>ВСЕГО по инвестиционной программе, 
в том числе:</v>
      </c>
      <c r="C20" s="71" t="str">
        <f>ф3!C18</f>
        <v>Г</v>
      </c>
      <c r="D20" s="71" t="str">
        <f t="shared" ref="D20:BO20" si="0">IF(SUM(D21:D23)=0,"нд",SUM(D21:D23))</f>
        <v>нд</v>
      </c>
      <c r="E20" s="71">
        <f t="shared" si="0"/>
        <v>30.864812141666672</v>
      </c>
      <c r="F20" s="71" t="str">
        <f t="shared" si="0"/>
        <v>нд</v>
      </c>
      <c r="G20" s="71" t="str">
        <f t="shared" si="0"/>
        <v>нд</v>
      </c>
      <c r="H20" s="71" t="str">
        <f t="shared" si="0"/>
        <v>нд</v>
      </c>
      <c r="I20" s="71" t="str">
        <f t="shared" si="0"/>
        <v>нд</v>
      </c>
      <c r="J20" s="71" t="str">
        <f t="shared" si="0"/>
        <v>нд</v>
      </c>
      <c r="K20" s="71" t="str">
        <f t="shared" si="0"/>
        <v>нд</v>
      </c>
      <c r="L20" s="71" t="str">
        <f t="shared" si="0"/>
        <v>нд</v>
      </c>
      <c r="M20" s="71" t="str">
        <f t="shared" si="0"/>
        <v>нд</v>
      </c>
      <c r="N20" s="71" t="str">
        <f t="shared" si="0"/>
        <v>нд</v>
      </c>
      <c r="O20" s="71" t="str">
        <f t="shared" si="0"/>
        <v>нд</v>
      </c>
      <c r="P20" s="71" t="str">
        <f t="shared" si="0"/>
        <v>нд</v>
      </c>
      <c r="Q20" s="71" t="str">
        <f t="shared" si="0"/>
        <v>нд</v>
      </c>
      <c r="R20" s="71" t="str">
        <f t="shared" si="0"/>
        <v>нд</v>
      </c>
      <c r="S20" s="71" t="str">
        <f t="shared" si="0"/>
        <v>нд</v>
      </c>
      <c r="T20" s="71" t="str">
        <f t="shared" si="0"/>
        <v>нд</v>
      </c>
      <c r="U20" s="71" t="str">
        <f t="shared" si="0"/>
        <v>нд</v>
      </c>
      <c r="V20" s="71" t="str">
        <f t="shared" si="0"/>
        <v>нд</v>
      </c>
      <c r="W20" s="71" t="str">
        <f t="shared" si="0"/>
        <v>нд</v>
      </c>
      <c r="X20" s="71" t="str">
        <f t="shared" si="0"/>
        <v>нд</v>
      </c>
      <c r="Y20" s="71" t="str">
        <f t="shared" si="0"/>
        <v>нд</v>
      </c>
      <c r="Z20" s="71" t="str">
        <f t="shared" si="0"/>
        <v>нд</v>
      </c>
      <c r="AA20" s="71" t="str">
        <f t="shared" si="0"/>
        <v>нд</v>
      </c>
      <c r="AB20" s="71">
        <f t="shared" si="0"/>
        <v>10.28827071388889</v>
      </c>
      <c r="AC20" s="71" t="str">
        <f t="shared" si="0"/>
        <v>нд</v>
      </c>
      <c r="AD20" s="71" t="str">
        <f t="shared" si="0"/>
        <v>нд</v>
      </c>
      <c r="AE20" s="71" t="str">
        <f t="shared" si="0"/>
        <v>нд</v>
      </c>
      <c r="AF20" s="71" t="str">
        <f t="shared" si="0"/>
        <v>нд</v>
      </c>
      <c r="AG20" s="71" t="str">
        <f t="shared" si="0"/>
        <v>нд</v>
      </c>
      <c r="AH20" s="71" t="str">
        <f t="shared" si="0"/>
        <v>нд</v>
      </c>
      <c r="AI20" s="71" t="str">
        <f t="shared" si="0"/>
        <v>нд</v>
      </c>
      <c r="AJ20" s="71" t="str">
        <f t="shared" si="0"/>
        <v>нд</v>
      </c>
      <c r="AK20" s="71" t="str">
        <f t="shared" si="0"/>
        <v>нд</v>
      </c>
      <c r="AL20" s="71" t="str">
        <f t="shared" si="0"/>
        <v>нд</v>
      </c>
      <c r="AM20" s="71" t="str">
        <f t="shared" si="0"/>
        <v>нд</v>
      </c>
      <c r="AN20" s="71" t="str">
        <f t="shared" si="0"/>
        <v>нд</v>
      </c>
      <c r="AO20" s="71" t="str">
        <f t="shared" si="0"/>
        <v>нд</v>
      </c>
      <c r="AP20" s="71">
        <f t="shared" si="0"/>
        <v>10.28827071388889</v>
      </c>
      <c r="AQ20" s="71" t="str">
        <f t="shared" si="0"/>
        <v>нд</v>
      </c>
      <c r="AR20" s="71" t="str">
        <f t="shared" si="0"/>
        <v>нд</v>
      </c>
      <c r="AS20" s="71" t="str">
        <f t="shared" si="0"/>
        <v>нд</v>
      </c>
      <c r="AT20" s="71" t="str">
        <f t="shared" si="0"/>
        <v>нд</v>
      </c>
      <c r="AU20" s="71" t="str">
        <f t="shared" si="0"/>
        <v>нд</v>
      </c>
      <c r="AV20" s="71" t="str">
        <f t="shared" si="0"/>
        <v>нд</v>
      </c>
      <c r="AW20" s="71" t="str">
        <f t="shared" si="0"/>
        <v>нд</v>
      </c>
      <c r="AX20" s="71" t="str">
        <f t="shared" si="0"/>
        <v>нд</v>
      </c>
      <c r="AY20" s="71" t="str">
        <f t="shared" si="0"/>
        <v>нд</v>
      </c>
      <c r="AZ20" s="71" t="str">
        <f t="shared" si="0"/>
        <v>нд</v>
      </c>
      <c r="BA20" s="71" t="str">
        <f t="shared" si="0"/>
        <v>нд</v>
      </c>
      <c r="BB20" s="71" t="str">
        <f t="shared" si="0"/>
        <v>нд</v>
      </c>
      <c r="BC20" s="71" t="str">
        <f t="shared" si="0"/>
        <v>нд</v>
      </c>
      <c r="BD20" s="71">
        <f t="shared" si="0"/>
        <v>10.28827071388889</v>
      </c>
      <c r="BE20" s="71" t="str">
        <f t="shared" si="0"/>
        <v>нд</v>
      </c>
      <c r="BF20" s="71" t="str">
        <f t="shared" si="0"/>
        <v>нд</v>
      </c>
      <c r="BG20" s="71" t="str">
        <f t="shared" si="0"/>
        <v>нд</v>
      </c>
      <c r="BH20" s="71" t="str">
        <f t="shared" si="0"/>
        <v>нд</v>
      </c>
      <c r="BI20" s="71" t="str">
        <f t="shared" si="0"/>
        <v>нд</v>
      </c>
      <c r="BJ20" s="71" t="str">
        <f t="shared" si="0"/>
        <v>нд</v>
      </c>
      <c r="BK20" s="71" t="str">
        <f t="shared" si="0"/>
        <v>нд</v>
      </c>
      <c r="BL20" s="71" t="str">
        <f t="shared" si="0"/>
        <v>нд</v>
      </c>
      <c r="BM20" s="71" t="str">
        <f t="shared" si="0"/>
        <v>нд</v>
      </c>
      <c r="BN20" s="71" t="str">
        <f t="shared" si="0"/>
        <v>нд</v>
      </c>
      <c r="BO20" s="71" t="str">
        <f t="shared" si="0"/>
        <v>нд</v>
      </c>
      <c r="BP20" s="71" t="str">
        <f t="shared" ref="BP20:BW20" si="1">IF(SUM(BP21:BP23)=0,"нд",SUM(BP21:BP23))</f>
        <v>нд</v>
      </c>
      <c r="BQ20" s="71" t="str">
        <f t="shared" si="1"/>
        <v>нд</v>
      </c>
      <c r="BR20" s="71">
        <f t="shared" si="1"/>
        <v>30.864812141666668</v>
      </c>
      <c r="BS20" s="71" t="str">
        <f t="shared" si="1"/>
        <v>нд</v>
      </c>
      <c r="BT20" s="71" t="str">
        <f t="shared" si="1"/>
        <v>нд</v>
      </c>
      <c r="BU20" s="71" t="str">
        <f t="shared" si="1"/>
        <v>нд</v>
      </c>
      <c r="BV20" s="71" t="str">
        <f t="shared" si="1"/>
        <v>нд</v>
      </c>
      <c r="BW20" s="71" t="str">
        <f t="shared" si="1"/>
        <v>нд</v>
      </c>
      <c r="BX20" s="71" t="s">
        <v>534</v>
      </c>
    </row>
    <row r="21" spans="1:76" customFormat="1" ht="33" customHeight="1" x14ac:dyDescent="0.25">
      <c r="A21" s="82" t="str">
        <f>ф3!A19</f>
        <v>0.1</v>
      </c>
      <c r="B21" s="83" t="str">
        <f>ф3!B19</f>
        <v>Технологическое присоединение, 
всего</v>
      </c>
      <c r="C21" s="71" t="str">
        <f>ф3!C19</f>
        <v>Г</v>
      </c>
      <c r="D21" s="71" t="str">
        <f t="shared" ref="D21:BO21" si="2">IF(D26=0,"нд",D26)</f>
        <v>нд</v>
      </c>
      <c r="E21" s="71" t="str">
        <f t="shared" si="2"/>
        <v>нд</v>
      </c>
      <c r="F21" s="71" t="str">
        <f t="shared" si="2"/>
        <v>нд</v>
      </c>
      <c r="G21" s="71" t="str">
        <f t="shared" si="2"/>
        <v>нд</v>
      </c>
      <c r="H21" s="71" t="str">
        <f t="shared" si="2"/>
        <v>нд</v>
      </c>
      <c r="I21" s="71" t="str">
        <f t="shared" si="2"/>
        <v>нд</v>
      </c>
      <c r="J21" s="71" t="str">
        <f t="shared" si="2"/>
        <v>нд</v>
      </c>
      <c r="K21" s="71" t="str">
        <f t="shared" si="2"/>
        <v>нд</v>
      </c>
      <c r="L21" s="71" t="str">
        <f t="shared" si="2"/>
        <v>нд</v>
      </c>
      <c r="M21" s="71" t="str">
        <f t="shared" si="2"/>
        <v>нд</v>
      </c>
      <c r="N21" s="71" t="str">
        <f t="shared" si="2"/>
        <v>нд</v>
      </c>
      <c r="O21" s="71" t="str">
        <f t="shared" si="2"/>
        <v>нд</v>
      </c>
      <c r="P21" s="71" t="str">
        <f t="shared" si="2"/>
        <v>нд</v>
      </c>
      <c r="Q21" s="71" t="str">
        <f t="shared" si="2"/>
        <v>нд</v>
      </c>
      <c r="R21" s="71" t="str">
        <f t="shared" si="2"/>
        <v>нд</v>
      </c>
      <c r="S21" s="71" t="str">
        <f t="shared" si="2"/>
        <v>нд</v>
      </c>
      <c r="T21" s="71" t="str">
        <f t="shared" si="2"/>
        <v>нд</v>
      </c>
      <c r="U21" s="71" t="str">
        <f t="shared" si="2"/>
        <v>нд</v>
      </c>
      <c r="V21" s="71" t="str">
        <f t="shared" si="2"/>
        <v>нд</v>
      </c>
      <c r="W21" s="71" t="str">
        <f t="shared" si="2"/>
        <v>нд</v>
      </c>
      <c r="X21" s="71" t="str">
        <f t="shared" si="2"/>
        <v>нд</v>
      </c>
      <c r="Y21" s="71" t="str">
        <f t="shared" si="2"/>
        <v>нд</v>
      </c>
      <c r="Z21" s="71" t="str">
        <f t="shared" si="2"/>
        <v>нд</v>
      </c>
      <c r="AA21" s="71" t="str">
        <f t="shared" si="2"/>
        <v>нд</v>
      </c>
      <c r="AB21" s="71" t="str">
        <f t="shared" si="2"/>
        <v>нд</v>
      </c>
      <c r="AC21" s="71" t="str">
        <f t="shared" si="2"/>
        <v>нд</v>
      </c>
      <c r="AD21" s="71" t="str">
        <f t="shared" si="2"/>
        <v>нд</v>
      </c>
      <c r="AE21" s="71" t="str">
        <f t="shared" si="2"/>
        <v>нд</v>
      </c>
      <c r="AF21" s="71" t="str">
        <f t="shared" si="2"/>
        <v>нд</v>
      </c>
      <c r="AG21" s="71" t="str">
        <f t="shared" si="2"/>
        <v>нд</v>
      </c>
      <c r="AH21" s="71" t="str">
        <f t="shared" si="2"/>
        <v>нд</v>
      </c>
      <c r="AI21" s="71" t="str">
        <f t="shared" si="2"/>
        <v>нд</v>
      </c>
      <c r="AJ21" s="71" t="str">
        <f t="shared" si="2"/>
        <v>нд</v>
      </c>
      <c r="AK21" s="71" t="str">
        <f t="shared" si="2"/>
        <v>нд</v>
      </c>
      <c r="AL21" s="71" t="str">
        <f t="shared" si="2"/>
        <v>нд</v>
      </c>
      <c r="AM21" s="71" t="str">
        <f t="shared" si="2"/>
        <v>нд</v>
      </c>
      <c r="AN21" s="71" t="str">
        <f t="shared" si="2"/>
        <v>нд</v>
      </c>
      <c r="AO21" s="71" t="str">
        <f t="shared" si="2"/>
        <v>нд</v>
      </c>
      <c r="AP21" s="71" t="str">
        <f t="shared" si="2"/>
        <v>нд</v>
      </c>
      <c r="AQ21" s="71" t="str">
        <f t="shared" si="2"/>
        <v>нд</v>
      </c>
      <c r="AR21" s="71" t="str">
        <f t="shared" si="2"/>
        <v>нд</v>
      </c>
      <c r="AS21" s="71" t="str">
        <f t="shared" si="2"/>
        <v>нд</v>
      </c>
      <c r="AT21" s="71" t="str">
        <f t="shared" si="2"/>
        <v>нд</v>
      </c>
      <c r="AU21" s="71" t="str">
        <f t="shared" si="2"/>
        <v>нд</v>
      </c>
      <c r="AV21" s="71" t="str">
        <f t="shared" si="2"/>
        <v>нд</v>
      </c>
      <c r="AW21" s="71" t="str">
        <f t="shared" si="2"/>
        <v>нд</v>
      </c>
      <c r="AX21" s="71" t="str">
        <f t="shared" si="2"/>
        <v>нд</v>
      </c>
      <c r="AY21" s="71" t="str">
        <f t="shared" si="2"/>
        <v>нд</v>
      </c>
      <c r="AZ21" s="71" t="str">
        <f t="shared" si="2"/>
        <v>нд</v>
      </c>
      <c r="BA21" s="71" t="str">
        <f t="shared" si="2"/>
        <v>нд</v>
      </c>
      <c r="BB21" s="71" t="str">
        <f t="shared" si="2"/>
        <v>нд</v>
      </c>
      <c r="BC21" s="71" t="str">
        <f t="shared" si="2"/>
        <v>нд</v>
      </c>
      <c r="BD21" s="71" t="str">
        <f t="shared" si="2"/>
        <v>нд</v>
      </c>
      <c r="BE21" s="71" t="str">
        <f t="shared" si="2"/>
        <v>нд</v>
      </c>
      <c r="BF21" s="71" t="str">
        <f t="shared" si="2"/>
        <v>нд</v>
      </c>
      <c r="BG21" s="71" t="str">
        <f t="shared" si="2"/>
        <v>нд</v>
      </c>
      <c r="BH21" s="71" t="str">
        <f t="shared" si="2"/>
        <v>нд</v>
      </c>
      <c r="BI21" s="71" t="str">
        <f t="shared" si="2"/>
        <v>нд</v>
      </c>
      <c r="BJ21" s="71" t="str">
        <f t="shared" si="2"/>
        <v>нд</v>
      </c>
      <c r="BK21" s="71" t="str">
        <f t="shared" si="2"/>
        <v>нд</v>
      </c>
      <c r="BL21" s="71" t="str">
        <f t="shared" si="2"/>
        <v>нд</v>
      </c>
      <c r="BM21" s="71" t="str">
        <f t="shared" si="2"/>
        <v>нд</v>
      </c>
      <c r="BN21" s="71" t="str">
        <f t="shared" si="2"/>
        <v>нд</v>
      </c>
      <c r="BO21" s="71" t="str">
        <f t="shared" si="2"/>
        <v>нд</v>
      </c>
      <c r="BP21" s="71" t="str">
        <f t="shared" ref="BP21:BW21" si="3">IF(BP26=0,"нд",BP26)</f>
        <v>нд</v>
      </c>
      <c r="BQ21" s="71" t="str">
        <f t="shared" si="3"/>
        <v>нд</v>
      </c>
      <c r="BR21" s="71" t="str">
        <f t="shared" si="3"/>
        <v>нд</v>
      </c>
      <c r="BS21" s="71" t="str">
        <f t="shared" si="3"/>
        <v>нд</v>
      </c>
      <c r="BT21" s="71" t="str">
        <f t="shared" si="3"/>
        <v>нд</v>
      </c>
      <c r="BU21" s="71" t="str">
        <f t="shared" si="3"/>
        <v>нд</v>
      </c>
      <c r="BV21" s="71" t="str">
        <f t="shared" si="3"/>
        <v>нд</v>
      </c>
      <c r="BW21" s="71" t="str">
        <f t="shared" si="3"/>
        <v>нд</v>
      </c>
      <c r="BX21" s="71" t="s">
        <v>534</v>
      </c>
    </row>
    <row r="22" spans="1:76" customFormat="1" ht="33" customHeight="1" x14ac:dyDescent="0.25">
      <c r="A22" s="82" t="str">
        <f>ф3!A20</f>
        <v>0.4</v>
      </c>
      <c r="B22" s="83" t="str">
        <f>ф3!B20</f>
        <v>Прочее новое строительство объектов электросетевого хозяйства, всего</v>
      </c>
      <c r="C22" s="71" t="str">
        <f>ф3!C20</f>
        <v>Г</v>
      </c>
      <c r="D22" s="71" t="str">
        <f t="shared" ref="D22:BO22" si="4">IF(D30=0,"нд",D30)</f>
        <v>нд</v>
      </c>
      <c r="E22" s="71" t="str">
        <f t="shared" si="4"/>
        <v>нд</v>
      </c>
      <c r="F22" s="71" t="str">
        <f t="shared" si="4"/>
        <v>нд</v>
      </c>
      <c r="G22" s="71" t="str">
        <f t="shared" si="4"/>
        <v>нд</v>
      </c>
      <c r="H22" s="71" t="str">
        <f t="shared" si="4"/>
        <v>нд</v>
      </c>
      <c r="I22" s="71" t="str">
        <f t="shared" si="4"/>
        <v>нд</v>
      </c>
      <c r="J22" s="71" t="str">
        <f t="shared" si="4"/>
        <v>нд</v>
      </c>
      <c r="K22" s="71" t="str">
        <f t="shared" si="4"/>
        <v>нд</v>
      </c>
      <c r="L22" s="71" t="str">
        <f t="shared" si="4"/>
        <v>нд</v>
      </c>
      <c r="M22" s="71" t="str">
        <f t="shared" si="4"/>
        <v>нд</v>
      </c>
      <c r="N22" s="71" t="str">
        <f t="shared" si="4"/>
        <v>нд</v>
      </c>
      <c r="O22" s="71" t="str">
        <f t="shared" si="4"/>
        <v>нд</v>
      </c>
      <c r="P22" s="71" t="str">
        <f t="shared" si="4"/>
        <v>нд</v>
      </c>
      <c r="Q22" s="71" t="str">
        <f t="shared" si="4"/>
        <v>нд</v>
      </c>
      <c r="R22" s="71" t="str">
        <f t="shared" si="4"/>
        <v>нд</v>
      </c>
      <c r="S22" s="71" t="str">
        <f t="shared" si="4"/>
        <v>нд</v>
      </c>
      <c r="T22" s="71" t="str">
        <f t="shared" si="4"/>
        <v>нд</v>
      </c>
      <c r="U22" s="71" t="str">
        <f t="shared" si="4"/>
        <v>нд</v>
      </c>
      <c r="V22" s="71" t="str">
        <f t="shared" si="4"/>
        <v>нд</v>
      </c>
      <c r="W22" s="71" t="str">
        <f t="shared" si="4"/>
        <v>нд</v>
      </c>
      <c r="X22" s="71" t="str">
        <f t="shared" si="4"/>
        <v>нд</v>
      </c>
      <c r="Y22" s="71" t="str">
        <f t="shared" si="4"/>
        <v>нд</v>
      </c>
      <c r="Z22" s="71" t="str">
        <f t="shared" si="4"/>
        <v>нд</v>
      </c>
      <c r="AA22" s="71" t="str">
        <f t="shared" si="4"/>
        <v>нд</v>
      </c>
      <c r="AB22" s="71" t="str">
        <f t="shared" si="4"/>
        <v>нд</v>
      </c>
      <c r="AC22" s="71" t="str">
        <f t="shared" si="4"/>
        <v>нд</v>
      </c>
      <c r="AD22" s="71" t="str">
        <f t="shared" si="4"/>
        <v>нд</v>
      </c>
      <c r="AE22" s="71" t="str">
        <f t="shared" si="4"/>
        <v>нд</v>
      </c>
      <c r="AF22" s="71" t="str">
        <f t="shared" si="4"/>
        <v>нд</v>
      </c>
      <c r="AG22" s="71" t="str">
        <f t="shared" si="4"/>
        <v>нд</v>
      </c>
      <c r="AH22" s="71" t="str">
        <f t="shared" si="4"/>
        <v>нд</v>
      </c>
      <c r="AI22" s="71" t="str">
        <f t="shared" si="4"/>
        <v>нд</v>
      </c>
      <c r="AJ22" s="71" t="str">
        <f t="shared" si="4"/>
        <v>нд</v>
      </c>
      <c r="AK22" s="71" t="str">
        <f t="shared" si="4"/>
        <v>нд</v>
      </c>
      <c r="AL22" s="71" t="str">
        <f t="shared" si="4"/>
        <v>нд</v>
      </c>
      <c r="AM22" s="71" t="str">
        <f t="shared" si="4"/>
        <v>нд</v>
      </c>
      <c r="AN22" s="71" t="str">
        <f t="shared" si="4"/>
        <v>нд</v>
      </c>
      <c r="AO22" s="71" t="str">
        <f t="shared" si="4"/>
        <v>нд</v>
      </c>
      <c r="AP22" s="71" t="str">
        <f t="shared" si="4"/>
        <v>нд</v>
      </c>
      <c r="AQ22" s="71" t="str">
        <f t="shared" si="4"/>
        <v>нд</v>
      </c>
      <c r="AR22" s="71" t="str">
        <f t="shared" si="4"/>
        <v>нд</v>
      </c>
      <c r="AS22" s="71" t="str">
        <f t="shared" si="4"/>
        <v>нд</v>
      </c>
      <c r="AT22" s="71" t="str">
        <f t="shared" si="4"/>
        <v>нд</v>
      </c>
      <c r="AU22" s="71" t="str">
        <f t="shared" si="4"/>
        <v>нд</v>
      </c>
      <c r="AV22" s="71" t="str">
        <f t="shared" si="4"/>
        <v>нд</v>
      </c>
      <c r="AW22" s="71" t="str">
        <f t="shared" si="4"/>
        <v>нд</v>
      </c>
      <c r="AX22" s="71" t="str">
        <f t="shared" si="4"/>
        <v>нд</v>
      </c>
      <c r="AY22" s="71" t="str">
        <f t="shared" si="4"/>
        <v>нд</v>
      </c>
      <c r="AZ22" s="71" t="str">
        <f t="shared" si="4"/>
        <v>нд</v>
      </c>
      <c r="BA22" s="71" t="str">
        <f t="shared" si="4"/>
        <v>нд</v>
      </c>
      <c r="BB22" s="71" t="str">
        <f t="shared" si="4"/>
        <v>нд</v>
      </c>
      <c r="BC22" s="71" t="str">
        <f t="shared" si="4"/>
        <v>нд</v>
      </c>
      <c r="BD22" s="71" t="str">
        <f t="shared" si="4"/>
        <v>нд</v>
      </c>
      <c r="BE22" s="71" t="str">
        <f t="shared" si="4"/>
        <v>нд</v>
      </c>
      <c r="BF22" s="71" t="str">
        <f t="shared" si="4"/>
        <v>нд</v>
      </c>
      <c r="BG22" s="71" t="str">
        <f t="shared" si="4"/>
        <v>нд</v>
      </c>
      <c r="BH22" s="71" t="str">
        <f t="shared" si="4"/>
        <v>нд</v>
      </c>
      <c r="BI22" s="71" t="str">
        <f t="shared" si="4"/>
        <v>нд</v>
      </c>
      <c r="BJ22" s="71" t="str">
        <f t="shared" si="4"/>
        <v>нд</v>
      </c>
      <c r="BK22" s="71" t="str">
        <f t="shared" si="4"/>
        <v>нд</v>
      </c>
      <c r="BL22" s="71" t="str">
        <f t="shared" si="4"/>
        <v>нд</v>
      </c>
      <c r="BM22" s="71" t="str">
        <f t="shared" si="4"/>
        <v>нд</v>
      </c>
      <c r="BN22" s="71" t="str">
        <f t="shared" si="4"/>
        <v>нд</v>
      </c>
      <c r="BO22" s="71" t="str">
        <f t="shared" si="4"/>
        <v>нд</v>
      </c>
      <c r="BP22" s="71" t="str">
        <f t="shared" ref="BP22:BW22" si="5">IF(BP30=0,"нд",BP30)</f>
        <v>нд</v>
      </c>
      <c r="BQ22" s="71" t="str">
        <f t="shared" si="5"/>
        <v>нд</v>
      </c>
      <c r="BR22" s="71" t="str">
        <f t="shared" si="5"/>
        <v>нд</v>
      </c>
      <c r="BS22" s="71" t="str">
        <f t="shared" si="5"/>
        <v>нд</v>
      </c>
      <c r="BT22" s="71" t="str">
        <f t="shared" si="5"/>
        <v>нд</v>
      </c>
      <c r="BU22" s="71" t="str">
        <f t="shared" si="5"/>
        <v>нд</v>
      </c>
      <c r="BV22" s="71" t="str">
        <f t="shared" si="5"/>
        <v>нд</v>
      </c>
      <c r="BW22" s="71" t="str">
        <f t="shared" si="5"/>
        <v>нд</v>
      </c>
      <c r="BX22" s="71" t="s">
        <v>534</v>
      </c>
    </row>
    <row r="23" spans="1:76" customFormat="1" ht="33" customHeight="1" x14ac:dyDescent="0.25">
      <c r="A23" s="82" t="str">
        <f>ф3!A21</f>
        <v>0.6</v>
      </c>
      <c r="B23" s="83" t="str">
        <f>ф3!B21</f>
        <v>Прочие инвестиционные проекты, 
всего</v>
      </c>
      <c r="C23" s="71" t="str">
        <f>ф3!C21</f>
        <v>Г</v>
      </c>
      <c r="D23" s="71" t="str">
        <f>IF(D32=0,"нд",D32)</f>
        <v>нд</v>
      </c>
      <c r="E23" s="71">
        <f t="shared" ref="E23:BP23" si="6">IF(E32=0,"нд",E32)</f>
        <v>30.864812141666672</v>
      </c>
      <c r="F23" s="71" t="str">
        <f t="shared" si="6"/>
        <v>нд</v>
      </c>
      <c r="G23" s="71" t="str">
        <f t="shared" si="6"/>
        <v>нд</v>
      </c>
      <c r="H23" s="71" t="str">
        <f t="shared" si="6"/>
        <v>нд</v>
      </c>
      <c r="I23" s="71" t="str">
        <f t="shared" si="6"/>
        <v>нд</v>
      </c>
      <c r="J23" s="71" t="str">
        <f t="shared" si="6"/>
        <v>нд</v>
      </c>
      <c r="K23" s="71" t="str">
        <f t="shared" si="6"/>
        <v>нд</v>
      </c>
      <c r="L23" s="71" t="str">
        <f t="shared" si="6"/>
        <v>нд</v>
      </c>
      <c r="M23" s="71" t="str">
        <f t="shared" si="6"/>
        <v>нд</v>
      </c>
      <c r="N23" s="71" t="str">
        <f t="shared" si="6"/>
        <v>нд</v>
      </c>
      <c r="O23" s="71" t="str">
        <f t="shared" si="6"/>
        <v>нд</v>
      </c>
      <c r="P23" s="71" t="str">
        <f t="shared" si="6"/>
        <v>нд</v>
      </c>
      <c r="Q23" s="71" t="str">
        <f t="shared" si="6"/>
        <v>нд</v>
      </c>
      <c r="R23" s="71" t="str">
        <f t="shared" si="6"/>
        <v>нд</v>
      </c>
      <c r="S23" s="71" t="str">
        <f t="shared" si="6"/>
        <v>нд</v>
      </c>
      <c r="T23" s="71" t="str">
        <f t="shared" si="6"/>
        <v>нд</v>
      </c>
      <c r="U23" s="71" t="str">
        <f t="shared" si="6"/>
        <v>нд</v>
      </c>
      <c r="V23" s="71" t="str">
        <f t="shared" si="6"/>
        <v>нд</v>
      </c>
      <c r="W23" s="71" t="str">
        <f t="shared" si="6"/>
        <v>нд</v>
      </c>
      <c r="X23" s="71" t="str">
        <f t="shared" si="6"/>
        <v>нд</v>
      </c>
      <c r="Y23" s="71" t="str">
        <f t="shared" si="6"/>
        <v>нд</v>
      </c>
      <c r="Z23" s="71" t="str">
        <f t="shared" si="6"/>
        <v>нд</v>
      </c>
      <c r="AA23" s="71" t="str">
        <f t="shared" si="6"/>
        <v>нд</v>
      </c>
      <c r="AB23" s="71">
        <f t="shared" si="6"/>
        <v>10.28827071388889</v>
      </c>
      <c r="AC23" s="71" t="str">
        <f t="shared" si="6"/>
        <v>нд</v>
      </c>
      <c r="AD23" s="71" t="str">
        <f t="shared" si="6"/>
        <v>нд</v>
      </c>
      <c r="AE23" s="71" t="str">
        <f t="shared" si="6"/>
        <v>нд</v>
      </c>
      <c r="AF23" s="71" t="str">
        <f t="shared" si="6"/>
        <v>нд</v>
      </c>
      <c r="AG23" s="71" t="str">
        <f t="shared" si="6"/>
        <v>нд</v>
      </c>
      <c r="AH23" s="71" t="str">
        <f t="shared" si="6"/>
        <v>нд</v>
      </c>
      <c r="AI23" s="71" t="str">
        <f t="shared" si="6"/>
        <v>нд</v>
      </c>
      <c r="AJ23" s="71" t="str">
        <f t="shared" si="6"/>
        <v>нд</v>
      </c>
      <c r="AK23" s="71" t="str">
        <f t="shared" si="6"/>
        <v>нд</v>
      </c>
      <c r="AL23" s="71" t="str">
        <f t="shared" si="6"/>
        <v>нд</v>
      </c>
      <c r="AM23" s="71" t="str">
        <f t="shared" si="6"/>
        <v>нд</v>
      </c>
      <c r="AN23" s="71" t="str">
        <f t="shared" si="6"/>
        <v>нд</v>
      </c>
      <c r="AO23" s="71" t="str">
        <f t="shared" si="6"/>
        <v>нд</v>
      </c>
      <c r="AP23" s="71">
        <f t="shared" si="6"/>
        <v>10.28827071388889</v>
      </c>
      <c r="AQ23" s="71" t="str">
        <f t="shared" si="6"/>
        <v>нд</v>
      </c>
      <c r="AR23" s="71" t="str">
        <f t="shared" si="6"/>
        <v>нд</v>
      </c>
      <c r="AS23" s="71" t="str">
        <f t="shared" si="6"/>
        <v>нд</v>
      </c>
      <c r="AT23" s="71" t="str">
        <f t="shared" si="6"/>
        <v>нд</v>
      </c>
      <c r="AU23" s="71" t="str">
        <f t="shared" si="6"/>
        <v>нд</v>
      </c>
      <c r="AV23" s="71" t="str">
        <f t="shared" si="6"/>
        <v>нд</v>
      </c>
      <c r="AW23" s="71" t="str">
        <f t="shared" si="6"/>
        <v>нд</v>
      </c>
      <c r="AX23" s="71" t="str">
        <f t="shared" si="6"/>
        <v>нд</v>
      </c>
      <c r="AY23" s="71" t="str">
        <f t="shared" si="6"/>
        <v>нд</v>
      </c>
      <c r="AZ23" s="71" t="str">
        <f t="shared" si="6"/>
        <v>нд</v>
      </c>
      <c r="BA23" s="71" t="str">
        <f t="shared" si="6"/>
        <v>нд</v>
      </c>
      <c r="BB23" s="71" t="str">
        <f t="shared" si="6"/>
        <v>нд</v>
      </c>
      <c r="BC23" s="71" t="str">
        <f t="shared" si="6"/>
        <v>нд</v>
      </c>
      <c r="BD23" s="71">
        <f t="shared" si="6"/>
        <v>10.28827071388889</v>
      </c>
      <c r="BE23" s="71" t="str">
        <f t="shared" si="6"/>
        <v>нд</v>
      </c>
      <c r="BF23" s="71" t="str">
        <f t="shared" si="6"/>
        <v>нд</v>
      </c>
      <c r="BG23" s="71" t="str">
        <f t="shared" si="6"/>
        <v>нд</v>
      </c>
      <c r="BH23" s="71" t="str">
        <f t="shared" si="6"/>
        <v>нд</v>
      </c>
      <c r="BI23" s="71" t="str">
        <f t="shared" si="6"/>
        <v>нд</v>
      </c>
      <c r="BJ23" s="71" t="str">
        <f t="shared" si="6"/>
        <v>нд</v>
      </c>
      <c r="BK23" s="71" t="str">
        <f t="shared" si="6"/>
        <v>нд</v>
      </c>
      <c r="BL23" s="71" t="str">
        <f t="shared" si="6"/>
        <v>нд</v>
      </c>
      <c r="BM23" s="71" t="str">
        <f t="shared" si="6"/>
        <v>нд</v>
      </c>
      <c r="BN23" s="71" t="str">
        <f t="shared" si="6"/>
        <v>нд</v>
      </c>
      <c r="BO23" s="71" t="str">
        <f t="shared" si="6"/>
        <v>нд</v>
      </c>
      <c r="BP23" s="71" t="str">
        <f t="shared" si="6"/>
        <v>нд</v>
      </c>
      <c r="BQ23" s="71" t="str">
        <f t="shared" ref="BQ23:BW23" si="7">IF(BQ32=0,"нд",BQ32)</f>
        <v>нд</v>
      </c>
      <c r="BR23" s="71">
        <f t="shared" si="7"/>
        <v>30.864812141666668</v>
      </c>
      <c r="BS23" s="71" t="str">
        <f t="shared" si="7"/>
        <v>нд</v>
      </c>
      <c r="BT23" s="71" t="str">
        <f t="shared" si="7"/>
        <v>нд</v>
      </c>
      <c r="BU23" s="71" t="str">
        <f t="shared" si="7"/>
        <v>нд</v>
      </c>
      <c r="BV23" s="71" t="str">
        <f t="shared" si="7"/>
        <v>нд</v>
      </c>
      <c r="BW23" s="71" t="str">
        <f t="shared" si="7"/>
        <v>нд</v>
      </c>
      <c r="BX23" s="71" t="s">
        <v>534</v>
      </c>
    </row>
    <row r="24" spans="1:76" s="86" customFormat="1" ht="3" customHeight="1"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row>
    <row r="25" spans="1:76" customFormat="1" x14ac:dyDescent="0.25">
      <c r="A25" s="82" t="str">
        <f>ф3!A23</f>
        <v>1</v>
      </c>
      <c r="B25" s="83" t="str">
        <f>ф3!B23</f>
        <v>Московская область</v>
      </c>
      <c r="C25" s="71" t="str">
        <f>ф3!C23</f>
        <v>Г</v>
      </c>
      <c r="D25" s="71" t="str">
        <f t="shared" ref="D25:AI25" si="8">IF(SUM(D26,D30,D32)=0,"нд",SUM(D26,D30,D32))</f>
        <v>нд</v>
      </c>
      <c r="E25" s="71">
        <f t="shared" si="8"/>
        <v>30.864812141666672</v>
      </c>
      <c r="F25" s="71" t="str">
        <f t="shared" si="8"/>
        <v>нд</v>
      </c>
      <c r="G25" s="71" t="str">
        <f t="shared" si="8"/>
        <v>нд</v>
      </c>
      <c r="H25" s="71" t="str">
        <f t="shared" si="8"/>
        <v>нд</v>
      </c>
      <c r="I25" s="71" t="str">
        <f t="shared" si="8"/>
        <v>нд</v>
      </c>
      <c r="J25" s="71" t="str">
        <f t="shared" si="8"/>
        <v>нд</v>
      </c>
      <c r="K25" s="71" t="str">
        <f t="shared" si="8"/>
        <v>нд</v>
      </c>
      <c r="L25" s="71" t="str">
        <f t="shared" si="8"/>
        <v>нд</v>
      </c>
      <c r="M25" s="71" t="str">
        <f t="shared" si="8"/>
        <v>нд</v>
      </c>
      <c r="N25" s="71" t="str">
        <f t="shared" si="8"/>
        <v>нд</v>
      </c>
      <c r="O25" s="71" t="str">
        <f t="shared" si="8"/>
        <v>нд</v>
      </c>
      <c r="P25" s="71" t="str">
        <f t="shared" si="8"/>
        <v>нд</v>
      </c>
      <c r="Q25" s="71" t="str">
        <f t="shared" si="8"/>
        <v>нд</v>
      </c>
      <c r="R25" s="71" t="str">
        <f t="shared" si="8"/>
        <v>нд</v>
      </c>
      <c r="S25" s="71" t="str">
        <f t="shared" si="8"/>
        <v>нд</v>
      </c>
      <c r="T25" s="71" t="str">
        <f t="shared" si="8"/>
        <v>нд</v>
      </c>
      <c r="U25" s="71" t="str">
        <f t="shared" si="8"/>
        <v>нд</v>
      </c>
      <c r="V25" s="71" t="str">
        <f t="shared" si="8"/>
        <v>нд</v>
      </c>
      <c r="W25" s="71" t="str">
        <f t="shared" si="8"/>
        <v>нд</v>
      </c>
      <c r="X25" s="71" t="str">
        <f t="shared" si="8"/>
        <v>нд</v>
      </c>
      <c r="Y25" s="71" t="str">
        <f t="shared" si="8"/>
        <v>нд</v>
      </c>
      <c r="Z25" s="71" t="str">
        <f t="shared" si="8"/>
        <v>нд</v>
      </c>
      <c r="AA25" s="71" t="str">
        <f t="shared" si="8"/>
        <v>нд</v>
      </c>
      <c r="AB25" s="71">
        <f t="shared" si="8"/>
        <v>10.28827071388889</v>
      </c>
      <c r="AC25" s="71" t="str">
        <f t="shared" si="8"/>
        <v>нд</v>
      </c>
      <c r="AD25" s="71" t="str">
        <f t="shared" si="8"/>
        <v>нд</v>
      </c>
      <c r="AE25" s="71" t="str">
        <f t="shared" si="8"/>
        <v>нд</v>
      </c>
      <c r="AF25" s="71" t="str">
        <f t="shared" si="8"/>
        <v>нд</v>
      </c>
      <c r="AG25" s="71" t="str">
        <f t="shared" si="8"/>
        <v>нд</v>
      </c>
      <c r="AH25" s="71" t="str">
        <f t="shared" si="8"/>
        <v>нд</v>
      </c>
      <c r="AI25" s="71" t="str">
        <f t="shared" si="8"/>
        <v>нд</v>
      </c>
      <c r="AJ25" s="71" t="str">
        <f t="shared" ref="AJ25:BO25" si="9">IF(SUM(AJ26,AJ30,AJ32)=0,"нд",SUM(AJ26,AJ30,AJ32))</f>
        <v>нд</v>
      </c>
      <c r="AK25" s="71" t="str">
        <f t="shared" si="9"/>
        <v>нд</v>
      </c>
      <c r="AL25" s="71" t="str">
        <f t="shared" si="9"/>
        <v>нд</v>
      </c>
      <c r="AM25" s="71" t="str">
        <f t="shared" si="9"/>
        <v>нд</v>
      </c>
      <c r="AN25" s="71" t="str">
        <f t="shared" si="9"/>
        <v>нд</v>
      </c>
      <c r="AO25" s="71" t="str">
        <f t="shared" si="9"/>
        <v>нд</v>
      </c>
      <c r="AP25" s="71">
        <f t="shared" si="9"/>
        <v>10.28827071388889</v>
      </c>
      <c r="AQ25" s="71" t="str">
        <f t="shared" si="9"/>
        <v>нд</v>
      </c>
      <c r="AR25" s="71" t="str">
        <f t="shared" si="9"/>
        <v>нд</v>
      </c>
      <c r="AS25" s="71" t="str">
        <f t="shared" si="9"/>
        <v>нд</v>
      </c>
      <c r="AT25" s="71" t="str">
        <f t="shared" si="9"/>
        <v>нд</v>
      </c>
      <c r="AU25" s="71" t="str">
        <f t="shared" si="9"/>
        <v>нд</v>
      </c>
      <c r="AV25" s="71" t="str">
        <f t="shared" si="9"/>
        <v>нд</v>
      </c>
      <c r="AW25" s="71" t="str">
        <f t="shared" si="9"/>
        <v>нд</v>
      </c>
      <c r="AX25" s="71" t="str">
        <f t="shared" si="9"/>
        <v>нд</v>
      </c>
      <c r="AY25" s="71" t="str">
        <f t="shared" si="9"/>
        <v>нд</v>
      </c>
      <c r="AZ25" s="71" t="str">
        <f t="shared" si="9"/>
        <v>нд</v>
      </c>
      <c r="BA25" s="71" t="str">
        <f t="shared" si="9"/>
        <v>нд</v>
      </c>
      <c r="BB25" s="71" t="str">
        <f t="shared" si="9"/>
        <v>нд</v>
      </c>
      <c r="BC25" s="71" t="str">
        <f t="shared" si="9"/>
        <v>нд</v>
      </c>
      <c r="BD25" s="71">
        <f t="shared" si="9"/>
        <v>10.28827071388889</v>
      </c>
      <c r="BE25" s="71" t="str">
        <f t="shared" si="9"/>
        <v>нд</v>
      </c>
      <c r="BF25" s="71" t="str">
        <f t="shared" si="9"/>
        <v>нд</v>
      </c>
      <c r="BG25" s="71" t="str">
        <f t="shared" si="9"/>
        <v>нд</v>
      </c>
      <c r="BH25" s="71" t="str">
        <f t="shared" si="9"/>
        <v>нд</v>
      </c>
      <c r="BI25" s="71" t="str">
        <f t="shared" si="9"/>
        <v>нд</v>
      </c>
      <c r="BJ25" s="71" t="str">
        <f t="shared" si="9"/>
        <v>нд</v>
      </c>
      <c r="BK25" s="71" t="str">
        <f t="shared" si="9"/>
        <v>нд</v>
      </c>
      <c r="BL25" s="71" t="str">
        <f t="shared" si="9"/>
        <v>нд</v>
      </c>
      <c r="BM25" s="71" t="str">
        <f t="shared" si="9"/>
        <v>нд</v>
      </c>
      <c r="BN25" s="71" t="str">
        <f t="shared" si="9"/>
        <v>нд</v>
      </c>
      <c r="BO25" s="71" t="str">
        <f t="shared" si="9"/>
        <v>нд</v>
      </c>
      <c r="BP25" s="71" t="str">
        <f t="shared" ref="BP25:BW25" si="10">IF(SUM(BP26,BP30,BP32)=0,"нд",SUM(BP26,BP30,BP32))</f>
        <v>нд</v>
      </c>
      <c r="BQ25" s="71" t="str">
        <f t="shared" si="10"/>
        <v>нд</v>
      </c>
      <c r="BR25" s="71">
        <f t="shared" si="10"/>
        <v>30.864812141666668</v>
      </c>
      <c r="BS25" s="71" t="str">
        <f t="shared" si="10"/>
        <v>нд</v>
      </c>
      <c r="BT25" s="71" t="str">
        <f t="shared" si="10"/>
        <v>нд</v>
      </c>
      <c r="BU25" s="71" t="str">
        <f t="shared" si="10"/>
        <v>нд</v>
      </c>
      <c r="BV25" s="71" t="str">
        <f t="shared" si="10"/>
        <v>нд</v>
      </c>
      <c r="BW25" s="71" t="str">
        <f t="shared" si="10"/>
        <v>нд</v>
      </c>
      <c r="BX25" s="71" t="s">
        <v>534</v>
      </c>
    </row>
    <row r="26" spans="1:76" customFormat="1" ht="31.5" x14ac:dyDescent="0.25">
      <c r="A26" s="82" t="str">
        <f>ф3!A24</f>
        <v>1.1</v>
      </c>
      <c r="B26" s="83" t="str">
        <f>ф3!B24</f>
        <v>Технологическое присоединение, всего, 
в том числе:</v>
      </c>
      <c r="C26" s="71" t="str">
        <f>ф3!C24</f>
        <v>Г</v>
      </c>
      <c r="D26" s="71" t="str">
        <f t="shared" ref="D26:S27" si="11">IF(SUM(D27)=0,"нд",SUM(D27))</f>
        <v>нд</v>
      </c>
      <c r="E26" s="71" t="str">
        <f t="shared" si="11"/>
        <v>нд</v>
      </c>
      <c r="F26" s="71" t="str">
        <f t="shared" si="11"/>
        <v>нд</v>
      </c>
      <c r="G26" s="71" t="str">
        <f t="shared" si="11"/>
        <v>нд</v>
      </c>
      <c r="H26" s="71" t="str">
        <f t="shared" si="11"/>
        <v>нд</v>
      </c>
      <c r="I26" s="71" t="str">
        <f t="shared" si="11"/>
        <v>нд</v>
      </c>
      <c r="J26" s="71" t="str">
        <f t="shared" si="11"/>
        <v>нд</v>
      </c>
      <c r="K26" s="71" t="str">
        <f t="shared" si="11"/>
        <v>нд</v>
      </c>
      <c r="L26" s="71" t="str">
        <f t="shared" si="11"/>
        <v>нд</v>
      </c>
      <c r="M26" s="71" t="str">
        <f t="shared" si="11"/>
        <v>нд</v>
      </c>
      <c r="N26" s="71" t="str">
        <f t="shared" si="11"/>
        <v>нд</v>
      </c>
      <c r="O26" s="71" t="str">
        <f t="shared" si="11"/>
        <v>нд</v>
      </c>
      <c r="P26" s="71" t="str">
        <f t="shared" si="11"/>
        <v>нд</v>
      </c>
      <c r="Q26" s="71" t="str">
        <f t="shared" si="11"/>
        <v>нд</v>
      </c>
      <c r="R26" s="71" t="str">
        <f t="shared" si="11"/>
        <v>нд</v>
      </c>
      <c r="S26" s="71" t="str">
        <f t="shared" si="11"/>
        <v>нд</v>
      </c>
      <c r="T26" s="71" t="str">
        <f t="shared" ref="T26:BW27" si="12">IF(SUM(T27)=0,"нд",SUM(T27))</f>
        <v>нд</v>
      </c>
      <c r="U26" s="71" t="str">
        <f t="shared" si="12"/>
        <v>нд</v>
      </c>
      <c r="V26" s="71" t="str">
        <f t="shared" si="12"/>
        <v>нд</v>
      </c>
      <c r="W26" s="71" t="str">
        <f t="shared" si="12"/>
        <v>нд</v>
      </c>
      <c r="X26" s="71" t="str">
        <f t="shared" si="12"/>
        <v>нд</v>
      </c>
      <c r="Y26" s="71" t="str">
        <f t="shared" si="12"/>
        <v>нд</v>
      </c>
      <c r="Z26" s="71" t="str">
        <f t="shared" si="12"/>
        <v>нд</v>
      </c>
      <c r="AA26" s="71" t="str">
        <f t="shared" si="12"/>
        <v>нд</v>
      </c>
      <c r="AB26" s="71" t="str">
        <f t="shared" si="12"/>
        <v>нд</v>
      </c>
      <c r="AC26" s="71" t="str">
        <f t="shared" si="12"/>
        <v>нд</v>
      </c>
      <c r="AD26" s="71" t="str">
        <f t="shared" si="12"/>
        <v>нд</v>
      </c>
      <c r="AE26" s="71" t="str">
        <f t="shared" si="12"/>
        <v>нд</v>
      </c>
      <c r="AF26" s="71" t="str">
        <f t="shared" si="12"/>
        <v>нд</v>
      </c>
      <c r="AG26" s="71" t="str">
        <f t="shared" si="12"/>
        <v>нд</v>
      </c>
      <c r="AH26" s="71" t="str">
        <f t="shared" si="12"/>
        <v>нд</v>
      </c>
      <c r="AI26" s="71" t="str">
        <f t="shared" si="12"/>
        <v>нд</v>
      </c>
      <c r="AJ26" s="71" t="str">
        <f t="shared" si="12"/>
        <v>нд</v>
      </c>
      <c r="AK26" s="71" t="str">
        <f t="shared" si="12"/>
        <v>нд</v>
      </c>
      <c r="AL26" s="71" t="str">
        <f t="shared" si="12"/>
        <v>нд</v>
      </c>
      <c r="AM26" s="71" t="str">
        <f t="shared" si="12"/>
        <v>нд</v>
      </c>
      <c r="AN26" s="71" t="str">
        <f t="shared" si="12"/>
        <v>нд</v>
      </c>
      <c r="AO26" s="71" t="str">
        <f t="shared" si="12"/>
        <v>нд</v>
      </c>
      <c r="AP26" s="71" t="str">
        <f t="shared" si="12"/>
        <v>нд</v>
      </c>
      <c r="AQ26" s="71" t="str">
        <f t="shared" si="12"/>
        <v>нд</v>
      </c>
      <c r="AR26" s="71" t="str">
        <f t="shared" si="12"/>
        <v>нд</v>
      </c>
      <c r="AS26" s="71" t="str">
        <f t="shared" si="12"/>
        <v>нд</v>
      </c>
      <c r="AT26" s="71" t="str">
        <f t="shared" si="12"/>
        <v>нд</v>
      </c>
      <c r="AU26" s="71" t="str">
        <f t="shared" si="12"/>
        <v>нд</v>
      </c>
      <c r="AV26" s="71" t="str">
        <f t="shared" si="12"/>
        <v>нд</v>
      </c>
      <c r="AW26" s="71" t="str">
        <f t="shared" si="12"/>
        <v>нд</v>
      </c>
      <c r="AX26" s="71" t="str">
        <f t="shared" si="12"/>
        <v>нд</v>
      </c>
      <c r="AY26" s="71" t="str">
        <f t="shared" si="12"/>
        <v>нд</v>
      </c>
      <c r="AZ26" s="71" t="str">
        <f t="shared" si="12"/>
        <v>нд</v>
      </c>
      <c r="BA26" s="71" t="str">
        <f t="shared" si="12"/>
        <v>нд</v>
      </c>
      <c r="BB26" s="71" t="str">
        <f t="shared" si="12"/>
        <v>нд</v>
      </c>
      <c r="BC26" s="71" t="str">
        <f t="shared" si="12"/>
        <v>нд</v>
      </c>
      <c r="BD26" s="71" t="str">
        <f t="shared" si="12"/>
        <v>нд</v>
      </c>
      <c r="BE26" s="71" t="str">
        <f t="shared" si="12"/>
        <v>нд</v>
      </c>
      <c r="BF26" s="71" t="str">
        <f t="shared" si="12"/>
        <v>нд</v>
      </c>
      <c r="BG26" s="71" t="str">
        <f t="shared" si="12"/>
        <v>нд</v>
      </c>
      <c r="BH26" s="71" t="str">
        <f t="shared" si="12"/>
        <v>нд</v>
      </c>
      <c r="BI26" s="71" t="str">
        <f t="shared" si="12"/>
        <v>нд</v>
      </c>
      <c r="BJ26" s="71" t="str">
        <f t="shared" si="12"/>
        <v>нд</v>
      </c>
      <c r="BK26" s="71" t="str">
        <f t="shared" si="12"/>
        <v>нд</v>
      </c>
      <c r="BL26" s="71" t="str">
        <f t="shared" si="12"/>
        <v>нд</v>
      </c>
      <c r="BM26" s="71" t="str">
        <f t="shared" si="12"/>
        <v>нд</v>
      </c>
      <c r="BN26" s="71" t="str">
        <f t="shared" si="12"/>
        <v>нд</v>
      </c>
      <c r="BO26" s="71" t="str">
        <f t="shared" si="12"/>
        <v>нд</v>
      </c>
      <c r="BP26" s="71" t="str">
        <f t="shared" si="12"/>
        <v>нд</v>
      </c>
      <c r="BQ26" s="71" t="str">
        <f t="shared" si="12"/>
        <v>нд</v>
      </c>
      <c r="BR26" s="71" t="str">
        <f t="shared" si="12"/>
        <v>нд</v>
      </c>
      <c r="BS26" s="71" t="str">
        <f t="shared" si="12"/>
        <v>нд</v>
      </c>
      <c r="BT26" s="71" t="str">
        <f t="shared" si="12"/>
        <v>нд</v>
      </c>
      <c r="BU26" s="71" t="str">
        <f t="shared" si="12"/>
        <v>нд</v>
      </c>
      <c r="BV26" s="71" t="str">
        <f t="shared" si="12"/>
        <v>нд</v>
      </c>
      <c r="BW26" s="71" t="str">
        <f t="shared" si="12"/>
        <v>нд</v>
      </c>
      <c r="BX26" s="71" t="s">
        <v>534</v>
      </c>
    </row>
    <row r="27" spans="1:76" customFormat="1" ht="47.25" hidden="1" outlineLevel="1" x14ac:dyDescent="0.25">
      <c r="A27" s="82" t="str">
        <f>ф3!A25</f>
        <v>1.1.1</v>
      </c>
      <c r="B27" s="83" t="str">
        <f>ф3!B25</f>
        <v>Технологическое присоединение энергопринимающих устройств потребителей, всего, в том числе:</v>
      </c>
      <c r="C27" s="71" t="str">
        <f>ф3!C25</f>
        <v>Г</v>
      </c>
      <c r="D27" s="71" t="str">
        <f t="shared" si="11"/>
        <v>нд</v>
      </c>
      <c r="E27" s="71" t="str">
        <f t="shared" ref="E27:BP27" si="13">IF(SUM(E28)=0,"нд",SUM(E28))</f>
        <v>нд</v>
      </c>
      <c r="F27" s="71" t="str">
        <f t="shared" si="13"/>
        <v>нд</v>
      </c>
      <c r="G27" s="71" t="str">
        <f t="shared" si="13"/>
        <v>нд</v>
      </c>
      <c r="H27" s="71" t="str">
        <f t="shared" si="13"/>
        <v>нд</v>
      </c>
      <c r="I27" s="71" t="str">
        <f t="shared" si="13"/>
        <v>нд</v>
      </c>
      <c r="J27" s="71" t="str">
        <f t="shared" si="13"/>
        <v>нд</v>
      </c>
      <c r="K27" s="71" t="str">
        <f t="shared" si="13"/>
        <v>нд</v>
      </c>
      <c r="L27" s="71" t="str">
        <f t="shared" si="13"/>
        <v>нд</v>
      </c>
      <c r="M27" s="71" t="str">
        <f t="shared" si="13"/>
        <v>нд</v>
      </c>
      <c r="N27" s="71" t="str">
        <f t="shared" si="13"/>
        <v>нд</v>
      </c>
      <c r="O27" s="71" t="str">
        <f t="shared" si="13"/>
        <v>нд</v>
      </c>
      <c r="P27" s="71" t="str">
        <f t="shared" si="13"/>
        <v>нд</v>
      </c>
      <c r="Q27" s="71" t="str">
        <f t="shared" si="13"/>
        <v>нд</v>
      </c>
      <c r="R27" s="71" t="str">
        <f t="shared" si="13"/>
        <v>нд</v>
      </c>
      <c r="S27" s="71" t="str">
        <f t="shared" si="13"/>
        <v>нд</v>
      </c>
      <c r="T27" s="71" t="str">
        <f t="shared" si="13"/>
        <v>нд</v>
      </c>
      <c r="U27" s="71" t="str">
        <f t="shared" si="13"/>
        <v>нд</v>
      </c>
      <c r="V27" s="71" t="str">
        <f t="shared" si="13"/>
        <v>нд</v>
      </c>
      <c r="W27" s="71" t="str">
        <f t="shared" si="13"/>
        <v>нд</v>
      </c>
      <c r="X27" s="71" t="str">
        <f t="shared" si="13"/>
        <v>нд</v>
      </c>
      <c r="Y27" s="71" t="str">
        <f t="shared" si="13"/>
        <v>нд</v>
      </c>
      <c r="Z27" s="71" t="str">
        <f t="shared" si="13"/>
        <v>нд</v>
      </c>
      <c r="AA27" s="71" t="str">
        <f t="shared" si="13"/>
        <v>нд</v>
      </c>
      <c r="AB27" s="71" t="str">
        <f t="shared" si="13"/>
        <v>нд</v>
      </c>
      <c r="AC27" s="71" t="str">
        <f t="shared" si="13"/>
        <v>нд</v>
      </c>
      <c r="AD27" s="71" t="str">
        <f t="shared" si="13"/>
        <v>нд</v>
      </c>
      <c r="AE27" s="71" t="str">
        <f t="shared" si="13"/>
        <v>нд</v>
      </c>
      <c r="AF27" s="71" t="str">
        <f t="shared" si="13"/>
        <v>нд</v>
      </c>
      <c r="AG27" s="71" t="str">
        <f t="shared" si="13"/>
        <v>нд</v>
      </c>
      <c r="AH27" s="71" t="str">
        <f t="shared" si="13"/>
        <v>нд</v>
      </c>
      <c r="AI27" s="71" t="str">
        <f t="shared" si="13"/>
        <v>нд</v>
      </c>
      <c r="AJ27" s="71" t="str">
        <f t="shared" si="13"/>
        <v>нд</v>
      </c>
      <c r="AK27" s="71" t="str">
        <f t="shared" si="13"/>
        <v>нд</v>
      </c>
      <c r="AL27" s="71" t="str">
        <f t="shared" si="13"/>
        <v>нд</v>
      </c>
      <c r="AM27" s="71" t="str">
        <f t="shared" si="13"/>
        <v>нд</v>
      </c>
      <c r="AN27" s="71" t="str">
        <f t="shared" si="13"/>
        <v>нд</v>
      </c>
      <c r="AO27" s="71" t="str">
        <f t="shared" si="13"/>
        <v>нд</v>
      </c>
      <c r="AP27" s="71" t="str">
        <f t="shared" si="13"/>
        <v>нд</v>
      </c>
      <c r="AQ27" s="71" t="str">
        <f t="shared" si="13"/>
        <v>нд</v>
      </c>
      <c r="AR27" s="71" t="str">
        <f t="shared" si="13"/>
        <v>нд</v>
      </c>
      <c r="AS27" s="71" t="str">
        <f t="shared" si="13"/>
        <v>нд</v>
      </c>
      <c r="AT27" s="71" t="str">
        <f t="shared" si="13"/>
        <v>нд</v>
      </c>
      <c r="AU27" s="71" t="str">
        <f t="shared" si="13"/>
        <v>нд</v>
      </c>
      <c r="AV27" s="71" t="str">
        <f t="shared" si="13"/>
        <v>нд</v>
      </c>
      <c r="AW27" s="71" t="str">
        <f t="shared" si="13"/>
        <v>нд</v>
      </c>
      <c r="AX27" s="71" t="str">
        <f t="shared" si="13"/>
        <v>нд</v>
      </c>
      <c r="AY27" s="71" t="str">
        <f t="shared" si="13"/>
        <v>нд</v>
      </c>
      <c r="AZ27" s="71" t="str">
        <f t="shared" si="13"/>
        <v>нд</v>
      </c>
      <c r="BA27" s="71" t="str">
        <f t="shared" si="13"/>
        <v>нд</v>
      </c>
      <c r="BB27" s="71" t="str">
        <f t="shared" si="13"/>
        <v>нд</v>
      </c>
      <c r="BC27" s="71" t="str">
        <f t="shared" si="13"/>
        <v>нд</v>
      </c>
      <c r="BD27" s="71" t="str">
        <f t="shared" si="13"/>
        <v>нд</v>
      </c>
      <c r="BE27" s="71" t="str">
        <f t="shared" si="13"/>
        <v>нд</v>
      </c>
      <c r="BF27" s="71" t="str">
        <f t="shared" si="13"/>
        <v>нд</v>
      </c>
      <c r="BG27" s="71" t="str">
        <f t="shared" si="13"/>
        <v>нд</v>
      </c>
      <c r="BH27" s="71" t="str">
        <f t="shared" si="13"/>
        <v>нд</v>
      </c>
      <c r="BI27" s="71" t="str">
        <f t="shared" si="13"/>
        <v>нд</v>
      </c>
      <c r="BJ27" s="71" t="str">
        <f t="shared" si="13"/>
        <v>нд</v>
      </c>
      <c r="BK27" s="71" t="str">
        <f t="shared" si="13"/>
        <v>нд</v>
      </c>
      <c r="BL27" s="71" t="str">
        <f t="shared" si="13"/>
        <v>нд</v>
      </c>
      <c r="BM27" s="71" t="str">
        <f t="shared" si="13"/>
        <v>нд</v>
      </c>
      <c r="BN27" s="71" t="str">
        <f t="shared" si="13"/>
        <v>нд</v>
      </c>
      <c r="BO27" s="71" t="str">
        <f t="shared" si="13"/>
        <v>нд</v>
      </c>
      <c r="BP27" s="71" t="str">
        <f t="shared" si="13"/>
        <v>нд</v>
      </c>
      <c r="BQ27" s="71" t="str">
        <f t="shared" si="12"/>
        <v>нд</v>
      </c>
      <c r="BR27" s="71" t="str">
        <f t="shared" si="12"/>
        <v>нд</v>
      </c>
      <c r="BS27" s="71" t="str">
        <f t="shared" si="12"/>
        <v>нд</v>
      </c>
      <c r="BT27" s="71" t="str">
        <f t="shared" si="12"/>
        <v>нд</v>
      </c>
      <c r="BU27" s="71" t="str">
        <f t="shared" si="12"/>
        <v>нд</v>
      </c>
      <c r="BV27" s="71" t="str">
        <f t="shared" si="12"/>
        <v>нд</v>
      </c>
      <c r="BW27" s="71" t="str">
        <f t="shared" si="12"/>
        <v>нд</v>
      </c>
      <c r="BX27" s="71" t="s">
        <v>534</v>
      </c>
    </row>
    <row r="28" spans="1:76" customFormat="1" ht="47.25" hidden="1" outlineLevel="1" x14ac:dyDescent="0.25">
      <c r="A28" s="82" t="str">
        <f>ф3!A26</f>
        <v>1.1.1.3</v>
      </c>
      <c r="B28" s="83" t="str">
        <f>ф3!B26</f>
        <v>Технологическое присоединение энергопринимающих устройств потребителей свыше 150 кВт, всего, в том числе:</v>
      </c>
      <c r="C28" s="71" t="str">
        <f>ф3!C26</f>
        <v>Г</v>
      </c>
      <c r="D28" s="71" t="str">
        <f t="shared" ref="D28:AI28" si="14">IF(SUM(D29:D29)=0,"нд",SUM(D29:D29))</f>
        <v>нд</v>
      </c>
      <c r="E28" s="71" t="str">
        <f t="shared" si="14"/>
        <v>нд</v>
      </c>
      <c r="F28" s="71" t="str">
        <f t="shared" si="14"/>
        <v>нд</v>
      </c>
      <c r="G28" s="71" t="str">
        <f t="shared" si="14"/>
        <v>нд</v>
      </c>
      <c r="H28" s="71" t="str">
        <f t="shared" si="14"/>
        <v>нд</v>
      </c>
      <c r="I28" s="71" t="str">
        <f t="shared" si="14"/>
        <v>нд</v>
      </c>
      <c r="J28" s="71" t="str">
        <f t="shared" si="14"/>
        <v>нд</v>
      </c>
      <c r="K28" s="71" t="str">
        <f t="shared" si="14"/>
        <v>нд</v>
      </c>
      <c r="L28" s="71" t="str">
        <f t="shared" si="14"/>
        <v>нд</v>
      </c>
      <c r="M28" s="71" t="str">
        <f t="shared" si="14"/>
        <v>нд</v>
      </c>
      <c r="N28" s="71" t="str">
        <f t="shared" si="14"/>
        <v>нд</v>
      </c>
      <c r="O28" s="71" t="str">
        <f t="shared" si="14"/>
        <v>нд</v>
      </c>
      <c r="P28" s="71" t="str">
        <f t="shared" si="14"/>
        <v>нд</v>
      </c>
      <c r="Q28" s="71" t="str">
        <f t="shared" si="14"/>
        <v>нд</v>
      </c>
      <c r="R28" s="71" t="str">
        <f t="shared" si="14"/>
        <v>нд</v>
      </c>
      <c r="S28" s="71" t="str">
        <f t="shared" si="14"/>
        <v>нд</v>
      </c>
      <c r="T28" s="71" t="str">
        <f t="shared" si="14"/>
        <v>нд</v>
      </c>
      <c r="U28" s="71" t="str">
        <f t="shared" si="14"/>
        <v>нд</v>
      </c>
      <c r="V28" s="71" t="str">
        <f t="shared" si="14"/>
        <v>нд</v>
      </c>
      <c r="W28" s="71" t="str">
        <f t="shared" si="14"/>
        <v>нд</v>
      </c>
      <c r="X28" s="71" t="str">
        <f t="shared" si="14"/>
        <v>нд</v>
      </c>
      <c r="Y28" s="71" t="str">
        <f t="shared" si="14"/>
        <v>нд</v>
      </c>
      <c r="Z28" s="71" t="str">
        <f t="shared" si="14"/>
        <v>нд</v>
      </c>
      <c r="AA28" s="71" t="str">
        <f t="shared" si="14"/>
        <v>нд</v>
      </c>
      <c r="AB28" s="71" t="str">
        <f t="shared" si="14"/>
        <v>нд</v>
      </c>
      <c r="AC28" s="71" t="str">
        <f t="shared" si="14"/>
        <v>нд</v>
      </c>
      <c r="AD28" s="71" t="str">
        <f t="shared" si="14"/>
        <v>нд</v>
      </c>
      <c r="AE28" s="71" t="str">
        <f t="shared" si="14"/>
        <v>нд</v>
      </c>
      <c r="AF28" s="71" t="str">
        <f t="shared" si="14"/>
        <v>нд</v>
      </c>
      <c r="AG28" s="71" t="str">
        <f t="shared" si="14"/>
        <v>нд</v>
      </c>
      <c r="AH28" s="71" t="str">
        <f t="shared" si="14"/>
        <v>нд</v>
      </c>
      <c r="AI28" s="71" t="str">
        <f t="shared" si="14"/>
        <v>нд</v>
      </c>
      <c r="AJ28" s="71" t="str">
        <f t="shared" ref="AJ28:BO28" si="15">IF(SUM(AJ29:AJ29)=0,"нд",SUM(AJ29:AJ29))</f>
        <v>нд</v>
      </c>
      <c r="AK28" s="71" t="str">
        <f t="shared" si="15"/>
        <v>нд</v>
      </c>
      <c r="AL28" s="71" t="str">
        <f t="shared" si="15"/>
        <v>нд</v>
      </c>
      <c r="AM28" s="71" t="str">
        <f t="shared" si="15"/>
        <v>нд</v>
      </c>
      <c r="AN28" s="71" t="str">
        <f t="shared" si="15"/>
        <v>нд</v>
      </c>
      <c r="AO28" s="71" t="str">
        <f t="shared" si="15"/>
        <v>нд</v>
      </c>
      <c r="AP28" s="71" t="str">
        <f t="shared" si="15"/>
        <v>нд</v>
      </c>
      <c r="AQ28" s="71" t="str">
        <f t="shared" si="15"/>
        <v>нд</v>
      </c>
      <c r="AR28" s="71" t="str">
        <f t="shared" si="15"/>
        <v>нд</v>
      </c>
      <c r="AS28" s="71" t="str">
        <f t="shared" si="15"/>
        <v>нд</v>
      </c>
      <c r="AT28" s="71" t="str">
        <f t="shared" si="15"/>
        <v>нд</v>
      </c>
      <c r="AU28" s="71" t="str">
        <f t="shared" si="15"/>
        <v>нд</v>
      </c>
      <c r="AV28" s="71" t="str">
        <f t="shared" si="15"/>
        <v>нд</v>
      </c>
      <c r="AW28" s="71" t="str">
        <f t="shared" si="15"/>
        <v>нд</v>
      </c>
      <c r="AX28" s="71" t="str">
        <f t="shared" si="15"/>
        <v>нд</v>
      </c>
      <c r="AY28" s="71" t="str">
        <f t="shared" si="15"/>
        <v>нд</v>
      </c>
      <c r="AZ28" s="71" t="str">
        <f t="shared" si="15"/>
        <v>нд</v>
      </c>
      <c r="BA28" s="71" t="str">
        <f t="shared" si="15"/>
        <v>нд</v>
      </c>
      <c r="BB28" s="71" t="str">
        <f t="shared" si="15"/>
        <v>нд</v>
      </c>
      <c r="BC28" s="71" t="str">
        <f t="shared" si="15"/>
        <v>нд</v>
      </c>
      <c r="BD28" s="71" t="str">
        <f t="shared" si="15"/>
        <v>нд</v>
      </c>
      <c r="BE28" s="71" t="str">
        <f t="shared" si="15"/>
        <v>нд</v>
      </c>
      <c r="BF28" s="71" t="str">
        <f t="shared" si="15"/>
        <v>нд</v>
      </c>
      <c r="BG28" s="71" t="str">
        <f t="shared" si="15"/>
        <v>нд</v>
      </c>
      <c r="BH28" s="71" t="str">
        <f t="shared" si="15"/>
        <v>нд</v>
      </c>
      <c r="BI28" s="71" t="str">
        <f t="shared" si="15"/>
        <v>нд</v>
      </c>
      <c r="BJ28" s="71" t="str">
        <f t="shared" si="15"/>
        <v>нд</v>
      </c>
      <c r="BK28" s="71" t="str">
        <f t="shared" si="15"/>
        <v>нд</v>
      </c>
      <c r="BL28" s="71" t="str">
        <f t="shared" si="15"/>
        <v>нд</v>
      </c>
      <c r="BM28" s="71" t="str">
        <f t="shared" si="15"/>
        <v>нд</v>
      </c>
      <c r="BN28" s="71" t="str">
        <f t="shared" si="15"/>
        <v>нд</v>
      </c>
      <c r="BO28" s="71" t="str">
        <f t="shared" si="15"/>
        <v>нд</v>
      </c>
      <c r="BP28" s="71" t="str">
        <f t="shared" ref="BP28:BW28" si="16">IF(SUM(BP29:BP29)=0,"нд",SUM(BP29:BP29))</f>
        <v>нд</v>
      </c>
      <c r="BQ28" s="71" t="str">
        <f t="shared" si="16"/>
        <v>нд</v>
      </c>
      <c r="BR28" s="71" t="str">
        <f t="shared" si="16"/>
        <v>нд</v>
      </c>
      <c r="BS28" s="71" t="str">
        <f t="shared" si="16"/>
        <v>нд</v>
      </c>
      <c r="BT28" s="71" t="str">
        <f t="shared" si="16"/>
        <v>нд</v>
      </c>
      <c r="BU28" s="71" t="str">
        <f t="shared" si="16"/>
        <v>нд</v>
      </c>
      <c r="BV28" s="71" t="str">
        <f t="shared" si="16"/>
        <v>нд</v>
      </c>
      <c r="BW28" s="71" t="str">
        <f t="shared" si="16"/>
        <v>нд</v>
      </c>
      <c r="BX28" s="71" t="s">
        <v>534</v>
      </c>
    </row>
    <row r="29" spans="1:76" customFormat="1" hidden="1" outlineLevel="1" x14ac:dyDescent="0.25">
      <c r="A29" s="85"/>
      <c r="B29" s="87"/>
      <c r="C29" s="275"/>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row>
    <row r="30" spans="1:76" customFormat="1" ht="31.5" collapsed="1" x14ac:dyDescent="0.25">
      <c r="A30" s="82" t="str">
        <f>ф3!A28</f>
        <v>1.4</v>
      </c>
      <c r="B30" s="83" t="str">
        <f>ф3!B28</f>
        <v>Прочее новое строительство объектов электросетевого хозяйства, всего, в том числе</v>
      </c>
      <c r="C30" s="71" t="str">
        <f>ф3!C28</f>
        <v>Г</v>
      </c>
      <c r="D30" s="71" t="str">
        <f t="shared" ref="D30:AI30" si="17">IF(SUM(D31:D31)=0,"нд",SUM(D31:D31))</f>
        <v>нд</v>
      </c>
      <c r="E30" s="71" t="str">
        <f t="shared" si="17"/>
        <v>нд</v>
      </c>
      <c r="F30" s="71" t="str">
        <f t="shared" si="17"/>
        <v>нд</v>
      </c>
      <c r="G30" s="71" t="str">
        <f t="shared" si="17"/>
        <v>нд</v>
      </c>
      <c r="H30" s="71" t="str">
        <f t="shared" si="17"/>
        <v>нд</v>
      </c>
      <c r="I30" s="71" t="str">
        <f t="shared" si="17"/>
        <v>нд</v>
      </c>
      <c r="J30" s="71" t="str">
        <f t="shared" si="17"/>
        <v>нд</v>
      </c>
      <c r="K30" s="71" t="str">
        <f t="shared" si="17"/>
        <v>нд</v>
      </c>
      <c r="L30" s="71" t="str">
        <f t="shared" si="17"/>
        <v>нд</v>
      </c>
      <c r="M30" s="71" t="str">
        <f t="shared" si="17"/>
        <v>нд</v>
      </c>
      <c r="N30" s="71" t="str">
        <f t="shared" si="17"/>
        <v>нд</v>
      </c>
      <c r="O30" s="71" t="str">
        <f t="shared" si="17"/>
        <v>нд</v>
      </c>
      <c r="P30" s="71" t="str">
        <f t="shared" si="17"/>
        <v>нд</v>
      </c>
      <c r="Q30" s="71" t="str">
        <f t="shared" si="17"/>
        <v>нд</v>
      </c>
      <c r="R30" s="71" t="str">
        <f t="shared" si="17"/>
        <v>нд</v>
      </c>
      <c r="S30" s="71" t="str">
        <f t="shared" si="17"/>
        <v>нд</v>
      </c>
      <c r="T30" s="71" t="str">
        <f t="shared" si="17"/>
        <v>нд</v>
      </c>
      <c r="U30" s="71" t="str">
        <f t="shared" si="17"/>
        <v>нд</v>
      </c>
      <c r="V30" s="71" t="str">
        <f t="shared" si="17"/>
        <v>нд</v>
      </c>
      <c r="W30" s="71" t="str">
        <f t="shared" si="17"/>
        <v>нд</v>
      </c>
      <c r="X30" s="71" t="str">
        <f t="shared" si="17"/>
        <v>нд</v>
      </c>
      <c r="Y30" s="71" t="str">
        <f t="shared" si="17"/>
        <v>нд</v>
      </c>
      <c r="Z30" s="71" t="str">
        <f t="shared" si="17"/>
        <v>нд</v>
      </c>
      <c r="AA30" s="71" t="str">
        <f t="shared" si="17"/>
        <v>нд</v>
      </c>
      <c r="AB30" s="71" t="str">
        <f t="shared" si="17"/>
        <v>нд</v>
      </c>
      <c r="AC30" s="71" t="str">
        <f t="shared" si="17"/>
        <v>нд</v>
      </c>
      <c r="AD30" s="71" t="str">
        <f t="shared" si="17"/>
        <v>нд</v>
      </c>
      <c r="AE30" s="71" t="str">
        <f t="shared" si="17"/>
        <v>нд</v>
      </c>
      <c r="AF30" s="71" t="str">
        <f t="shared" si="17"/>
        <v>нд</v>
      </c>
      <c r="AG30" s="71" t="str">
        <f t="shared" si="17"/>
        <v>нд</v>
      </c>
      <c r="AH30" s="71" t="str">
        <f t="shared" si="17"/>
        <v>нд</v>
      </c>
      <c r="AI30" s="71" t="str">
        <f t="shared" si="17"/>
        <v>нд</v>
      </c>
      <c r="AJ30" s="71" t="str">
        <f t="shared" ref="AJ30:BO30" si="18">IF(SUM(AJ31:AJ31)=0,"нд",SUM(AJ31:AJ31))</f>
        <v>нд</v>
      </c>
      <c r="AK30" s="71" t="str">
        <f t="shared" si="18"/>
        <v>нд</v>
      </c>
      <c r="AL30" s="71" t="str">
        <f t="shared" si="18"/>
        <v>нд</v>
      </c>
      <c r="AM30" s="71" t="str">
        <f t="shared" si="18"/>
        <v>нд</v>
      </c>
      <c r="AN30" s="71" t="str">
        <f t="shared" si="18"/>
        <v>нд</v>
      </c>
      <c r="AO30" s="71" t="str">
        <f t="shared" si="18"/>
        <v>нд</v>
      </c>
      <c r="AP30" s="71" t="str">
        <f t="shared" si="18"/>
        <v>нд</v>
      </c>
      <c r="AQ30" s="71" t="str">
        <f t="shared" si="18"/>
        <v>нд</v>
      </c>
      <c r="AR30" s="71" t="str">
        <f t="shared" si="18"/>
        <v>нд</v>
      </c>
      <c r="AS30" s="71" t="str">
        <f t="shared" si="18"/>
        <v>нд</v>
      </c>
      <c r="AT30" s="71" t="str">
        <f t="shared" si="18"/>
        <v>нд</v>
      </c>
      <c r="AU30" s="71" t="str">
        <f t="shared" si="18"/>
        <v>нд</v>
      </c>
      <c r="AV30" s="71" t="str">
        <f t="shared" si="18"/>
        <v>нд</v>
      </c>
      <c r="AW30" s="71" t="str">
        <f t="shared" si="18"/>
        <v>нд</v>
      </c>
      <c r="AX30" s="71" t="str">
        <f t="shared" si="18"/>
        <v>нд</v>
      </c>
      <c r="AY30" s="71" t="str">
        <f t="shared" si="18"/>
        <v>нд</v>
      </c>
      <c r="AZ30" s="71" t="str">
        <f t="shared" si="18"/>
        <v>нд</v>
      </c>
      <c r="BA30" s="71" t="str">
        <f t="shared" si="18"/>
        <v>нд</v>
      </c>
      <c r="BB30" s="71" t="str">
        <f t="shared" si="18"/>
        <v>нд</v>
      </c>
      <c r="BC30" s="71" t="str">
        <f t="shared" si="18"/>
        <v>нд</v>
      </c>
      <c r="BD30" s="71" t="str">
        <f t="shared" si="18"/>
        <v>нд</v>
      </c>
      <c r="BE30" s="71" t="str">
        <f t="shared" si="18"/>
        <v>нд</v>
      </c>
      <c r="BF30" s="71" t="str">
        <f t="shared" si="18"/>
        <v>нд</v>
      </c>
      <c r="BG30" s="71" t="str">
        <f t="shared" si="18"/>
        <v>нд</v>
      </c>
      <c r="BH30" s="71" t="str">
        <f t="shared" si="18"/>
        <v>нд</v>
      </c>
      <c r="BI30" s="71" t="str">
        <f t="shared" si="18"/>
        <v>нд</v>
      </c>
      <c r="BJ30" s="71" t="str">
        <f t="shared" si="18"/>
        <v>нд</v>
      </c>
      <c r="BK30" s="71" t="str">
        <f t="shared" si="18"/>
        <v>нд</v>
      </c>
      <c r="BL30" s="71" t="str">
        <f t="shared" si="18"/>
        <v>нд</v>
      </c>
      <c r="BM30" s="71" t="str">
        <f t="shared" si="18"/>
        <v>нд</v>
      </c>
      <c r="BN30" s="71" t="str">
        <f t="shared" si="18"/>
        <v>нд</v>
      </c>
      <c r="BO30" s="71" t="str">
        <f t="shared" si="18"/>
        <v>нд</v>
      </c>
      <c r="BP30" s="71" t="str">
        <f t="shared" ref="BP30:BW30" si="19">IF(SUM(BP31:BP31)=0,"нд",SUM(BP31:BP31))</f>
        <v>нд</v>
      </c>
      <c r="BQ30" s="71" t="str">
        <f t="shared" si="19"/>
        <v>нд</v>
      </c>
      <c r="BR30" s="71" t="str">
        <f t="shared" si="19"/>
        <v>нд</v>
      </c>
      <c r="BS30" s="71" t="str">
        <f t="shared" si="19"/>
        <v>нд</v>
      </c>
      <c r="BT30" s="71" t="str">
        <f t="shared" si="19"/>
        <v>нд</v>
      </c>
      <c r="BU30" s="71" t="str">
        <f t="shared" si="19"/>
        <v>нд</v>
      </c>
      <c r="BV30" s="71" t="str">
        <f t="shared" si="19"/>
        <v>нд</v>
      </c>
      <c r="BW30" s="71" t="str">
        <f t="shared" si="19"/>
        <v>нд</v>
      </c>
      <c r="BX30" s="71" t="str">
        <f>ф3!AK28</f>
        <v>нд</v>
      </c>
    </row>
    <row r="31" spans="1:76" customFormat="1" hidden="1" outlineLevel="1" x14ac:dyDescent="0.25">
      <c r="A31" s="85"/>
      <c r="B31" s="87"/>
      <c r="C31" s="130"/>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row>
    <row r="32" spans="1:76" customFormat="1" ht="31.5" collapsed="1" x14ac:dyDescent="0.25">
      <c r="A32" s="82" t="str">
        <f>ф3!A30</f>
        <v>1.6</v>
      </c>
      <c r="B32" s="83" t="str">
        <f>ф3!B30</f>
        <v>Прочие инвестиционные проекты, всего, 
в том числе:</v>
      </c>
      <c r="C32" s="71" t="str">
        <f>ф3!C30</f>
        <v>Г</v>
      </c>
      <c r="D32" s="71" t="str">
        <f t="shared" ref="D32" si="20">IF(SUM(D33:D33)=0,"нд",SUM(D33:D33))</f>
        <v>нд</v>
      </c>
      <c r="E32" s="71">
        <f t="shared" ref="E32:AJ32" si="21">IF(SUM(E33:E33)=0,"нд",SUM(E33:E33))</f>
        <v>30.864812141666672</v>
      </c>
      <c r="F32" s="71" t="str">
        <f t="shared" si="21"/>
        <v>нд</v>
      </c>
      <c r="G32" s="71" t="str">
        <f t="shared" si="21"/>
        <v>нд</v>
      </c>
      <c r="H32" s="71" t="str">
        <f t="shared" si="21"/>
        <v>нд</v>
      </c>
      <c r="I32" s="71" t="str">
        <f t="shared" si="21"/>
        <v>нд</v>
      </c>
      <c r="J32" s="71" t="str">
        <f t="shared" si="21"/>
        <v>нд</v>
      </c>
      <c r="K32" s="71" t="str">
        <f t="shared" si="21"/>
        <v>нд</v>
      </c>
      <c r="L32" s="71" t="str">
        <f t="shared" si="21"/>
        <v>нд</v>
      </c>
      <c r="M32" s="71" t="str">
        <f t="shared" si="21"/>
        <v>нд</v>
      </c>
      <c r="N32" s="71" t="str">
        <f t="shared" si="21"/>
        <v>нд</v>
      </c>
      <c r="O32" s="71" t="str">
        <f t="shared" si="21"/>
        <v>нд</v>
      </c>
      <c r="P32" s="71" t="str">
        <f t="shared" si="21"/>
        <v>нд</v>
      </c>
      <c r="Q32" s="71" t="str">
        <f t="shared" si="21"/>
        <v>нд</v>
      </c>
      <c r="R32" s="71" t="str">
        <f t="shared" si="21"/>
        <v>нд</v>
      </c>
      <c r="S32" s="71" t="str">
        <f t="shared" si="21"/>
        <v>нд</v>
      </c>
      <c r="T32" s="71" t="str">
        <f t="shared" si="21"/>
        <v>нд</v>
      </c>
      <c r="U32" s="71" t="str">
        <f t="shared" si="21"/>
        <v>нд</v>
      </c>
      <c r="V32" s="71" t="str">
        <f t="shared" si="21"/>
        <v>нд</v>
      </c>
      <c r="W32" s="71" t="str">
        <f t="shared" si="21"/>
        <v>нд</v>
      </c>
      <c r="X32" s="71" t="str">
        <f t="shared" si="21"/>
        <v>нд</v>
      </c>
      <c r="Y32" s="71" t="str">
        <f t="shared" si="21"/>
        <v>нд</v>
      </c>
      <c r="Z32" s="71" t="str">
        <f t="shared" si="21"/>
        <v>нд</v>
      </c>
      <c r="AA32" s="71" t="str">
        <f t="shared" si="21"/>
        <v>нд</v>
      </c>
      <c r="AB32" s="71">
        <f t="shared" si="21"/>
        <v>10.28827071388889</v>
      </c>
      <c r="AC32" s="71" t="str">
        <f t="shared" si="21"/>
        <v>нд</v>
      </c>
      <c r="AD32" s="71" t="str">
        <f t="shared" si="21"/>
        <v>нд</v>
      </c>
      <c r="AE32" s="71" t="str">
        <f t="shared" si="21"/>
        <v>нд</v>
      </c>
      <c r="AF32" s="71" t="str">
        <f t="shared" si="21"/>
        <v>нд</v>
      </c>
      <c r="AG32" s="71" t="str">
        <f t="shared" si="21"/>
        <v>нд</v>
      </c>
      <c r="AH32" s="71" t="str">
        <f t="shared" si="21"/>
        <v>нд</v>
      </c>
      <c r="AI32" s="71" t="str">
        <f t="shared" si="21"/>
        <v>нд</v>
      </c>
      <c r="AJ32" s="71" t="str">
        <f t="shared" si="21"/>
        <v>нд</v>
      </c>
      <c r="AK32" s="71" t="str">
        <f t="shared" ref="AK32:BP32" si="22">IF(SUM(AK33:AK33)=0,"нд",SUM(AK33:AK33))</f>
        <v>нд</v>
      </c>
      <c r="AL32" s="71" t="str">
        <f t="shared" si="22"/>
        <v>нд</v>
      </c>
      <c r="AM32" s="71" t="str">
        <f t="shared" si="22"/>
        <v>нд</v>
      </c>
      <c r="AN32" s="71" t="str">
        <f t="shared" si="22"/>
        <v>нд</v>
      </c>
      <c r="AO32" s="71" t="str">
        <f t="shared" si="22"/>
        <v>нд</v>
      </c>
      <c r="AP32" s="71">
        <f t="shared" si="22"/>
        <v>10.28827071388889</v>
      </c>
      <c r="AQ32" s="71" t="str">
        <f t="shared" si="22"/>
        <v>нд</v>
      </c>
      <c r="AR32" s="71" t="str">
        <f t="shared" si="22"/>
        <v>нд</v>
      </c>
      <c r="AS32" s="71" t="str">
        <f t="shared" si="22"/>
        <v>нд</v>
      </c>
      <c r="AT32" s="71" t="str">
        <f t="shared" si="22"/>
        <v>нд</v>
      </c>
      <c r="AU32" s="71" t="str">
        <f t="shared" si="22"/>
        <v>нд</v>
      </c>
      <c r="AV32" s="71" t="str">
        <f t="shared" si="22"/>
        <v>нд</v>
      </c>
      <c r="AW32" s="71" t="str">
        <f t="shared" si="22"/>
        <v>нд</v>
      </c>
      <c r="AX32" s="71" t="str">
        <f t="shared" si="22"/>
        <v>нд</v>
      </c>
      <c r="AY32" s="71" t="str">
        <f t="shared" si="22"/>
        <v>нд</v>
      </c>
      <c r="AZ32" s="71" t="str">
        <f t="shared" si="22"/>
        <v>нд</v>
      </c>
      <c r="BA32" s="71" t="str">
        <f t="shared" si="22"/>
        <v>нд</v>
      </c>
      <c r="BB32" s="71" t="str">
        <f t="shared" si="22"/>
        <v>нд</v>
      </c>
      <c r="BC32" s="71" t="str">
        <f t="shared" si="22"/>
        <v>нд</v>
      </c>
      <c r="BD32" s="71">
        <f t="shared" si="22"/>
        <v>10.28827071388889</v>
      </c>
      <c r="BE32" s="71" t="str">
        <f t="shared" si="22"/>
        <v>нд</v>
      </c>
      <c r="BF32" s="71" t="str">
        <f t="shared" si="22"/>
        <v>нд</v>
      </c>
      <c r="BG32" s="71" t="str">
        <f t="shared" si="22"/>
        <v>нд</v>
      </c>
      <c r="BH32" s="71" t="str">
        <f t="shared" si="22"/>
        <v>нд</v>
      </c>
      <c r="BI32" s="71" t="str">
        <f t="shared" si="22"/>
        <v>нд</v>
      </c>
      <c r="BJ32" s="71" t="str">
        <f t="shared" si="22"/>
        <v>нд</v>
      </c>
      <c r="BK32" s="71" t="str">
        <f t="shared" si="22"/>
        <v>нд</v>
      </c>
      <c r="BL32" s="71" t="str">
        <f t="shared" si="22"/>
        <v>нд</v>
      </c>
      <c r="BM32" s="71" t="str">
        <f t="shared" si="22"/>
        <v>нд</v>
      </c>
      <c r="BN32" s="71" t="str">
        <f t="shared" si="22"/>
        <v>нд</v>
      </c>
      <c r="BO32" s="71" t="str">
        <f t="shared" si="22"/>
        <v>нд</v>
      </c>
      <c r="BP32" s="71" t="str">
        <f t="shared" si="22"/>
        <v>нд</v>
      </c>
      <c r="BQ32" s="71" t="str">
        <f t="shared" ref="BQ32:BW32" si="23">IF(SUM(BQ33:BQ33)=0,"нд",SUM(BQ33:BQ33))</f>
        <v>нд</v>
      </c>
      <c r="BR32" s="71">
        <f t="shared" si="23"/>
        <v>30.864812141666668</v>
      </c>
      <c r="BS32" s="71" t="str">
        <f t="shared" si="23"/>
        <v>нд</v>
      </c>
      <c r="BT32" s="71" t="str">
        <f t="shared" si="23"/>
        <v>нд</v>
      </c>
      <c r="BU32" s="71" t="str">
        <f t="shared" si="23"/>
        <v>нд</v>
      </c>
      <c r="BV32" s="71" t="str">
        <f t="shared" si="23"/>
        <v>нд</v>
      </c>
      <c r="BW32" s="71" t="str">
        <f t="shared" si="23"/>
        <v>нд</v>
      </c>
      <c r="BX32" s="71" t="str">
        <f>ф3!AK30</f>
        <v>нд</v>
      </c>
    </row>
    <row r="33" spans="1:76" customFormat="1" ht="58.5" customHeight="1" x14ac:dyDescent="0.25">
      <c r="A33" s="85" t="str">
        <f>ф3!A31</f>
        <v>1.6</v>
      </c>
      <c r="B33" s="87" t="str">
        <f>ф3!B31</f>
        <v>Внедрение автоматизированной системы учета электрической энергии, отпущенной в адрес потребителей АО "Синтез Групп"</v>
      </c>
      <c r="C33" s="78" t="str">
        <f>ф3!C31</f>
        <v>J_ПУ</v>
      </c>
      <c r="D33" s="78" t="s">
        <v>534</v>
      </c>
      <c r="E33" s="78">
        <f>ф3!P31</f>
        <v>30.864812141666672</v>
      </c>
      <c r="F33" s="78" t="s">
        <v>534</v>
      </c>
      <c r="G33" s="78" t="s">
        <v>534</v>
      </c>
      <c r="H33" s="78" t="s">
        <v>534</v>
      </c>
      <c r="I33" s="78" t="s">
        <v>534</v>
      </c>
      <c r="J33" s="78" t="s">
        <v>534</v>
      </c>
      <c r="K33" s="78" t="s">
        <v>534</v>
      </c>
      <c r="L33" s="78" t="s">
        <v>534</v>
      </c>
      <c r="M33" s="78" t="s">
        <v>534</v>
      </c>
      <c r="N33" s="78" t="s">
        <v>534</v>
      </c>
      <c r="O33" s="78" t="s">
        <v>534</v>
      </c>
      <c r="P33" s="78" t="s">
        <v>534</v>
      </c>
      <c r="Q33" s="78" t="s">
        <v>534</v>
      </c>
      <c r="R33" s="78" t="s">
        <v>534</v>
      </c>
      <c r="S33" s="78" t="s">
        <v>534</v>
      </c>
      <c r="T33" s="78" t="s">
        <v>534</v>
      </c>
      <c r="U33" s="78" t="s">
        <v>534</v>
      </c>
      <c r="V33" s="78" t="s">
        <v>534</v>
      </c>
      <c r="W33" s="78" t="s">
        <v>534</v>
      </c>
      <c r="X33" s="78" t="s">
        <v>534</v>
      </c>
      <c r="Y33" s="78" t="s">
        <v>534</v>
      </c>
      <c r="Z33" s="78" t="s">
        <v>534</v>
      </c>
      <c r="AA33" s="78" t="s">
        <v>534</v>
      </c>
      <c r="AB33" s="78">
        <f>ф3!AD31</f>
        <v>10.28827071388889</v>
      </c>
      <c r="AC33" s="78" t="s">
        <v>534</v>
      </c>
      <c r="AD33" s="78" t="s">
        <v>534</v>
      </c>
      <c r="AE33" s="78" t="s">
        <v>534</v>
      </c>
      <c r="AF33" s="78" t="s">
        <v>534</v>
      </c>
      <c r="AG33" s="78" t="s">
        <v>534</v>
      </c>
      <c r="AH33" s="78" t="s">
        <v>534</v>
      </c>
      <c r="AI33" s="78" t="s">
        <v>534</v>
      </c>
      <c r="AJ33" s="78" t="s">
        <v>534</v>
      </c>
      <c r="AK33" s="78" t="s">
        <v>534</v>
      </c>
      <c r="AL33" s="78" t="s">
        <v>534</v>
      </c>
      <c r="AM33" s="78" t="s">
        <v>534</v>
      </c>
      <c r="AN33" s="78" t="s">
        <v>534</v>
      </c>
      <c r="AO33" s="78" t="s">
        <v>534</v>
      </c>
      <c r="AP33" s="78">
        <f>AB33</f>
        <v>10.28827071388889</v>
      </c>
      <c r="AQ33" s="78" t="s">
        <v>534</v>
      </c>
      <c r="AR33" s="78" t="s">
        <v>534</v>
      </c>
      <c r="AS33" s="78" t="s">
        <v>534</v>
      </c>
      <c r="AT33" s="78" t="s">
        <v>534</v>
      </c>
      <c r="AU33" s="78" t="s">
        <v>534</v>
      </c>
      <c r="AV33" s="78" t="s">
        <v>534</v>
      </c>
      <c r="AW33" s="78" t="s">
        <v>534</v>
      </c>
      <c r="AX33" s="78" t="s">
        <v>534</v>
      </c>
      <c r="AY33" s="78" t="s">
        <v>534</v>
      </c>
      <c r="AZ33" s="78" t="s">
        <v>534</v>
      </c>
      <c r="BA33" s="78" t="s">
        <v>534</v>
      </c>
      <c r="BB33" s="78" t="s">
        <v>534</v>
      </c>
      <c r="BC33" s="78" t="s">
        <v>534</v>
      </c>
      <c r="BD33" s="78">
        <f>AP33</f>
        <v>10.28827071388889</v>
      </c>
      <c r="BE33" s="78" t="s">
        <v>534</v>
      </c>
      <c r="BF33" s="78" t="s">
        <v>534</v>
      </c>
      <c r="BG33" s="78" t="s">
        <v>534</v>
      </c>
      <c r="BH33" s="78" t="s">
        <v>534</v>
      </c>
      <c r="BI33" s="78" t="s">
        <v>534</v>
      </c>
      <c r="BJ33" s="78" t="str">
        <f>IF(SUM(T33,AH33,AV33)=0,"нд",SUM(T33,AH33,AV33))</f>
        <v>нд</v>
      </c>
      <c r="BK33" s="78" t="str">
        <f t="shared" ref="BK33:BW33" si="24">IF(SUM(U33,AI33,AW33)=0,"нд",SUM(U33,AI33,AW33))</f>
        <v>нд</v>
      </c>
      <c r="BL33" s="78" t="str">
        <f t="shared" si="24"/>
        <v>нд</v>
      </c>
      <c r="BM33" s="78" t="str">
        <f t="shared" si="24"/>
        <v>нд</v>
      </c>
      <c r="BN33" s="78" t="str">
        <f t="shared" si="24"/>
        <v>нд</v>
      </c>
      <c r="BO33" s="78" t="str">
        <f t="shared" si="24"/>
        <v>нд</v>
      </c>
      <c r="BP33" s="78" t="str">
        <f t="shared" si="24"/>
        <v>нд</v>
      </c>
      <c r="BQ33" s="78" t="str">
        <f t="shared" si="24"/>
        <v>нд</v>
      </c>
      <c r="BR33" s="78">
        <f t="shared" si="24"/>
        <v>30.864812141666668</v>
      </c>
      <c r="BS33" s="78" t="str">
        <f t="shared" si="24"/>
        <v>нд</v>
      </c>
      <c r="BT33" s="78" t="str">
        <f t="shared" si="24"/>
        <v>нд</v>
      </c>
      <c r="BU33" s="78" t="str">
        <f t="shared" si="24"/>
        <v>нд</v>
      </c>
      <c r="BV33" s="78" t="str">
        <f t="shared" si="24"/>
        <v>нд</v>
      </c>
      <c r="BW33" s="78" t="str">
        <f t="shared" si="24"/>
        <v>нд</v>
      </c>
      <c r="BX33" s="78" t="str">
        <f>ф3!AK31</f>
        <v>включение в состав инвестиционной программы нового инвестиционного проекта</v>
      </c>
    </row>
  </sheetData>
  <mergeCells count="44">
    <mergeCell ref="A9:AG9"/>
    <mergeCell ref="A4:AG4"/>
    <mergeCell ref="A5:AG5"/>
    <mergeCell ref="A6:AG6"/>
    <mergeCell ref="A7:AG7"/>
    <mergeCell ref="A8:AG8"/>
    <mergeCell ref="A10:AG10"/>
    <mergeCell ref="A11:AG11"/>
    <mergeCell ref="A12:AG12"/>
    <mergeCell ref="A13:BV13"/>
    <mergeCell ref="A14:A18"/>
    <mergeCell ref="B14:B18"/>
    <mergeCell ref="C14:C18"/>
    <mergeCell ref="D14:E16"/>
    <mergeCell ref="F14:S15"/>
    <mergeCell ref="T14:AG14"/>
    <mergeCell ref="AO16:AU16"/>
    <mergeCell ref="AH14:BW14"/>
    <mergeCell ref="F16:L16"/>
    <mergeCell ref="M16:S16"/>
    <mergeCell ref="D17:D18"/>
    <mergeCell ref="E17:E18"/>
    <mergeCell ref="BX14:BX18"/>
    <mergeCell ref="T15:AG15"/>
    <mergeCell ref="AH15:AU15"/>
    <mergeCell ref="AV15:BI15"/>
    <mergeCell ref="BJ15:BW15"/>
    <mergeCell ref="AV16:BB16"/>
    <mergeCell ref="BC16:BI16"/>
    <mergeCell ref="BJ16:BP16"/>
    <mergeCell ref="BQ16:BW16"/>
    <mergeCell ref="T16:Z16"/>
    <mergeCell ref="AA16:AG16"/>
    <mergeCell ref="AH16:AN16"/>
    <mergeCell ref="BR17:BW17"/>
    <mergeCell ref="AP17:AU17"/>
    <mergeCell ref="AW17:BB17"/>
    <mergeCell ref="BD17:BI17"/>
    <mergeCell ref="BK17:BP17"/>
    <mergeCell ref="G17:L17"/>
    <mergeCell ref="N17:S17"/>
    <mergeCell ref="U17:Z17"/>
    <mergeCell ref="AB17:AG17"/>
    <mergeCell ref="AI17:AN17"/>
  </mergeCells>
  <pageMargins left="0.39370078740157483" right="0.39370078740157483" top="0.78740157480314965" bottom="0.39370078740157483" header="0.27559055118110237" footer="0.27559055118110237"/>
  <pageSetup paperSize="8" scale="48" fitToWidth="2" orientation="landscape" r:id="rId1"/>
  <headerFooter alignWithMargins="0">
    <oddHeader>&amp;L&amp;"Arial,обычный"&amp;6Подготовлено с использованием системы ГАРАНТ</oddHeader>
  </headerFooter>
  <colBreaks count="1" manualBreakCount="1">
    <brk id="33"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59999389629810485"/>
    <pageSetUpPr fitToPage="1"/>
  </sheetPr>
  <dimension ref="A1:AS33"/>
  <sheetViews>
    <sheetView view="pageBreakPreview" topLeftCell="F1" zoomScale="70" zoomScaleNormal="70" zoomScaleSheetLayoutView="70" workbookViewId="0">
      <selection activeCell="AA33" sqref="AA33"/>
    </sheetView>
  </sheetViews>
  <sheetFormatPr defaultRowHeight="15.75" outlineLevelRow="1" x14ac:dyDescent="0.25"/>
  <cols>
    <col min="1" max="1" width="13.28515625" style="294" customWidth="1"/>
    <col min="2" max="2" width="58.42578125" style="294" customWidth="1"/>
    <col min="3" max="3" width="15.85546875" style="294" customWidth="1"/>
    <col min="4" max="4" width="20.5703125" style="294" customWidth="1"/>
    <col min="5" max="5" width="7" style="294" customWidth="1"/>
    <col min="6" max="10" width="6.85546875" style="294" customWidth="1"/>
    <col min="11" max="11" width="20.5703125" style="294" customWidth="1"/>
    <col min="12" max="17" width="6.85546875" style="294" customWidth="1"/>
    <col min="18" max="18" width="20.5703125" style="294" customWidth="1"/>
    <col min="19" max="19" width="8.7109375" style="294" bestFit="1" customWidth="1"/>
    <col min="20" max="24" width="6.85546875" style="294" customWidth="1"/>
    <col min="25" max="25" width="20.5703125" style="294" customWidth="1"/>
    <col min="26" max="26" width="8.7109375" style="294" bestFit="1" customWidth="1"/>
    <col min="27" max="27" width="7.42578125" style="294" bestFit="1" customWidth="1"/>
    <col min="28" max="28" width="6.85546875" style="294" customWidth="1"/>
    <col min="29" max="29" width="7.42578125" style="294" bestFit="1" customWidth="1"/>
    <col min="30" max="31" width="6.85546875" style="294" customWidth="1"/>
    <col min="32" max="32" width="20.5703125" style="294" customWidth="1"/>
    <col min="33" max="33" width="8.7109375" style="294" bestFit="1" customWidth="1"/>
    <col min="34" max="34" width="7.42578125" style="294" bestFit="1" customWidth="1"/>
    <col min="35" max="35" width="6.85546875" style="294" customWidth="1"/>
    <col min="36" max="36" width="7.42578125" style="294" bestFit="1" customWidth="1"/>
    <col min="37" max="38" width="6.85546875" style="294" customWidth="1"/>
    <col min="39" max="39" width="4" customWidth="1"/>
    <col min="40" max="40" width="6.5703125" customWidth="1"/>
    <col min="41" max="41" width="18.42578125" customWidth="1"/>
    <col min="42" max="42" width="24.28515625" customWidth="1"/>
    <col min="43" max="43" width="14.42578125" customWidth="1"/>
    <col min="44" max="44" width="25.5703125" customWidth="1"/>
    <col min="45" max="45" width="12.42578125" customWidth="1"/>
    <col min="46" max="46" width="19.85546875" customWidth="1"/>
    <col min="47" max="48" width="4.7109375" customWidth="1"/>
    <col min="49" max="49" width="4.28515625" customWidth="1"/>
    <col min="50" max="50" width="4.42578125" customWidth="1"/>
    <col min="51" max="51" width="5.140625" customWidth="1"/>
    <col min="52" max="52" width="5.7109375" customWidth="1"/>
    <col min="53" max="53" width="6.28515625" customWidth="1"/>
    <col min="54" max="54" width="6.5703125" customWidth="1"/>
    <col min="55" max="55" width="6.28515625" customWidth="1"/>
    <col min="56" max="57" width="5.7109375" customWidth="1"/>
    <col min="58" max="58" width="14.7109375" customWidth="1"/>
    <col min="59" max="68" width="5.7109375" customWidth="1"/>
    <col min="257" max="257" width="13.28515625" customWidth="1"/>
    <col min="258" max="258" width="36" customWidth="1"/>
    <col min="259" max="259" width="15.85546875" customWidth="1"/>
    <col min="260" max="260" width="20.5703125" customWidth="1"/>
    <col min="261" max="261" width="7" customWidth="1"/>
    <col min="262" max="266" width="6.85546875" customWidth="1"/>
    <col min="267" max="267" width="20.5703125" customWidth="1"/>
    <col min="268" max="273" width="6.85546875" customWidth="1"/>
    <col min="274" max="274" width="20.5703125" customWidth="1"/>
    <col min="275" max="280" width="6.85546875" customWidth="1"/>
    <col min="281" max="281" width="20.5703125" customWidth="1"/>
    <col min="282" max="287" width="6.85546875" customWidth="1"/>
    <col min="288" max="288" width="20.5703125" customWidth="1"/>
    <col min="289" max="294" width="6.85546875" customWidth="1"/>
    <col min="295" max="295" width="4" customWidth="1"/>
    <col min="296" max="296" width="6.5703125" customWidth="1"/>
    <col min="297" max="297" width="18.42578125" customWidth="1"/>
    <col min="298" max="298" width="24.28515625" customWidth="1"/>
    <col min="299" max="299" width="14.42578125" customWidth="1"/>
    <col min="300" max="300" width="25.5703125" customWidth="1"/>
    <col min="301" max="301" width="12.42578125" customWidth="1"/>
    <col min="302" max="302" width="19.85546875" customWidth="1"/>
    <col min="303" max="304" width="4.7109375" customWidth="1"/>
    <col min="305" max="305" width="4.28515625" customWidth="1"/>
    <col min="306" max="306" width="4.42578125" customWidth="1"/>
    <col min="307" max="307" width="5.140625" customWidth="1"/>
    <col min="308" max="308" width="5.7109375" customWidth="1"/>
    <col min="309" max="309" width="6.28515625" customWidth="1"/>
    <col min="310" max="310" width="6.5703125" customWidth="1"/>
    <col min="311" max="311" width="6.28515625" customWidth="1"/>
    <col min="312" max="313" width="5.7109375" customWidth="1"/>
    <col min="314" max="314" width="14.7109375" customWidth="1"/>
    <col min="315" max="324" width="5.7109375" customWidth="1"/>
    <col min="513" max="513" width="13.28515625" customWidth="1"/>
    <col min="514" max="514" width="36" customWidth="1"/>
    <col min="515" max="515" width="15.85546875" customWidth="1"/>
    <col min="516" max="516" width="20.5703125" customWidth="1"/>
    <col min="517" max="517" width="7" customWidth="1"/>
    <col min="518" max="522" width="6.85546875" customWidth="1"/>
    <col min="523" max="523" width="20.5703125" customWidth="1"/>
    <col min="524" max="529" width="6.85546875" customWidth="1"/>
    <col min="530" max="530" width="20.5703125" customWidth="1"/>
    <col min="531" max="536" width="6.85546875" customWidth="1"/>
    <col min="537" max="537" width="20.5703125" customWidth="1"/>
    <col min="538" max="543" width="6.85546875" customWidth="1"/>
    <col min="544" max="544" width="20.5703125" customWidth="1"/>
    <col min="545" max="550" width="6.85546875" customWidth="1"/>
    <col min="551" max="551" width="4" customWidth="1"/>
    <col min="552" max="552" width="6.5703125" customWidth="1"/>
    <col min="553" max="553" width="18.42578125" customWidth="1"/>
    <col min="554" max="554" width="24.28515625" customWidth="1"/>
    <col min="555" max="555" width="14.42578125" customWidth="1"/>
    <col min="556" max="556" width="25.5703125" customWidth="1"/>
    <col min="557" max="557" width="12.42578125" customWidth="1"/>
    <col min="558" max="558" width="19.85546875" customWidth="1"/>
    <col min="559" max="560" width="4.7109375" customWidth="1"/>
    <col min="561" max="561" width="4.28515625" customWidth="1"/>
    <col min="562" max="562" width="4.42578125" customWidth="1"/>
    <col min="563" max="563" width="5.140625" customWidth="1"/>
    <col min="564" max="564" width="5.7109375" customWidth="1"/>
    <col min="565" max="565" width="6.28515625" customWidth="1"/>
    <col min="566" max="566" width="6.5703125" customWidth="1"/>
    <col min="567" max="567" width="6.28515625" customWidth="1"/>
    <col min="568" max="569" width="5.7109375" customWidth="1"/>
    <col min="570" max="570" width="14.7109375" customWidth="1"/>
    <col min="571" max="580" width="5.7109375" customWidth="1"/>
    <col min="769" max="769" width="13.28515625" customWidth="1"/>
    <col min="770" max="770" width="36" customWidth="1"/>
    <col min="771" max="771" width="15.85546875" customWidth="1"/>
    <col min="772" max="772" width="20.5703125" customWidth="1"/>
    <col min="773" max="773" width="7" customWidth="1"/>
    <col min="774" max="778" width="6.85546875" customWidth="1"/>
    <col min="779" max="779" width="20.5703125" customWidth="1"/>
    <col min="780" max="785" width="6.85546875" customWidth="1"/>
    <col min="786" max="786" width="20.5703125" customWidth="1"/>
    <col min="787" max="792" width="6.85546875" customWidth="1"/>
    <col min="793" max="793" width="20.5703125" customWidth="1"/>
    <col min="794" max="799" width="6.85546875" customWidth="1"/>
    <col min="800" max="800" width="20.5703125" customWidth="1"/>
    <col min="801" max="806" width="6.85546875" customWidth="1"/>
    <col min="807" max="807" width="4" customWidth="1"/>
    <col min="808" max="808" width="6.5703125" customWidth="1"/>
    <col min="809" max="809" width="18.42578125" customWidth="1"/>
    <col min="810" max="810" width="24.28515625" customWidth="1"/>
    <col min="811" max="811" width="14.42578125" customWidth="1"/>
    <col min="812" max="812" width="25.5703125" customWidth="1"/>
    <col min="813" max="813" width="12.42578125" customWidth="1"/>
    <col min="814" max="814" width="19.85546875" customWidth="1"/>
    <col min="815" max="816" width="4.7109375" customWidth="1"/>
    <col min="817" max="817" width="4.28515625" customWidth="1"/>
    <col min="818" max="818" width="4.42578125" customWidth="1"/>
    <col min="819" max="819" width="5.140625" customWidth="1"/>
    <col min="820" max="820" width="5.7109375" customWidth="1"/>
    <col min="821" max="821" width="6.28515625" customWidth="1"/>
    <col min="822" max="822" width="6.5703125" customWidth="1"/>
    <col min="823" max="823" width="6.28515625" customWidth="1"/>
    <col min="824" max="825" width="5.7109375" customWidth="1"/>
    <col min="826" max="826" width="14.7109375" customWidth="1"/>
    <col min="827" max="836" width="5.7109375" customWidth="1"/>
    <col min="1025" max="1025" width="13.28515625" customWidth="1"/>
    <col min="1026" max="1026" width="36" customWidth="1"/>
    <col min="1027" max="1027" width="15.85546875" customWidth="1"/>
    <col min="1028" max="1028" width="20.5703125" customWidth="1"/>
    <col min="1029" max="1029" width="7" customWidth="1"/>
    <col min="1030" max="1034" width="6.85546875" customWidth="1"/>
    <col min="1035" max="1035" width="20.5703125" customWidth="1"/>
    <col min="1036" max="1041" width="6.85546875" customWidth="1"/>
    <col min="1042" max="1042" width="20.5703125" customWidth="1"/>
    <col min="1043" max="1048" width="6.85546875" customWidth="1"/>
    <col min="1049" max="1049" width="20.5703125" customWidth="1"/>
    <col min="1050" max="1055" width="6.85546875" customWidth="1"/>
    <col min="1056" max="1056" width="20.5703125" customWidth="1"/>
    <col min="1057" max="1062" width="6.85546875" customWidth="1"/>
    <col min="1063" max="1063" width="4" customWidth="1"/>
    <col min="1064" max="1064" width="6.5703125" customWidth="1"/>
    <col min="1065" max="1065" width="18.42578125" customWidth="1"/>
    <col min="1066" max="1066" width="24.28515625" customWidth="1"/>
    <col min="1067" max="1067" width="14.42578125" customWidth="1"/>
    <col min="1068" max="1068" width="25.5703125" customWidth="1"/>
    <col min="1069" max="1069" width="12.42578125" customWidth="1"/>
    <col min="1070" max="1070" width="19.85546875" customWidth="1"/>
    <col min="1071" max="1072" width="4.7109375" customWidth="1"/>
    <col min="1073" max="1073" width="4.28515625" customWidth="1"/>
    <col min="1074" max="1074" width="4.42578125" customWidth="1"/>
    <col min="1075" max="1075" width="5.140625" customWidth="1"/>
    <col min="1076" max="1076" width="5.7109375" customWidth="1"/>
    <col min="1077" max="1077" width="6.28515625" customWidth="1"/>
    <col min="1078" max="1078" width="6.5703125" customWidth="1"/>
    <col min="1079" max="1079" width="6.28515625" customWidth="1"/>
    <col min="1080" max="1081" width="5.7109375" customWidth="1"/>
    <col min="1082" max="1082" width="14.7109375" customWidth="1"/>
    <col min="1083" max="1092" width="5.7109375" customWidth="1"/>
    <col min="1281" max="1281" width="13.28515625" customWidth="1"/>
    <col min="1282" max="1282" width="36" customWidth="1"/>
    <col min="1283" max="1283" width="15.85546875" customWidth="1"/>
    <col min="1284" max="1284" width="20.5703125" customWidth="1"/>
    <col min="1285" max="1285" width="7" customWidth="1"/>
    <col min="1286" max="1290" width="6.85546875" customWidth="1"/>
    <col min="1291" max="1291" width="20.5703125" customWidth="1"/>
    <col min="1292" max="1297" width="6.85546875" customWidth="1"/>
    <col min="1298" max="1298" width="20.5703125" customWidth="1"/>
    <col min="1299" max="1304" width="6.85546875" customWidth="1"/>
    <col min="1305" max="1305" width="20.5703125" customWidth="1"/>
    <col min="1306" max="1311" width="6.85546875" customWidth="1"/>
    <col min="1312" max="1312" width="20.5703125" customWidth="1"/>
    <col min="1313" max="1318" width="6.85546875" customWidth="1"/>
    <col min="1319" max="1319" width="4" customWidth="1"/>
    <col min="1320" max="1320" width="6.5703125" customWidth="1"/>
    <col min="1321" max="1321" width="18.42578125" customWidth="1"/>
    <col min="1322" max="1322" width="24.28515625" customWidth="1"/>
    <col min="1323" max="1323" width="14.42578125" customWidth="1"/>
    <col min="1324" max="1324" width="25.5703125" customWidth="1"/>
    <col min="1325" max="1325" width="12.42578125" customWidth="1"/>
    <col min="1326" max="1326" width="19.85546875" customWidth="1"/>
    <col min="1327" max="1328" width="4.7109375" customWidth="1"/>
    <col min="1329" max="1329" width="4.28515625" customWidth="1"/>
    <col min="1330" max="1330" width="4.42578125" customWidth="1"/>
    <col min="1331" max="1331" width="5.140625" customWidth="1"/>
    <col min="1332" max="1332" width="5.7109375" customWidth="1"/>
    <col min="1333" max="1333" width="6.28515625" customWidth="1"/>
    <col min="1334" max="1334" width="6.5703125" customWidth="1"/>
    <col min="1335" max="1335" width="6.28515625" customWidth="1"/>
    <col min="1336" max="1337" width="5.7109375" customWidth="1"/>
    <col min="1338" max="1338" width="14.7109375" customWidth="1"/>
    <col min="1339" max="1348" width="5.7109375" customWidth="1"/>
    <col min="1537" max="1537" width="13.28515625" customWidth="1"/>
    <col min="1538" max="1538" width="36" customWidth="1"/>
    <col min="1539" max="1539" width="15.85546875" customWidth="1"/>
    <col min="1540" max="1540" width="20.5703125" customWidth="1"/>
    <col min="1541" max="1541" width="7" customWidth="1"/>
    <col min="1542" max="1546" width="6.85546875" customWidth="1"/>
    <col min="1547" max="1547" width="20.5703125" customWidth="1"/>
    <col min="1548" max="1553" width="6.85546875" customWidth="1"/>
    <col min="1554" max="1554" width="20.5703125" customWidth="1"/>
    <col min="1555" max="1560" width="6.85546875" customWidth="1"/>
    <col min="1561" max="1561" width="20.5703125" customWidth="1"/>
    <col min="1562" max="1567" width="6.85546875" customWidth="1"/>
    <col min="1568" max="1568" width="20.5703125" customWidth="1"/>
    <col min="1569" max="1574" width="6.85546875" customWidth="1"/>
    <col min="1575" max="1575" width="4" customWidth="1"/>
    <col min="1576" max="1576" width="6.5703125" customWidth="1"/>
    <col min="1577" max="1577" width="18.42578125" customWidth="1"/>
    <col min="1578" max="1578" width="24.28515625" customWidth="1"/>
    <col min="1579" max="1579" width="14.42578125" customWidth="1"/>
    <col min="1580" max="1580" width="25.5703125" customWidth="1"/>
    <col min="1581" max="1581" width="12.42578125" customWidth="1"/>
    <col min="1582" max="1582" width="19.85546875" customWidth="1"/>
    <col min="1583" max="1584" width="4.7109375" customWidth="1"/>
    <col min="1585" max="1585" width="4.28515625" customWidth="1"/>
    <col min="1586" max="1586" width="4.42578125" customWidth="1"/>
    <col min="1587" max="1587" width="5.140625" customWidth="1"/>
    <col min="1588" max="1588" width="5.7109375" customWidth="1"/>
    <col min="1589" max="1589" width="6.28515625" customWidth="1"/>
    <col min="1590" max="1590" width="6.5703125" customWidth="1"/>
    <col min="1591" max="1591" width="6.28515625" customWidth="1"/>
    <col min="1592" max="1593" width="5.7109375" customWidth="1"/>
    <col min="1594" max="1594" width="14.7109375" customWidth="1"/>
    <col min="1595" max="1604" width="5.7109375" customWidth="1"/>
    <col min="1793" max="1793" width="13.28515625" customWidth="1"/>
    <col min="1794" max="1794" width="36" customWidth="1"/>
    <col min="1795" max="1795" width="15.85546875" customWidth="1"/>
    <col min="1796" max="1796" width="20.5703125" customWidth="1"/>
    <col min="1797" max="1797" width="7" customWidth="1"/>
    <col min="1798" max="1802" width="6.85546875" customWidth="1"/>
    <col min="1803" max="1803" width="20.5703125" customWidth="1"/>
    <col min="1804" max="1809" width="6.85546875" customWidth="1"/>
    <col min="1810" max="1810" width="20.5703125" customWidth="1"/>
    <col min="1811" max="1816" width="6.85546875" customWidth="1"/>
    <col min="1817" max="1817" width="20.5703125" customWidth="1"/>
    <col min="1818" max="1823" width="6.85546875" customWidth="1"/>
    <col min="1824" max="1824" width="20.5703125" customWidth="1"/>
    <col min="1825" max="1830" width="6.85546875" customWidth="1"/>
    <col min="1831" max="1831" width="4" customWidth="1"/>
    <col min="1832" max="1832" width="6.5703125" customWidth="1"/>
    <col min="1833" max="1833" width="18.42578125" customWidth="1"/>
    <col min="1834" max="1834" width="24.28515625" customWidth="1"/>
    <col min="1835" max="1835" width="14.42578125" customWidth="1"/>
    <col min="1836" max="1836" width="25.5703125" customWidth="1"/>
    <col min="1837" max="1837" width="12.42578125" customWidth="1"/>
    <col min="1838" max="1838" width="19.85546875" customWidth="1"/>
    <col min="1839" max="1840" width="4.7109375" customWidth="1"/>
    <col min="1841" max="1841" width="4.28515625" customWidth="1"/>
    <col min="1842" max="1842" width="4.42578125" customWidth="1"/>
    <col min="1843" max="1843" width="5.140625" customWidth="1"/>
    <col min="1844" max="1844" width="5.7109375" customWidth="1"/>
    <col min="1845" max="1845" width="6.28515625" customWidth="1"/>
    <col min="1846" max="1846" width="6.5703125" customWidth="1"/>
    <col min="1847" max="1847" width="6.28515625" customWidth="1"/>
    <col min="1848" max="1849" width="5.7109375" customWidth="1"/>
    <col min="1850" max="1850" width="14.7109375" customWidth="1"/>
    <col min="1851" max="1860" width="5.7109375" customWidth="1"/>
    <col min="2049" max="2049" width="13.28515625" customWidth="1"/>
    <col min="2050" max="2050" width="36" customWidth="1"/>
    <col min="2051" max="2051" width="15.85546875" customWidth="1"/>
    <col min="2052" max="2052" width="20.5703125" customWidth="1"/>
    <col min="2053" max="2053" width="7" customWidth="1"/>
    <col min="2054" max="2058" width="6.85546875" customWidth="1"/>
    <col min="2059" max="2059" width="20.5703125" customWidth="1"/>
    <col min="2060" max="2065" width="6.85546875" customWidth="1"/>
    <col min="2066" max="2066" width="20.5703125" customWidth="1"/>
    <col min="2067" max="2072" width="6.85546875" customWidth="1"/>
    <col min="2073" max="2073" width="20.5703125" customWidth="1"/>
    <col min="2074" max="2079" width="6.85546875" customWidth="1"/>
    <col min="2080" max="2080" width="20.5703125" customWidth="1"/>
    <col min="2081" max="2086" width="6.85546875" customWidth="1"/>
    <col min="2087" max="2087" width="4" customWidth="1"/>
    <col min="2088" max="2088" width="6.5703125" customWidth="1"/>
    <col min="2089" max="2089" width="18.42578125" customWidth="1"/>
    <col min="2090" max="2090" width="24.28515625" customWidth="1"/>
    <col min="2091" max="2091" width="14.42578125" customWidth="1"/>
    <col min="2092" max="2092" width="25.5703125" customWidth="1"/>
    <col min="2093" max="2093" width="12.42578125" customWidth="1"/>
    <col min="2094" max="2094" width="19.85546875" customWidth="1"/>
    <col min="2095" max="2096" width="4.7109375" customWidth="1"/>
    <col min="2097" max="2097" width="4.28515625" customWidth="1"/>
    <col min="2098" max="2098" width="4.42578125" customWidth="1"/>
    <col min="2099" max="2099" width="5.140625" customWidth="1"/>
    <col min="2100" max="2100" width="5.7109375" customWidth="1"/>
    <col min="2101" max="2101" width="6.28515625" customWidth="1"/>
    <col min="2102" max="2102" width="6.5703125" customWidth="1"/>
    <col min="2103" max="2103" width="6.28515625" customWidth="1"/>
    <col min="2104" max="2105" width="5.7109375" customWidth="1"/>
    <col min="2106" max="2106" width="14.7109375" customWidth="1"/>
    <col min="2107" max="2116" width="5.7109375" customWidth="1"/>
    <col min="2305" max="2305" width="13.28515625" customWidth="1"/>
    <col min="2306" max="2306" width="36" customWidth="1"/>
    <col min="2307" max="2307" width="15.85546875" customWidth="1"/>
    <col min="2308" max="2308" width="20.5703125" customWidth="1"/>
    <col min="2309" max="2309" width="7" customWidth="1"/>
    <col min="2310" max="2314" width="6.85546875" customWidth="1"/>
    <col min="2315" max="2315" width="20.5703125" customWidth="1"/>
    <col min="2316" max="2321" width="6.85546875" customWidth="1"/>
    <col min="2322" max="2322" width="20.5703125" customWidth="1"/>
    <col min="2323" max="2328" width="6.85546875" customWidth="1"/>
    <col min="2329" max="2329" width="20.5703125" customWidth="1"/>
    <col min="2330" max="2335" width="6.85546875" customWidth="1"/>
    <col min="2336" max="2336" width="20.5703125" customWidth="1"/>
    <col min="2337" max="2342" width="6.85546875" customWidth="1"/>
    <col min="2343" max="2343" width="4" customWidth="1"/>
    <col min="2344" max="2344" width="6.5703125" customWidth="1"/>
    <col min="2345" max="2345" width="18.42578125" customWidth="1"/>
    <col min="2346" max="2346" width="24.28515625" customWidth="1"/>
    <col min="2347" max="2347" width="14.42578125" customWidth="1"/>
    <col min="2348" max="2348" width="25.5703125" customWidth="1"/>
    <col min="2349" max="2349" width="12.42578125" customWidth="1"/>
    <col min="2350" max="2350" width="19.85546875" customWidth="1"/>
    <col min="2351" max="2352" width="4.7109375" customWidth="1"/>
    <col min="2353" max="2353" width="4.28515625" customWidth="1"/>
    <col min="2354" max="2354" width="4.42578125" customWidth="1"/>
    <col min="2355" max="2355" width="5.140625" customWidth="1"/>
    <col min="2356" max="2356" width="5.7109375" customWidth="1"/>
    <col min="2357" max="2357" width="6.28515625" customWidth="1"/>
    <col min="2358" max="2358" width="6.5703125" customWidth="1"/>
    <col min="2359" max="2359" width="6.28515625" customWidth="1"/>
    <col min="2360" max="2361" width="5.7109375" customWidth="1"/>
    <col min="2362" max="2362" width="14.7109375" customWidth="1"/>
    <col min="2363" max="2372" width="5.7109375" customWidth="1"/>
    <col min="2561" max="2561" width="13.28515625" customWidth="1"/>
    <col min="2562" max="2562" width="36" customWidth="1"/>
    <col min="2563" max="2563" width="15.85546875" customWidth="1"/>
    <col min="2564" max="2564" width="20.5703125" customWidth="1"/>
    <col min="2565" max="2565" width="7" customWidth="1"/>
    <col min="2566" max="2570" width="6.85546875" customWidth="1"/>
    <col min="2571" max="2571" width="20.5703125" customWidth="1"/>
    <col min="2572" max="2577" width="6.85546875" customWidth="1"/>
    <col min="2578" max="2578" width="20.5703125" customWidth="1"/>
    <col min="2579" max="2584" width="6.85546875" customWidth="1"/>
    <col min="2585" max="2585" width="20.5703125" customWidth="1"/>
    <col min="2586" max="2591" width="6.85546875" customWidth="1"/>
    <col min="2592" max="2592" width="20.5703125" customWidth="1"/>
    <col min="2593" max="2598" width="6.85546875" customWidth="1"/>
    <col min="2599" max="2599" width="4" customWidth="1"/>
    <col min="2600" max="2600" width="6.5703125" customWidth="1"/>
    <col min="2601" max="2601" width="18.42578125" customWidth="1"/>
    <col min="2602" max="2602" width="24.28515625" customWidth="1"/>
    <col min="2603" max="2603" width="14.42578125" customWidth="1"/>
    <col min="2604" max="2604" width="25.5703125" customWidth="1"/>
    <col min="2605" max="2605" width="12.42578125" customWidth="1"/>
    <col min="2606" max="2606" width="19.85546875" customWidth="1"/>
    <col min="2607" max="2608" width="4.7109375" customWidth="1"/>
    <col min="2609" max="2609" width="4.28515625" customWidth="1"/>
    <col min="2610" max="2610" width="4.42578125" customWidth="1"/>
    <col min="2611" max="2611" width="5.140625" customWidth="1"/>
    <col min="2612" max="2612" width="5.7109375" customWidth="1"/>
    <col min="2613" max="2613" width="6.28515625" customWidth="1"/>
    <col min="2614" max="2614" width="6.5703125" customWidth="1"/>
    <col min="2615" max="2615" width="6.28515625" customWidth="1"/>
    <col min="2616" max="2617" width="5.7109375" customWidth="1"/>
    <col min="2618" max="2618" width="14.7109375" customWidth="1"/>
    <col min="2619" max="2628" width="5.7109375" customWidth="1"/>
    <col min="2817" max="2817" width="13.28515625" customWidth="1"/>
    <col min="2818" max="2818" width="36" customWidth="1"/>
    <col min="2819" max="2819" width="15.85546875" customWidth="1"/>
    <col min="2820" max="2820" width="20.5703125" customWidth="1"/>
    <col min="2821" max="2821" width="7" customWidth="1"/>
    <col min="2822" max="2826" width="6.85546875" customWidth="1"/>
    <col min="2827" max="2827" width="20.5703125" customWidth="1"/>
    <col min="2828" max="2833" width="6.85546875" customWidth="1"/>
    <col min="2834" max="2834" width="20.5703125" customWidth="1"/>
    <col min="2835" max="2840" width="6.85546875" customWidth="1"/>
    <col min="2841" max="2841" width="20.5703125" customWidth="1"/>
    <col min="2842" max="2847" width="6.85546875" customWidth="1"/>
    <col min="2848" max="2848" width="20.5703125" customWidth="1"/>
    <col min="2849" max="2854" width="6.85546875" customWidth="1"/>
    <col min="2855" max="2855" width="4" customWidth="1"/>
    <col min="2856" max="2856" width="6.5703125" customWidth="1"/>
    <col min="2857" max="2857" width="18.42578125" customWidth="1"/>
    <col min="2858" max="2858" width="24.28515625" customWidth="1"/>
    <col min="2859" max="2859" width="14.42578125" customWidth="1"/>
    <col min="2860" max="2860" width="25.5703125" customWidth="1"/>
    <col min="2861" max="2861" width="12.42578125" customWidth="1"/>
    <col min="2862" max="2862" width="19.85546875" customWidth="1"/>
    <col min="2863" max="2864" width="4.7109375" customWidth="1"/>
    <col min="2865" max="2865" width="4.28515625" customWidth="1"/>
    <col min="2866" max="2866" width="4.42578125" customWidth="1"/>
    <col min="2867" max="2867" width="5.140625" customWidth="1"/>
    <col min="2868" max="2868" width="5.7109375" customWidth="1"/>
    <col min="2869" max="2869" width="6.28515625" customWidth="1"/>
    <col min="2870" max="2870" width="6.5703125" customWidth="1"/>
    <col min="2871" max="2871" width="6.28515625" customWidth="1"/>
    <col min="2872" max="2873" width="5.7109375" customWidth="1"/>
    <col min="2874" max="2874" width="14.7109375" customWidth="1"/>
    <col min="2875" max="2884" width="5.7109375" customWidth="1"/>
    <col min="3073" max="3073" width="13.28515625" customWidth="1"/>
    <col min="3074" max="3074" width="36" customWidth="1"/>
    <col min="3075" max="3075" width="15.85546875" customWidth="1"/>
    <col min="3076" max="3076" width="20.5703125" customWidth="1"/>
    <col min="3077" max="3077" width="7" customWidth="1"/>
    <col min="3078" max="3082" width="6.85546875" customWidth="1"/>
    <col min="3083" max="3083" width="20.5703125" customWidth="1"/>
    <col min="3084" max="3089" width="6.85546875" customWidth="1"/>
    <col min="3090" max="3090" width="20.5703125" customWidth="1"/>
    <col min="3091" max="3096" width="6.85546875" customWidth="1"/>
    <col min="3097" max="3097" width="20.5703125" customWidth="1"/>
    <col min="3098" max="3103" width="6.85546875" customWidth="1"/>
    <col min="3104" max="3104" width="20.5703125" customWidth="1"/>
    <col min="3105" max="3110" width="6.85546875" customWidth="1"/>
    <col min="3111" max="3111" width="4" customWidth="1"/>
    <col min="3112" max="3112" width="6.5703125" customWidth="1"/>
    <col min="3113" max="3113" width="18.42578125" customWidth="1"/>
    <col min="3114" max="3114" width="24.28515625" customWidth="1"/>
    <col min="3115" max="3115" width="14.42578125" customWidth="1"/>
    <col min="3116" max="3116" width="25.5703125" customWidth="1"/>
    <col min="3117" max="3117" width="12.42578125" customWidth="1"/>
    <col min="3118" max="3118" width="19.85546875" customWidth="1"/>
    <col min="3119" max="3120" width="4.7109375" customWidth="1"/>
    <col min="3121" max="3121" width="4.28515625" customWidth="1"/>
    <col min="3122" max="3122" width="4.42578125" customWidth="1"/>
    <col min="3123" max="3123" width="5.140625" customWidth="1"/>
    <col min="3124" max="3124" width="5.7109375" customWidth="1"/>
    <col min="3125" max="3125" width="6.28515625" customWidth="1"/>
    <col min="3126" max="3126" width="6.5703125" customWidth="1"/>
    <col min="3127" max="3127" width="6.28515625" customWidth="1"/>
    <col min="3128" max="3129" width="5.7109375" customWidth="1"/>
    <col min="3130" max="3130" width="14.7109375" customWidth="1"/>
    <col min="3131" max="3140" width="5.7109375" customWidth="1"/>
    <col min="3329" max="3329" width="13.28515625" customWidth="1"/>
    <col min="3330" max="3330" width="36" customWidth="1"/>
    <col min="3331" max="3331" width="15.85546875" customWidth="1"/>
    <col min="3332" max="3332" width="20.5703125" customWidth="1"/>
    <col min="3333" max="3333" width="7" customWidth="1"/>
    <col min="3334" max="3338" width="6.85546875" customWidth="1"/>
    <col min="3339" max="3339" width="20.5703125" customWidth="1"/>
    <col min="3340" max="3345" width="6.85546875" customWidth="1"/>
    <col min="3346" max="3346" width="20.5703125" customWidth="1"/>
    <col min="3347" max="3352" width="6.85546875" customWidth="1"/>
    <col min="3353" max="3353" width="20.5703125" customWidth="1"/>
    <col min="3354" max="3359" width="6.85546875" customWidth="1"/>
    <col min="3360" max="3360" width="20.5703125" customWidth="1"/>
    <col min="3361" max="3366" width="6.85546875" customWidth="1"/>
    <col min="3367" max="3367" width="4" customWidth="1"/>
    <col min="3368" max="3368" width="6.5703125" customWidth="1"/>
    <col min="3369" max="3369" width="18.42578125" customWidth="1"/>
    <col min="3370" max="3370" width="24.28515625" customWidth="1"/>
    <col min="3371" max="3371" width="14.42578125" customWidth="1"/>
    <col min="3372" max="3372" width="25.5703125" customWidth="1"/>
    <col min="3373" max="3373" width="12.42578125" customWidth="1"/>
    <col min="3374" max="3374" width="19.85546875" customWidth="1"/>
    <col min="3375" max="3376" width="4.7109375" customWidth="1"/>
    <col min="3377" max="3377" width="4.28515625" customWidth="1"/>
    <col min="3378" max="3378" width="4.42578125" customWidth="1"/>
    <col min="3379" max="3379" width="5.140625" customWidth="1"/>
    <col min="3380" max="3380" width="5.7109375" customWidth="1"/>
    <col min="3381" max="3381" width="6.28515625" customWidth="1"/>
    <col min="3382" max="3382" width="6.5703125" customWidth="1"/>
    <col min="3383" max="3383" width="6.28515625" customWidth="1"/>
    <col min="3384" max="3385" width="5.7109375" customWidth="1"/>
    <col min="3386" max="3386" width="14.7109375" customWidth="1"/>
    <col min="3387" max="3396" width="5.7109375" customWidth="1"/>
    <col min="3585" max="3585" width="13.28515625" customWidth="1"/>
    <col min="3586" max="3586" width="36" customWidth="1"/>
    <col min="3587" max="3587" width="15.85546875" customWidth="1"/>
    <col min="3588" max="3588" width="20.5703125" customWidth="1"/>
    <col min="3589" max="3589" width="7" customWidth="1"/>
    <col min="3590" max="3594" width="6.85546875" customWidth="1"/>
    <col min="3595" max="3595" width="20.5703125" customWidth="1"/>
    <col min="3596" max="3601" width="6.85546875" customWidth="1"/>
    <col min="3602" max="3602" width="20.5703125" customWidth="1"/>
    <col min="3603" max="3608" width="6.85546875" customWidth="1"/>
    <col min="3609" max="3609" width="20.5703125" customWidth="1"/>
    <col min="3610" max="3615" width="6.85546875" customWidth="1"/>
    <col min="3616" max="3616" width="20.5703125" customWidth="1"/>
    <col min="3617" max="3622" width="6.85546875" customWidth="1"/>
    <col min="3623" max="3623" width="4" customWidth="1"/>
    <col min="3624" max="3624" width="6.5703125" customWidth="1"/>
    <col min="3625" max="3625" width="18.42578125" customWidth="1"/>
    <col min="3626" max="3626" width="24.28515625" customWidth="1"/>
    <col min="3627" max="3627" width="14.42578125" customWidth="1"/>
    <col min="3628" max="3628" width="25.5703125" customWidth="1"/>
    <col min="3629" max="3629" width="12.42578125" customWidth="1"/>
    <col min="3630" max="3630" width="19.85546875" customWidth="1"/>
    <col min="3631" max="3632" width="4.7109375" customWidth="1"/>
    <col min="3633" max="3633" width="4.28515625" customWidth="1"/>
    <col min="3634" max="3634" width="4.42578125" customWidth="1"/>
    <col min="3635" max="3635" width="5.140625" customWidth="1"/>
    <col min="3636" max="3636" width="5.7109375" customWidth="1"/>
    <col min="3637" max="3637" width="6.28515625" customWidth="1"/>
    <col min="3638" max="3638" width="6.5703125" customWidth="1"/>
    <col min="3639" max="3639" width="6.28515625" customWidth="1"/>
    <col min="3640" max="3641" width="5.7109375" customWidth="1"/>
    <col min="3642" max="3642" width="14.7109375" customWidth="1"/>
    <col min="3643" max="3652" width="5.7109375" customWidth="1"/>
    <col min="3841" max="3841" width="13.28515625" customWidth="1"/>
    <col min="3842" max="3842" width="36" customWidth="1"/>
    <col min="3843" max="3843" width="15.85546875" customWidth="1"/>
    <col min="3844" max="3844" width="20.5703125" customWidth="1"/>
    <col min="3845" max="3845" width="7" customWidth="1"/>
    <col min="3846" max="3850" width="6.85546875" customWidth="1"/>
    <col min="3851" max="3851" width="20.5703125" customWidth="1"/>
    <col min="3852" max="3857" width="6.85546875" customWidth="1"/>
    <col min="3858" max="3858" width="20.5703125" customWidth="1"/>
    <col min="3859" max="3864" width="6.85546875" customWidth="1"/>
    <col min="3865" max="3865" width="20.5703125" customWidth="1"/>
    <col min="3866" max="3871" width="6.85546875" customWidth="1"/>
    <col min="3872" max="3872" width="20.5703125" customWidth="1"/>
    <col min="3873" max="3878" width="6.85546875" customWidth="1"/>
    <col min="3879" max="3879" width="4" customWidth="1"/>
    <col min="3880" max="3880" width="6.5703125" customWidth="1"/>
    <col min="3881" max="3881" width="18.42578125" customWidth="1"/>
    <col min="3882" max="3882" width="24.28515625" customWidth="1"/>
    <col min="3883" max="3883" width="14.42578125" customWidth="1"/>
    <col min="3884" max="3884" width="25.5703125" customWidth="1"/>
    <col min="3885" max="3885" width="12.42578125" customWidth="1"/>
    <col min="3886" max="3886" width="19.85546875" customWidth="1"/>
    <col min="3887" max="3888" width="4.7109375" customWidth="1"/>
    <col min="3889" max="3889" width="4.28515625" customWidth="1"/>
    <col min="3890" max="3890" width="4.42578125" customWidth="1"/>
    <col min="3891" max="3891" width="5.140625" customWidth="1"/>
    <col min="3892" max="3892" width="5.7109375" customWidth="1"/>
    <col min="3893" max="3893" width="6.28515625" customWidth="1"/>
    <col min="3894" max="3894" width="6.5703125" customWidth="1"/>
    <col min="3895" max="3895" width="6.28515625" customWidth="1"/>
    <col min="3896" max="3897" width="5.7109375" customWidth="1"/>
    <col min="3898" max="3898" width="14.7109375" customWidth="1"/>
    <col min="3899" max="3908" width="5.7109375" customWidth="1"/>
    <col min="4097" max="4097" width="13.28515625" customWidth="1"/>
    <col min="4098" max="4098" width="36" customWidth="1"/>
    <col min="4099" max="4099" width="15.85546875" customWidth="1"/>
    <col min="4100" max="4100" width="20.5703125" customWidth="1"/>
    <col min="4101" max="4101" width="7" customWidth="1"/>
    <col min="4102" max="4106" width="6.85546875" customWidth="1"/>
    <col min="4107" max="4107" width="20.5703125" customWidth="1"/>
    <col min="4108" max="4113" width="6.85546875" customWidth="1"/>
    <col min="4114" max="4114" width="20.5703125" customWidth="1"/>
    <col min="4115" max="4120" width="6.85546875" customWidth="1"/>
    <col min="4121" max="4121" width="20.5703125" customWidth="1"/>
    <col min="4122" max="4127" width="6.85546875" customWidth="1"/>
    <col min="4128" max="4128" width="20.5703125" customWidth="1"/>
    <col min="4129" max="4134" width="6.85546875" customWidth="1"/>
    <col min="4135" max="4135" width="4" customWidth="1"/>
    <col min="4136" max="4136" width="6.5703125" customWidth="1"/>
    <col min="4137" max="4137" width="18.42578125" customWidth="1"/>
    <col min="4138" max="4138" width="24.28515625" customWidth="1"/>
    <col min="4139" max="4139" width="14.42578125" customWidth="1"/>
    <col min="4140" max="4140" width="25.5703125" customWidth="1"/>
    <col min="4141" max="4141" width="12.42578125" customWidth="1"/>
    <col min="4142" max="4142" width="19.85546875" customWidth="1"/>
    <col min="4143" max="4144" width="4.7109375" customWidth="1"/>
    <col min="4145" max="4145" width="4.28515625" customWidth="1"/>
    <col min="4146" max="4146" width="4.42578125" customWidth="1"/>
    <col min="4147" max="4147" width="5.140625" customWidth="1"/>
    <col min="4148" max="4148" width="5.7109375" customWidth="1"/>
    <col min="4149" max="4149" width="6.28515625" customWidth="1"/>
    <col min="4150" max="4150" width="6.5703125" customWidth="1"/>
    <col min="4151" max="4151" width="6.28515625" customWidth="1"/>
    <col min="4152" max="4153" width="5.7109375" customWidth="1"/>
    <col min="4154" max="4154" width="14.7109375" customWidth="1"/>
    <col min="4155" max="4164" width="5.7109375" customWidth="1"/>
    <col min="4353" max="4353" width="13.28515625" customWidth="1"/>
    <col min="4354" max="4354" width="36" customWidth="1"/>
    <col min="4355" max="4355" width="15.85546875" customWidth="1"/>
    <col min="4356" max="4356" width="20.5703125" customWidth="1"/>
    <col min="4357" max="4357" width="7" customWidth="1"/>
    <col min="4358" max="4362" width="6.85546875" customWidth="1"/>
    <col min="4363" max="4363" width="20.5703125" customWidth="1"/>
    <col min="4364" max="4369" width="6.85546875" customWidth="1"/>
    <col min="4370" max="4370" width="20.5703125" customWidth="1"/>
    <col min="4371" max="4376" width="6.85546875" customWidth="1"/>
    <col min="4377" max="4377" width="20.5703125" customWidth="1"/>
    <col min="4378" max="4383" width="6.85546875" customWidth="1"/>
    <col min="4384" max="4384" width="20.5703125" customWidth="1"/>
    <col min="4385" max="4390" width="6.85546875" customWidth="1"/>
    <col min="4391" max="4391" width="4" customWidth="1"/>
    <col min="4392" max="4392" width="6.5703125" customWidth="1"/>
    <col min="4393" max="4393" width="18.42578125" customWidth="1"/>
    <col min="4394" max="4394" width="24.28515625" customWidth="1"/>
    <col min="4395" max="4395" width="14.42578125" customWidth="1"/>
    <col min="4396" max="4396" width="25.5703125" customWidth="1"/>
    <col min="4397" max="4397" width="12.42578125" customWidth="1"/>
    <col min="4398" max="4398" width="19.85546875" customWidth="1"/>
    <col min="4399" max="4400" width="4.7109375" customWidth="1"/>
    <col min="4401" max="4401" width="4.28515625" customWidth="1"/>
    <col min="4402" max="4402" width="4.42578125" customWidth="1"/>
    <col min="4403" max="4403" width="5.140625" customWidth="1"/>
    <col min="4404" max="4404" width="5.7109375" customWidth="1"/>
    <col min="4405" max="4405" width="6.28515625" customWidth="1"/>
    <col min="4406" max="4406" width="6.5703125" customWidth="1"/>
    <col min="4407" max="4407" width="6.28515625" customWidth="1"/>
    <col min="4408" max="4409" width="5.7109375" customWidth="1"/>
    <col min="4410" max="4410" width="14.7109375" customWidth="1"/>
    <col min="4411" max="4420" width="5.7109375" customWidth="1"/>
    <col min="4609" max="4609" width="13.28515625" customWidth="1"/>
    <col min="4610" max="4610" width="36" customWidth="1"/>
    <col min="4611" max="4611" width="15.85546875" customWidth="1"/>
    <col min="4612" max="4612" width="20.5703125" customWidth="1"/>
    <col min="4613" max="4613" width="7" customWidth="1"/>
    <col min="4614" max="4618" width="6.85546875" customWidth="1"/>
    <col min="4619" max="4619" width="20.5703125" customWidth="1"/>
    <col min="4620" max="4625" width="6.85546875" customWidth="1"/>
    <col min="4626" max="4626" width="20.5703125" customWidth="1"/>
    <col min="4627" max="4632" width="6.85546875" customWidth="1"/>
    <col min="4633" max="4633" width="20.5703125" customWidth="1"/>
    <col min="4634" max="4639" width="6.85546875" customWidth="1"/>
    <col min="4640" max="4640" width="20.5703125" customWidth="1"/>
    <col min="4641" max="4646" width="6.85546875" customWidth="1"/>
    <col min="4647" max="4647" width="4" customWidth="1"/>
    <col min="4648" max="4648" width="6.5703125" customWidth="1"/>
    <col min="4649" max="4649" width="18.42578125" customWidth="1"/>
    <col min="4650" max="4650" width="24.28515625" customWidth="1"/>
    <col min="4651" max="4651" width="14.42578125" customWidth="1"/>
    <col min="4652" max="4652" width="25.5703125" customWidth="1"/>
    <col min="4653" max="4653" width="12.42578125" customWidth="1"/>
    <col min="4654" max="4654" width="19.85546875" customWidth="1"/>
    <col min="4655" max="4656" width="4.7109375" customWidth="1"/>
    <col min="4657" max="4657" width="4.28515625" customWidth="1"/>
    <col min="4658" max="4658" width="4.42578125" customWidth="1"/>
    <col min="4659" max="4659" width="5.140625" customWidth="1"/>
    <col min="4660" max="4660" width="5.7109375" customWidth="1"/>
    <col min="4661" max="4661" width="6.28515625" customWidth="1"/>
    <col min="4662" max="4662" width="6.5703125" customWidth="1"/>
    <col min="4663" max="4663" width="6.28515625" customWidth="1"/>
    <col min="4664" max="4665" width="5.7109375" customWidth="1"/>
    <col min="4666" max="4666" width="14.7109375" customWidth="1"/>
    <col min="4667" max="4676" width="5.7109375" customWidth="1"/>
    <col min="4865" max="4865" width="13.28515625" customWidth="1"/>
    <col min="4866" max="4866" width="36" customWidth="1"/>
    <col min="4867" max="4867" width="15.85546875" customWidth="1"/>
    <col min="4868" max="4868" width="20.5703125" customWidth="1"/>
    <col min="4869" max="4869" width="7" customWidth="1"/>
    <col min="4870" max="4874" width="6.85546875" customWidth="1"/>
    <col min="4875" max="4875" width="20.5703125" customWidth="1"/>
    <col min="4876" max="4881" width="6.85546875" customWidth="1"/>
    <col min="4882" max="4882" width="20.5703125" customWidth="1"/>
    <col min="4883" max="4888" width="6.85546875" customWidth="1"/>
    <col min="4889" max="4889" width="20.5703125" customWidth="1"/>
    <col min="4890" max="4895" width="6.85546875" customWidth="1"/>
    <col min="4896" max="4896" width="20.5703125" customWidth="1"/>
    <col min="4897" max="4902" width="6.85546875" customWidth="1"/>
    <col min="4903" max="4903" width="4" customWidth="1"/>
    <col min="4904" max="4904" width="6.5703125" customWidth="1"/>
    <col min="4905" max="4905" width="18.42578125" customWidth="1"/>
    <col min="4906" max="4906" width="24.28515625" customWidth="1"/>
    <col min="4907" max="4907" width="14.42578125" customWidth="1"/>
    <col min="4908" max="4908" width="25.5703125" customWidth="1"/>
    <col min="4909" max="4909" width="12.42578125" customWidth="1"/>
    <col min="4910" max="4910" width="19.85546875" customWidth="1"/>
    <col min="4911" max="4912" width="4.7109375" customWidth="1"/>
    <col min="4913" max="4913" width="4.28515625" customWidth="1"/>
    <col min="4914" max="4914" width="4.42578125" customWidth="1"/>
    <col min="4915" max="4915" width="5.140625" customWidth="1"/>
    <col min="4916" max="4916" width="5.7109375" customWidth="1"/>
    <col min="4917" max="4917" width="6.28515625" customWidth="1"/>
    <col min="4918" max="4918" width="6.5703125" customWidth="1"/>
    <col min="4919" max="4919" width="6.28515625" customWidth="1"/>
    <col min="4920" max="4921" width="5.7109375" customWidth="1"/>
    <col min="4922" max="4922" width="14.7109375" customWidth="1"/>
    <col min="4923" max="4932" width="5.7109375" customWidth="1"/>
    <col min="5121" max="5121" width="13.28515625" customWidth="1"/>
    <col min="5122" max="5122" width="36" customWidth="1"/>
    <col min="5123" max="5123" width="15.85546875" customWidth="1"/>
    <col min="5124" max="5124" width="20.5703125" customWidth="1"/>
    <col min="5125" max="5125" width="7" customWidth="1"/>
    <col min="5126" max="5130" width="6.85546875" customWidth="1"/>
    <col min="5131" max="5131" width="20.5703125" customWidth="1"/>
    <col min="5132" max="5137" width="6.85546875" customWidth="1"/>
    <col min="5138" max="5138" width="20.5703125" customWidth="1"/>
    <col min="5139" max="5144" width="6.85546875" customWidth="1"/>
    <col min="5145" max="5145" width="20.5703125" customWidth="1"/>
    <col min="5146" max="5151" width="6.85546875" customWidth="1"/>
    <col min="5152" max="5152" width="20.5703125" customWidth="1"/>
    <col min="5153" max="5158" width="6.85546875" customWidth="1"/>
    <col min="5159" max="5159" width="4" customWidth="1"/>
    <col min="5160" max="5160" width="6.5703125" customWidth="1"/>
    <col min="5161" max="5161" width="18.42578125" customWidth="1"/>
    <col min="5162" max="5162" width="24.28515625" customWidth="1"/>
    <col min="5163" max="5163" width="14.42578125" customWidth="1"/>
    <col min="5164" max="5164" width="25.5703125" customWidth="1"/>
    <col min="5165" max="5165" width="12.42578125" customWidth="1"/>
    <col min="5166" max="5166" width="19.85546875" customWidth="1"/>
    <col min="5167" max="5168" width="4.7109375" customWidth="1"/>
    <col min="5169" max="5169" width="4.28515625" customWidth="1"/>
    <col min="5170" max="5170" width="4.42578125" customWidth="1"/>
    <col min="5171" max="5171" width="5.140625" customWidth="1"/>
    <col min="5172" max="5172" width="5.7109375" customWidth="1"/>
    <col min="5173" max="5173" width="6.28515625" customWidth="1"/>
    <col min="5174" max="5174" width="6.5703125" customWidth="1"/>
    <col min="5175" max="5175" width="6.28515625" customWidth="1"/>
    <col min="5176" max="5177" width="5.7109375" customWidth="1"/>
    <col min="5178" max="5178" width="14.7109375" customWidth="1"/>
    <col min="5179" max="5188" width="5.7109375" customWidth="1"/>
    <col min="5377" max="5377" width="13.28515625" customWidth="1"/>
    <col min="5378" max="5378" width="36" customWidth="1"/>
    <col min="5379" max="5379" width="15.85546875" customWidth="1"/>
    <col min="5380" max="5380" width="20.5703125" customWidth="1"/>
    <col min="5381" max="5381" width="7" customWidth="1"/>
    <col min="5382" max="5386" width="6.85546875" customWidth="1"/>
    <col min="5387" max="5387" width="20.5703125" customWidth="1"/>
    <col min="5388" max="5393" width="6.85546875" customWidth="1"/>
    <col min="5394" max="5394" width="20.5703125" customWidth="1"/>
    <col min="5395" max="5400" width="6.85546875" customWidth="1"/>
    <col min="5401" max="5401" width="20.5703125" customWidth="1"/>
    <col min="5402" max="5407" width="6.85546875" customWidth="1"/>
    <col min="5408" max="5408" width="20.5703125" customWidth="1"/>
    <col min="5409" max="5414" width="6.85546875" customWidth="1"/>
    <col min="5415" max="5415" width="4" customWidth="1"/>
    <col min="5416" max="5416" width="6.5703125" customWidth="1"/>
    <col min="5417" max="5417" width="18.42578125" customWidth="1"/>
    <col min="5418" max="5418" width="24.28515625" customWidth="1"/>
    <col min="5419" max="5419" width="14.42578125" customWidth="1"/>
    <col min="5420" max="5420" width="25.5703125" customWidth="1"/>
    <col min="5421" max="5421" width="12.42578125" customWidth="1"/>
    <col min="5422" max="5422" width="19.85546875" customWidth="1"/>
    <col min="5423" max="5424" width="4.7109375" customWidth="1"/>
    <col min="5425" max="5425" width="4.28515625" customWidth="1"/>
    <col min="5426" max="5426" width="4.42578125" customWidth="1"/>
    <col min="5427" max="5427" width="5.140625" customWidth="1"/>
    <col min="5428" max="5428" width="5.7109375" customWidth="1"/>
    <col min="5429" max="5429" width="6.28515625" customWidth="1"/>
    <col min="5430" max="5430" width="6.5703125" customWidth="1"/>
    <col min="5431" max="5431" width="6.28515625" customWidth="1"/>
    <col min="5432" max="5433" width="5.7109375" customWidth="1"/>
    <col min="5434" max="5434" width="14.7109375" customWidth="1"/>
    <col min="5435" max="5444" width="5.7109375" customWidth="1"/>
    <col min="5633" max="5633" width="13.28515625" customWidth="1"/>
    <col min="5634" max="5634" width="36" customWidth="1"/>
    <col min="5635" max="5635" width="15.85546875" customWidth="1"/>
    <col min="5636" max="5636" width="20.5703125" customWidth="1"/>
    <col min="5637" max="5637" width="7" customWidth="1"/>
    <col min="5638" max="5642" width="6.85546875" customWidth="1"/>
    <col min="5643" max="5643" width="20.5703125" customWidth="1"/>
    <col min="5644" max="5649" width="6.85546875" customWidth="1"/>
    <col min="5650" max="5650" width="20.5703125" customWidth="1"/>
    <col min="5651" max="5656" width="6.85546875" customWidth="1"/>
    <col min="5657" max="5657" width="20.5703125" customWidth="1"/>
    <col min="5658" max="5663" width="6.85546875" customWidth="1"/>
    <col min="5664" max="5664" width="20.5703125" customWidth="1"/>
    <col min="5665" max="5670" width="6.85546875" customWidth="1"/>
    <col min="5671" max="5671" width="4" customWidth="1"/>
    <col min="5672" max="5672" width="6.5703125" customWidth="1"/>
    <col min="5673" max="5673" width="18.42578125" customWidth="1"/>
    <col min="5674" max="5674" width="24.28515625" customWidth="1"/>
    <col min="5675" max="5675" width="14.42578125" customWidth="1"/>
    <col min="5676" max="5676" width="25.5703125" customWidth="1"/>
    <col min="5677" max="5677" width="12.42578125" customWidth="1"/>
    <col min="5678" max="5678" width="19.85546875" customWidth="1"/>
    <col min="5679" max="5680" width="4.7109375" customWidth="1"/>
    <col min="5681" max="5681" width="4.28515625" customWidth="1"/>
    <col min="5682" max="5682" width="4.42578125" customWidth="1"/>
    <col min="5683" max="5683" width="5.140625" customWidth="1"/>
    <col min="5684" max="5684" width="5.7109375" customWidth="1"/>
    <col min="5685" max="5685" width="6.28515625" customWidth="1"/>
    <col min="5686" max="5686" width="6.5703125" customWidth="1"/>
    <col min="5687" max="5687" width="6.28515625" customWidth="1"/>
    <col min="5688" max="5689" width="5.7109375" customWidth="1"/>
    <col min="5690" max="5690" width="14.7109375" customWidth="1"/>
    <col min="5691" max="5700" width="5.7109375" customWidth="1"/>
    <col min="5889" max="5889" width="13.28515625" customWidth="1"/>
    <col min="5890" max="5890" width="36" customWidth="1"/>
    <col min="5891" max="5891" width="15.85546875" customWidth="1"/>
    <col min="5892" max="5892" width="20.5703125" customWidth="1"/>
    <col min="5893" max="5893" width="7" customWidth="1"/>
    <col min="5894" max="5898" width="6.85546875" customWidth="1"/>
    <col min="5899" max="5899" width="20.5703125" customWidth="1"/>
    <col min="5900" max="5905" width="6.85546875" customWidth="1"/>
    <col min="5906" max="5906" width="20.5703125" customWidth="1"/>
    <col min="5907" max="5912" width="6.85546875" customWidth="1"/>
    <col min="5913" max="5913" width="20.5703125" customWidth="1"/>
    <col min="5914" max="5919" width="6.85546875" customWidth="1"/>
    <col min="5920" max="5920" width="20.5703125" customWidth="1"/>
    <col min="5921" max="5926" width="6.85546875" customWidth="1"/>
    <col min="5927" max="5927" width="4" customWidth="1"/>
    <col min="5928" max="5928" width="6.5703125" customWidth="1"/>
    <col min="5929" max="5929" width="18.42578125" customWidth="1"/>
    <col min="5930" max="5930" width="24.28515625" customWidth="1"/>
    <col min="5931" max="5931" width="14.42578125" customWidth="1"/>
    <col min="5932" max="5932" width="25.5703125" customWidth="1"/>
    <col min="5933" max="5933" width="12.42578125" customWidth="1"/>
    <col min="5934" max="5934" width="19.85546875" customWidth="1"/>
    <col min="5935" max="5936" width="4.7109375" customWidth="1"/>
    <col min="5937" max="5937" width="4.28515625" customWidth="1"/>
    <col min="5938" max="5938" width="4.42578125" customWidth="1"/>
    <col min="5939" max="5939" width="5.140625" customWidth="1"/>
    <col min="5940" max="5940" width="5.7109375" customWidth="1"/>
    <col min="5941" max="5941" width="6.28515625" customWidth="1"/>
    <col min="5942" max="5942" width="6.5703125" customWidth="1"/>
    <col min="5943" max="5943" width="6.28515625" customWidth="1"/>
    <col min="5944" max="5945" width="5.7109375" customWidth="1"/>
    <col min="5946" max="5946" width="14.7109375" customWidth="1"/>
    <col min="5947" max="5956" width="5.7109375" customWidth="1"/>
    <col min="6145" max="6145" width="13.28515625" customWidth="1"/>
    <col min="6146" max="6146" width="36" customWidth="1"/>
    <col min="6147" max="6147" width="15.85546875" customWidth="1"/>
    <col min="6148" max="6148" width="20.5703125" customWidth="1"/>
    <col min="6149" max="6149" width="7" customWidth="1"/>
    <col min="6150" max="6154" width="6.85546875" customWidth="1"/>
    <col min="6155" max="6155" width="20.5703125" customWidth="1"/>
    <col min="6156" max="6161" width="6.85546875" customWidth="1"/>
    <col min="6162" max="6162" width="20.5703125" customWidth="1"/>
    <col min="6163" max="6168" width="6.85546875" customWidth="1"/>
    <col min="6169" max="6169" width="20.5703125" customWidth="1"/>
    <col min="6170" max="6175" width="6.85546875" customWidth="1"/>
    <col min="6176" max="6176" width="20.5703125" customWidth="1"/>
    <col min="6177" max="6182" width="6.85546875" customWidth="1"/>
    <col min="6183" max="6183" width="4" customWidth="1"/>
    <col min="6184" max="6184" width="6.5703125" customWidth="1"/>
    <col min="6185" max="6185" width="18.42578125" customWidth="1"/>
    <col min="6186" max="6186" width="24.28515625" customWidth="1"/>
    <col min="6187" max="6187" width="14.42578125" customWidth="1"/>
    <col min="6188" max="6188" width="25.5703125" customWidth="1"/>
    <col min="6189" max="6189" width="12.42578125" customWidth="1"/>
    <col min="6190" max="6190" width="19.85546875" customWidth="1"/>
    <col min="6191" max="6192" width="4.7109375" customWidth="1"/>
    <col min="6193" max="6193" width="4.28515625" customWidth="1"/>
    <col min="6194" max="6194" width="4.42578125" customWidth="1"/>
    <col min="6195" max="6195" width="5.140625" customWidth="1"/>
    <col min="6196" max="6196" width="5.7109375" customWidth="1"/>
    <col min="6197" max="6197" width="6.28515625" customWidth="1"/>
    <col min="6198" max="6198" width="6.5703125" customWidth="1"/>
    <col min="6199" max="6199" width="6.28515625" customWidth="1"/>
    <col min="6200" max="6201" width="5.7109375" customWidth="1"/>
    <col min="6202" max="6202" width="14.7109375" customWidth="1"/>
    <col min="6203" max="6212" width="5.7109375" customWidth="1"/>
    <col min="6401" max="6401" width="13.28515625" customWidth="1"/>
    <col min="6402" max="6402" width="36" customWidth="1"/>
    <col min="6403" max="6403" width="15.85546875" customWidth="1"/>
    <col min="6404" max="6404" width="20.5703125" customWidth="1"/>
    <col min="6405" max="6405" width="7" customWidth="1"/>
    <col min="6406" max="6410" width="6.85546875" customWidth="1"/>
    <col min="6411" max="6411" width="20.5703125" customWidth="1"/>
    <col min="6412" max="6417" width="6.85546875" customWidth="1"/>
    <col min="6418" max="6418" width="20.5703125" customWidth="1"/>
    <col min="6419" max="6424" width="6.85546875" customWidth="1"/>
    <col min="6425" max="6425" width="20.5703125" customWidth="1"/>
    <col min="6426" max="6431" width="6.85546875" customWidth="1"/>
    <col min="6432" max="6432" width="20.5703125" customWidth="1"/>
    <col min="6433" max="6438" width="6.85546875" customWidth="1"/>
    <col min="6439" max="6439" width="4" customWidth="1"/>
    <col min="6440" max="6440" width="6.5703125" customWidth="1"/>
    <col min="6441" max="6441" width="18.42578125" customWidth="1"/>
    <col min="6442" max="6442" width="24.28515625" customWidth="1"/>
    <col min="6443" max="6443" width="14.42578125" customWidth="1"/>
    <col min="6444" max="6444" width="25.5703125" customWidth="1"/>
    <col min="6445" max="6445" width="12.42578125" customWidth="1"/>
    <col min="6446" max="6446" width="19.85546875" customWidth="1"/>
    <col min="6447" max="6448" width="4.7109375" customWidth="1"/>
    <col min="6449" max="6449" width="4.28515625" customWidth="1"/>
    <col min="6450" max="6450" width="4.42578125" customWidth="1"/>
    <col min="6451" max="6451" width="5.140625" customWidth="1"/>
    <col min="6452" max="6452" width="5.7109375" customWidth="1"/>
    <col min="6453" max="6453" width="6.28515625" customWidth="1"/>
    <col min="6454" max="6454" width="6.5703125" customWidth="1"/>
    <col min="6455" max="6455" width="6.28515625" customWidth="1"/>
    <col min="6456" max="6457" width="5.7109375" customWidth="1"/>
    <col min="6458" max="6458" width="14.7109375" customWidth="1"/>
    <col min="6459" max="6468" width="5.7109375" customWidth="1"/>
    <col min="6657" max="6657" width="13.28515625" customWidth="1"/>
    <col min="6658" max="6658" width="36" customWidth="1"/>
    <col min="6659" max="6659" width="15.85546875" customWidth="1"/>
    <col min="6660" max="6660" width="20.5703125" customWidth="1"/>
    <col min="6661" max="6661" width="7" customWidth="1"/>
    <col min="6662" max="6666" width="6.85546875" customWidth="1"/>
    <col min="6667" max="6667" width="20.5703125" customWidth="1"/>
    <col min="6668" max="6673" width="6.85546875" customWidth="1"/>
    <col min="6674" max="6674" width="20.5703125" customWidth="1"/>
    <col min="6675" max="6680" width="6.85546875" customWidth="1"/>
    <col min="6681" max="6681" width="20.5703125" customWidth="1"/>
    <col min="6682" max="6687" width="6.85546875" customWidth="1"/>
    <col min="6688" max="6688" width="20.5703125" customWidth="1"/>
    <col min="6689" max="6694" width="6.85546875" customWidth="1"/>
    <col min="6695" max="6695" width="4" customWidth="1"/>
    <col min="6696" max="6696" width="6.5703125" customWidth="1"/>
    <col min="6697" max="6697" width="18.42578125" customWidth="1"/>
    <col min="6698" max="6698" width="24.28515625" customWidth="1"/>
    <col min="6699" max="6699" width="14.42578125" customWidth="1"/>
    <col min="6700" max="6700" width="25.5703125" customWidth="1"/>
    <col min="6701" max="6701" width="12.42578125" customWidth="1"/>
    <col min="6702" max="6702" width="19.85546875" customWidth="1"/>
    <col min="6703" max="6704" width="4.7109375" customWidth="1"/>
    <col min="6705" max="6705" width="4.28515625" customWidth="1"/>
    <col min="6706" max="6706" width="4.42578125" customWidth="1"/>
    <col min="6707" max="6707" width="5.140625" customWidth="1"/>
    <col min="6708" max="6708" width="5.7109375" customWidth="1"/>
    <col min="6709" max="6709" width="6.28515625" customWidth="1"/>
    <col min="6710" max="6710" width="6.5703125" customWidth="1"/>
    <col min="6711" max="6711" width="6.28515625" customWidth="1"/>
    <col min="6712" max="6713" width="5.7109375" customWidth="1"/>
    <col min="6714" max="6714" width="14.7109375" customWidth="1"/>
    <col min="6715" max="6724" width="5.7109375" customWidth="1"/>
    <col min="6913" max="6913" width="13.28515625" customWidth="1"/>
    <col min="6914" max="6914" width="36" customWidth="1"/>
    <col min="6915" max="6915" width="15.85546875" customWidth="1"/>
    <col min="6916" max="6916" width="20.5703125" customWidth="1"/>
    <col min="6917" max="6917" width="7" customWidth="1"/>
    <col min="6918" max="6922" width="6.85546875" customWidth="1"/>
    <col min="6923" max="6923" width="20.5703125" customWidth="1"/>
    <col min="6924" max="6929" width="6.85546875" customWidth="1"/>
    <col min="6930" max="6930" width="20.5703125" customWidth="1"/>
    <col min="6931" max="6936" width="6.85546875" customWidth="1"/>
    <col min="6937" max="6937" width="20.5703125" customWidth="1"/>
    <col min="6938" max="6943" width="6.85546875" customWidth="1"/>
    <col min="6944" max="6944" width="20.5703125" customWidth="1"/>
    <col min="6945" max="6950" width="6.85546875" customWidth="1"/>
    <col min="6951" max="6951" width="4" customWidth="1"/>
    <col min="6952" max="6952" width="6.5703125" customWidth="1"/>
    <col min="6953" max="6953" width="18.42578125" customWidth="1"/>
    <col min="6954" max="6954" width="24.28515625" customWidth="1"/>
    <col min="6955" max="6955" width="14.42578125" customWidth="1"/>
    <col min="6956" max="6956" width="25.5703125" customWidth="1"/>
    <col min="6957" max="6957" width="12.42578125" customWidth="1"/>
    <col min="6958" max="6958" width="19.85546875" customWidth="1"/>
    <col min="6959" max="6960" width="4.7109375" customWidth="1"/>
    <col min="6961" max="6961" width="4.28515625" customWidth="1"/>
    <col min="6962" max="6962" width="4.42578125" customWidth="1"/>
    <col min="6963" max="6963" width="5.140625" customWidth="1"/>
    <col min="6964" max="6964" width="5.7109375" customWidth="1"/>
    <col min="6965" max="6965" width="6.28515625" customWidth="1"/>
    <col min="6966" max="6966" width="6.5703125" customWidth="1"/>
    <col min="6967" max="6967" width="6.28515625" customWidth="1"/>
    <col min="6968" max="6969" width="5.7109375" customWidth="1"/>
    <col min="6970" max="6970" width="14.7109375" customWidth="1"/>
    <col min="6971" max="6980" width="5.7109375" customWidth="1"/>
    <col min="7169" max="7169" width="13.28515625" customWidth="1"/>
    <col min="7170" max="7170" width="36" customWidth="1"/>
    <col min="7171" max="7171" width="15.85546875" customWidth="1"/>
    <col min="7172" max="7172" width="20.5703125" customWidth="1"/>
    <col min="7173" max="7173" width="7" customWidth="1"/>
    <col min="7174" max="7178" width="6.85546875" customWidth="1"/>
    <col min="7179" max="7179" width="20.5703125" customWidth="1"/>
    <col min="7180" max="7185" width="6.85546875" customWidth="1"/>
    <col min="7186" max="7186" width="20.5703125" customWidth="1"/>
    <col min="7187" max="7192" width="6.85546875" customWidth="1"/>
    <col min="7193" max="7193" width="20.5703125" customWidth="1"/>
    <col min="7194" max="7199" width="6.85546875" customWidth="1"/>
    <col min="7200" max="7200" width="20.5703125" customWidth="1"/>
    <col min="7201" max="7206" width="6.85546875" customWidth="1"/>
    <col min="7207" max="7207" width="4" customWidth="1"/>
    <col min="7208" max="7208" width="6.5703125" customWidth="1"/>
    <col min="7209" max="7209" width="18.42578125" customWidth="1"/>
    <col min="7210" max="7210" width="24.28515625" customWidth="1"/>
    <col min="7211" max="7211" width="14.42578125" customWidth="1"/>
    <col min="7212" max="7212" width="25.5703125" customWidth="1"/>
    <col min="7213" max="7213" width="12.42578125" customWidth="1"/>
    <col min="7214" max="7214" width="19.85546875" customWidth="1"/>
    <col min="7215" max="7216" width="4.7109375" customWidth="1"/>
    <col min="7217" max="7217" width="4.28515625" customWidth="1"/>
    <col min="7218" max="7218" width="4.42578125" customWidth="1"/>
    <col min="7219" max="7219" width="5.140625" customWidth="1"/>
    <col min="7220" max="7220" width="5.7109375" customWidth="1"/>
    <col min="7221" max="7221" width="6.28515625" customWidth="1"/>
    <col min="7222" max="7222" width="6.5703125" customWidth="1"/>
    <col min="7223" max="7223" width="6.28515625" customWidth="1"/>
    <col min="7224" max="7225" width="5.7109375" customWidth="1"/>
    <col min="7226" max="7226" width="14.7109375" customWidth="1"/>
    <col min="7227" max="7236" width="5.7109375" customWidth="1"/>
    <col min="7425" max="7425" width="13.28515625" customWidth="1"/>
    <col min="7426" max="7426" width="36" customWidth="1"/>
    <col min="7427" max="7427" width="15.85546875" customWidth="1"/>
    <col min="7428" max="7428" width="20.5703125" customWidth="1"/>
    <col min="7429" max="7429" width="7" customWidth="1"/>
    <col min="7430" max="7434" width="6.85546875" customWidth="1"/>
    <col min="7435" max="7435" width="20.5703125" customWidth="1"/>
    <col min="7436" max="7441" width="6.85546875" customWidth="1"/>
    <col min="7442" max="7442" width="20.5703125" customWidth="1"/>
    <col min="7443" max="7448" width="6.85546875" customWidth="1"/>
    <col min="7449" max="7449" width="20.5703125" customWidth="1"/>
    <col min="7450" max="7455" width="6.85546875" customWidth="1"/>
    <col min="7456" max="7456" width="20.5703125" customWidth="1"/>
    <col min="7457" max="7462" width="6.85546875" customWidth="1"/>
    <col min="7463" max="7463" width="4" customWidth="1"/>
    <col min="7464" max="7464" width="6.5703125" customWidth="1"/>
    <col min="7465" max="7465" width="18.42578125" customWidth="1"/>
    <col min="7466" max="7466" width="24.28515625" customWidth="1"/>
    <col min="7467" max="7467" width="14.42578125" customWidth="1"/>
    <col min="7468" max="7468" width="25.5703125" customWidth="1"/>
    <col min="7469" max="7469" width="12.42578125" customWidth="1"/>
    <col min="7470" max="7470" width="19.85546875" customWidth="1"/>
    <col min="7471" max="7472" width="4.7109375" customWidth="1"/>
    <col min="7473" max="7473" width="4.28515625" customWidth="1"/>
    <col min="7474" max="7474" width="4.42578125" customWidth="1"/>
    <col min="7475" max="7475" width="5.140625" customWidth="1"/>
    <col min="7476" max="7476" width="5.7109375" customWidth="1"/>
    <col min="7477" max="7477" width="6.28515625" customWidth="1"/>
    <col min="7478" max="7478" width="6.5703125" customWidth="1"/>
    <col min="7479" max="7479" width="6.28515625" customWidth="1"/>
    <col min="7480" max="7481" width="5.7109375" customWidth="1"/>
    <col min="7482" max="7482" width="14.7109375" customWidth="1"/>
    <col min="7483" max="7492" width="5.7109375" customWidth="1"/>
    <col min="7681" max="7681" width="13.28515625" customWidth="1"/>
    <col min="7682" max="7682" width="36" customWidth="1"/>
    <col min="7683" max="7683" width="15.85546875" customWidth="1"/>
    <col min="7684" max="7684" width="20.5703125" customWidth="1"/>
    <col min="7685" max="7685" width="7" customWidth="1"/>
    <col min="7686" max="7690" width="6.85546875" customWidth="1"/>
    <col min="7691" max="7691" width="20.5703125" customWidth="1"/>
    <col min="7692" max="7697" width="6.85546875" customWidth="1"/>
    <col min="7698" max="7698" width="20.5703125" customWidth="1"/>
    <col min="7699" max="7704" width="6.85546875" customWidth="1"/>
    <col min="7705" max="7705" width="20.5703125" customWidth="1"/>
    <col min="7706" max="7711" width="6.85546875" customWidth="1"/>
    <col min="7712" max="7712" width="20.5703125" customWidth="1"/>
    <col min="7713" max="7718" width="6.85546875" customWidth="1"/>
    <col min="7719" max="7719" width="4" customWidth="1"/>
    <col min="7720" max="7720" width="6.5703125" customWidth="1"/>
    <col min="7721" max="7721" width="18.42578125" customWidth="1"/>
    <col min="7722" max="7722" width="24.28515625" customWidth="1"/>
    <col min="7723" max="7723" width="14.42578125" customWidth="1"/>
    <col min="7724" max="7724" width="25.5703125" customWidth="1"/>
    <col min="7725" max="7725" width="12.42578125" customWidth="1"/>
    <col min="7726" max="7726" width="19.85546875" customWidth="1"/>
    <col min="7727" max="7728" width="4.7109375" customWidth="1"/>
    <col min="7729" max="7729" width="4.28515625" customWidth="1"/>
    <col min="7730" max="7730" width="4.42578125" customWidth="1"/>
    <col min="7731" max="7731" width="5.140625" customWidth="1"/>
    <col min="7732" max="7732" width="5.7109375" customWidth="1"/>
    <col min="7733" max="7733" width="6.28515625" customWidth="1"/>
    <col min="7734" max="7734" width="6.5703125" customWidth="1"/>
    <col min="7735" max="7735" width="6.28515625" customWidth="1"/>
    <col min="7736" max="7737" width="5.7109375" customWidth="1"/>
    <col min="7738" max="7738" width="14.7109375" customWidth="1"/>
    <col min="7739" max="7748" width="5.7109375" customWidth="1"/>
    <col min="7937" max="7937" width="13.28515625" customWidth="1"/>
    <col min="7938" max="7938" width="36" customWidth="1"/>
    <col min="7939" max="7939" width="15.85546875" customWidth="1"/>
    <col min="7940" max="7940" width="20.5703125" customWidth="1"/>
    <col min="7941" max="7941" width="7" customWidth="1"/>
    <col min="7942" max="7946" width="6.85546875" customWidth="1"/>
    <col min="7947" max="7947" width="20.5703125" customWidth="1"/>
    <col min="7948" max="7953" width="6.85546875" customWidth="1"/>
    <col min="7954" max="7954" width="20.5703125" customWidth="1"/>
    <col min="7955" max="7960" width="6.85546875" customWidth="1"/>
    <col min="7961" max="7961" width="20.5703125" customWidth="1"/>
    <col min="7962" max="7967" width="6.85546875" customWidth="1"/>
    <col min="7968" max="7968" width="20.5703125" customWidth="1"/>
    <col min="7969" max="7974" width="6.85546875" customWidth="1"/>
    <col min="7975" max="7975" width="4" customWidth="1"/>
    <col min="7976" max="7976" width="6.5703125" customWidth="1"/>
    <col min="7977" max="7977" width="18.42578125" customWidth="1"/>
    <col min="7978" max="7978" width="24.28515625" customWidth="1"/>
    <col min="7979" max="7979" width="14.42578125" customWidth="1"/>
    <col min="7980" max="7980" width="25.5703125" customWidth="1"/>
    <col min="7981" max="7981" width="12.42578125" customWidth="1"/>
    <col min="7982" max="7982" width="19.85546875" customWidth="1"/>
    <col min="7983" max="7984" width="4.7109375" customWidth="1"/>
    <col min="7985" max="7985" width="4.28515625" customWidth="1"/>
    <col min="7986" max="7986" width="4.42578125" customWidth="1"/>
    <col min="7987" max="7987" width="5.140625" customWidth="1"/>
    <col min="7988" max="7988" width="5.7109375" customWidth="1"/>
    <col min="7989" max="7989" width="6.28515625" customWidth="1"/>
    <col min="7990" max="7990" width="6.5703125" customWidth="1"/>
    <col min="7991" max="7991" width="6.28515625" customWidth="1"/>
    <col min="7992" max="7993" width="5.7109375" customWidth="1"/>
    <col min="7994" max="7994" width="14.7109375" customWidth="1"/>
    <col min="7995" max="8004" width="5.7109375" customWidth="1"/>
    <col min="8193" max="8193" width="13.28515625" customWidth="1"/>
    <col min="8194" max="8194" width="36" customWidth="1"/>
    <col min="8195" max="8195" width="15.85546875" customWidth="1"/>
    <col min="8196" max="8196" width="20.5703125" customWidth="1"/>
    <col min="8197" max="8197" width="7" customWidth="1"/>
    <col min="8198" max="8202" width="6.85546875" customWidth="1"/>
    <col min="8203" max="8203" width="20.5703125" customWidth="1"/>
    <col min="8204" max="8209" width="6.85546875" customWidth="1"/>
    <col min="8210" max="8210" width="20.5703125" customWidth="1"/>
    <col min="8211" max="8216" width="6.85546875" customWidth="1"/>
    <col min="8217" max="8217" width="20.5703125" customWidth="1"/>
    <col min="8218" max="8223" width="6.85546875" customWidth="1"/>
    <col min="8224" max="8224" width="20.5703125" customWidth="1"/>
    <col min="8225" max="8230" width="6.85546875" customWidth="1"/>
    <col min="8231" max="8231" width="4" customWidth="1"/>
    <col min="8232" max="8232" width="6.5703125" customWidth="1"/>
    <col min="8233" max="8233" width="18.42578125" customWidth="1"/>
    <col min="8234" max="8234" width="24.28515625" customWidth="1"/>
    <col min="8235" max="8235" width="14.42578125" customWidth="1"/>
    <col min="8236" max="8236" width="25.5703125" customWidth="1"/>
    <col min="8237" max="8237" width="12.42578125" customWidth="1"/>
    <col min="8238" max="8238" width="19.85546875" customWidth="1"/>
    <col min="8239" max="8240" width="4.7109375" customWidth="1"/>
    <col min="8241" max="8241" width="4.28515625" customWidth="1"/>
    <col min="8242" max="8242" width="4.42578125" customWidth="1"/>
    <col min="8243" max="8243" width="5.140625" customWidth="1"/>
    <col min="8244" max="8244" width="5.7109375" customWidth="1"/>
    <col min="8245" max="8245" width="6.28515625" customWidth="1"/>
    <col min="8246" max="8246" width="6.5703125" customWidth="1"/>
    <col min="8247" max="8247" width="6.28515625" customWidth="1"/>
    <col min="8248" max="8249" width="5.7109375" customWidth="1"/>
    <col min="8250" max="8250" width="14.7109375" customWidth="1"/>
    <col min="8251" max="8260" width="5.7109375" customWidth="1"/>
    <col min="8449" max="8449" width="13.28515625" customWidth="1"/>
    <col min="8450" max="8450" width="36" customWidth="1"/>
    <col min="8451" max="8451" width="15.85546875" customWidth="1"/>
    <col min="8452" max="8452" width="20.5703125" customWidth="1"/>
    <col min="8453" max="8453" width="7" customWidth="1"/>
    <col min="8454" max="8458" width="6.85546875" customWidth="1"/>
    <col min="8459" max="8459" width="20.5703125" customWidth="1"/>
    <col min="8460" max="8465" width="6.85546875" customWidth="1"/>
    <col min="8466" max="8466" width="20.5703125" customWidth="1"/>
    <col min="8467" max="8472" width="6.85546875" customWidth="1"/>
    <col min="8473" max="8473" width="20.5703125" customWidth="1"/>
    <col min="8474" max="8479" width="6.85546875" customWidth="1"/>
    <col min="8480" max="8480" width="20.5703125" customWidth="1"/>
    <col min="8481" max="8486" width="6.85546875" customWidth="1"/>
    <col min="8487" max="8487" width="4" customWidth="1"/>
    <col min="8488" max="8488" width="6.5703125" customWidth="1"/>
    <col min="8489" max="8489" width="18.42578125" customWidth="1"/>
    <col min="8490" max="8490" width="24.28515625" customWidth="1"/>
    <col min="8491" max="8491" width="14.42578125" customWidth="1"/>
    <col min="8492" max="8492" width="25.5703125" customWidth="1"/>
    <col min="8493" max="8493" width="12.42578125" customWidth="1"/>
    <col min="8494" max="8494" width="19.85546875" customWidth="1"/>
    <col min="8495" max="8496" width="4.7109375" customWidth="1"/>
    <col min="8497" max="8497" width="4.28515625" customWidth="1"/>
    <col min="8498" max="8498" width="4.42578125" customWidth="1"/>
    <col min="8499" max="8499" width="5.140625" customWidth="1"/>
    <col min="8500" max="8500" width="5.7109375" customWidth="1"/>
    <col min="8501" max="8501" width="6.28515625" customWidth="1"/>
    <col min="8502" max="8502" width="6.5703125" customWidth="1"/>
    <col min="8503" max="8503" width="6.28515625" customWidth="1"/>
    <col min="8504" max="8505" width="5.7109375" customWidth="1"/>
    <col min="8506" max="8506" width="14.7109375" customWidth="1"/>
    <col min="8507" max="8516" width="5.7109375" customWidth="1"/>
    <col min="8705" max="8705" width="13.28515625" customWidth="1"/>
    <col min="8706" max="8706" width="36" customWidth="1"/>
    <col min="8707" max="8707" width="15.85546875" customWidth="1"/>
    <col min="8708" max="8708" width="20.5703125" customWidth="1"/>
    <col min="8709" max="8709" width="7" customWidth="1"/>
    <col min="8710" max="8714" width="6.85546875" customWidth="1"/>
    <col min="8715" max="8715" width="20.5703125" customWidth="1"/>
    <col min="8716" max="8721" width="6.85546875" customWidth="1"/>
    <col min="8722" max="8722" width="20.5703125" customWidth="1"/>
    <col min="8723" max="8728" width="6.85546875" customWidth="1"/>
    <col min="8729" max="8729" width="20.5703125" customWidth="1"/>
    <col min="8730" max="8735" width="6.85546875" customWidth="1"/>
    <col min="8736" max="8736" width="20.5703125" customWidth="1"/>
    <col min="8737" max="8742" width="6.85546875" customWidth="1"/>
    <col min="8743" max="8743" width="4" customWidth="1"/>
    <col min="8744" max="8744" width="6.5703125" customWidth="1"/>
    <col min="8745" max="8745" width="18.42578125" customWidth="1"/>
    <col min="8746" max="8746" width="24.28515625" customWidth="1"/>
    <col min="8747" max="8747" width="14.42578125" customWidth="1"/>
    <col min="8748" max="8748" width="25.5703125" customWidth="1"/>
    <col min="8749" max="8749" width="12.42578125" customWidth="1"/>
    <col min="8750" max="8750" width="19.85546875" customWidth="1"/>
    <col min="8751" max="8752" width="4.7109375" customWidth="1"/>
    <col min="8753" max="8753" width="4.28515625" customWidth="1"/>
    <col min="8754" max="8754" width="4.42578125" customWidth="1"/>
    <col min="8755" max="8755" width="5.140625" customWidth="1"/>
    <col min="8756" max="8756" width="5.7109375" customWidth="1"/>
    <col min="8757" max="8757" width="6.28515625" customWidth="1"/>
    <col min="8758" max="8758" width="6.5703125" customWidth="1"/>
    <col min="8759" max="8759" width="6.28515625" customWidth="1"/>
    <col min="8760" max="8761" width="5.7109375" customWidth="1"/>
    <col min="8762" max="8762" width="14.7109375" customWidth="1"/>
    <col min="8763" max="8772" width="5.7109375" customWidth="1"/>
    <col min="8961" max="8961" width="13.28515625" customWidth="1"/>
    <col min="8962" max="8962" width="36" customWidth="1"/>
    <col min="8963" max="8963" width="15.85546875" customWidth="1"/>
    <col min="8964" max="8964" width="20.5703125" customWidth="1"/>
    <col min="8965" max="8965" width="7" customWidth="1"/>
    <col min="8966" max="8970" width="6.85546875" customWidth="1"/>
    <col min="8971" max="8971" width="20.5703125" customWidth="1"/>
    <col min="8972" max="8977" width="6.85546875" customWidth="1"/>
    <col min="8978" max="8978" width="20.5703125" customWidth="1"/>
    <col min="8979" max="8984" width="6.85546875" customWidth="1"/>
    <col min="8985" max="8985" width="20.5703125" customWidth="1"/>
    <col min="8986" max="8991" width="6.85546875" customWidth="1"/>
    <col min="8992" max="8992" width="20.5703125" customWidth="1"/>
    <col min="8993" max="8998" width="6.85546875" customWidth="1"/>
    <col min="8999" max="8999" width="4" customWidth="1"/>
    <col min="9000" max="9000" width="6.5703125" customWidth="1"/>
    <col min="9001" max="9001" width="18.42578125" customWidth="1"/>
    <col min="9002" max="9002" width="24.28515625" customWidth="1"/>
    <col min="9003" max="9003" width="14.42578125" customWidth="1"/>
    <col min="9004" max="9004" width="25.5703125" customWidth="1"/>
    <col min="9005" max="9005" width="12.42578125" customWidth="1"/>
    <col min="9006" max="9006" width="19.85546875" customWidth="1"/>
    <col min="9007" max="9008" width="4.7109375" customWidth="1"/>
    <col min="9009" max="9009" width="4.28515625" customWidth="1"/>
    <col min="9010" max="9010" width="4.42578125" customWidth="1"/>
    <col min="9011" max="9011" width="5.140625" customWidth="1"/>
    <col min="9012" max="9012" width="5.7109375" customWidth="1"/>
    <col min="9013" max="9013" width="6.28515625" customWidth="1"/>
    <col min="9014" max="9014" width="6.5703125" customWidth="1"/>
    <col min="9015" max="9015" width="6.28515625" customWidth="1"/>
    <col min="9016" max="9017" width="5.7109375" customWidth="1"/>
    <col min="9018" max="9018" width="14.7109375" customWidth="1"/>
    <col min="9019" max="9028" width="5.7109375" customWidth="1"/>
    <col min="9217" max="9217" width="13.28515625" customWidth="1"/>
    <col min="9218" max="9218" width="36" customWidth="1"/>
    <col min="9219" max="9219" width="15.85546875" customWidth="1"/>
    <col min="9220" max="9220" width="20.5703125" customWidth="1"/>
    <col min="9221" max="9221" width="7" customWidth="1"/>
    <col min="9222" max="9226" width="6.85546875" customWidth="1"/>
    <col min="9227" max="9227" width="20.5703125" customWidth="1"/>
    <col min="9228" max="9233" width="6.85546875" customWidth="1"/>
    <col min="9234" max="9234" width="20.5703125" customWidth="1"/>
    <col min="9235" max="9240" width="6.85546875" customWidth="1"/>
    <col min="9241" max="9241" width="20.5703125" customWidth="1"/>
    <col min="9242" max="9247" width="6.85546875" customWidth="1"/>
    <col min="9248" max="9248" width="20.5703125" customWidth="1"/>
    <col min="9249" max="9254" width="6.85546875" customWidth="1"/>
    <col min="9255" max="9255" width="4" customWidth="1"/>
    <col min="9256" max="9256" width="6.5703125" customWidth="1"/>
    <col min="9257" max="9257" width="18.42578125" customWidth="1"/>
    <col min="9258" max="9258" width="24.28515625" customWidth="1"/>
    <col min="9259" max="9259" width="14.42578125" customWidth="1"/>
    <col min="9260" max="9260" width="25.5703125" customWidth="1"/>
    <col min="9261" max="9261" width="12.42578125" customWidth="1"/>
    <col min="9262" max="9262" width="19.85546875" customWidth="1"/>
    <col min="9263" max="9264" width="4.7109375" customWidth="1"/>
    <col min="9265" max="9265" width="4.28515625" customWidth="1"/>
    <col min="9266" max="9266" width="4.42578125" customWidth="1"/>
    <col min="9267" max="9267" width="5.140625" customWidth="1"/>
    <col min="9268" max="9268" width="5.7109375" customWidth="1"/>
    <col min="9269" max="9269" width="6.28515625" customWidth="1"/>
    <col min="9270" max="9270" width="6.5703125" customWidth="1"/>
    <col min="9271" max="9271" width="6.28515625" customWidth="1"/>
    <col min="9272" max="9273" width="5.7109375" customWidth="1"/>
    <col min="9274" max="9274" width="14.7109375" customWidth="1"/>
    <col min="9275" max="9284" width="5.7109375" customWidth="1"/>
    <col min="9473" max="9473" width="13.28515625" customWidth="1"/>
    <col min="9474" max="9474" width="36" customWidth="1"/>
    <col min="9475" max="9475" width="15.85546875" customWidth="1"/>
    <col min="9476" max="9476" width="20.5703125" customWidth="1"/>
    <col min="9477" max="9477" width="7" customWidth="1"/>
    <col min="9478" max="9482" width="6.85546875" customWidth="1"/>
    <col min="9483" max="9483" width="20.5703125" customWidth="1"/>
    <col min="9484" max="9489" width="6.85546875" customWidth="1"/>
    <col min="9490" max="9490" width="20.5703125" customWidth="1"/>
    <col min="9491" max="9496" width="6.85546875" customWidth="1"/>
    <col min="9497" max="9497" width="20.5703125" customWidth="1"/>
    <col min="9498" max="9503" width="6.85546875" customWidth="1"/>
    <col min="9504" max="9504" width="20.5703125" customWidth="1"/>
    <col min="9505" max="9510" width="6.85546875" customWidth="1"/>
    <col min="9511" max="9511" width="4" customWidth="1"/>
    <col min="9512" max="9512" width="6.5703125" customWidth="1"/>
    <col min="9513" max="9513" width="18.42578125" customWidth="1"/>
    <col min="9514" max="9514" width="24.28515625" customWidth="1"/>
    <col min="9515" max="9515" width="14.42578125" customWidth="1"/>
    <col min="9516" max="9516" width="25.5703125" customWidth="1"/>
    <col min="9517" max="9517" width="12.42578125" customWidth="1"/>
    <col min="9518" max="9518" width="19.85546875" customWidth="1"/>
    <col min="9519" max="9520" width="4.7109375" customWidth="1"/>
    <col min="9521" max="9521" width="4.28515625" customWidth="1"/>
    <col min="9522" max="9522" width="4.42578125" customWidth="1"/>
    <col min="9523" max="9523" width="5.140625" customWidth="1"/>
    <col min="9524" max="9524" width="5.7109375" customWidth="1"/>
    <col min="9525" max="9525" width="6.28515625" customWidth="1"/>
    <col min="9526" max="9526" width="6.5703125" customWidth="1"/>
    <col min="9527" max="9527" width="6.28515625" customWidth="1"/>
    <col min="9528" max="9529" width="5.7109375" customWidth="1"/>
    <col min="9530" max="9530" width="14.7109375" customWidth="1"/>
    <col min="9531" max="9540" width="5.7109375" customWidth="1"/>
    <col min="9729" max="9729" width="13.28515625" customWidth="1"/>
    <col min="9730" max="9730" width="36" customWidth="1"/>
    <col min="9731" max="9731" width="15.85546875" customWidth="1"/>
    <col min="9732" max="9732" width="20.5703125" customWidth="1"/>
    <col min="9733" max="9733" width="7" customWidth="1"/>
    <col min="9734" max="9738" width="6.85546875" customWidth="1"/>
    <col min="9739" max="9739" width="20.5703125" customWidth="1"/>
    <col min="9740" max="9745" width="6.85546875" customWidth="1"/>
    <col min="9746" max="9746" width="20.5703125" customWidth="1"/>
    <col min="9747" max="9752" width="6.85546875" customWidth="1"/>
    <col min="9753" max="9753" width="20.5703125" customWidth="1"/>
    <col min="9754" max="9759" width="6.85546875" customWidth="1"/>
    <col min="9760" max="9760" width="20.5703125" customWidth="1"/>
    <col min="9761" max="9766" width="6.85546875" customWidth="1"/>
    <col min="9767" max="9767" width="4" customWidth="1"/>
    <col min="9768" max="9768" width="6.5703125" customWidth="1"/>
    <col min="9769" max="9769" width="18.42578125" customWidth="1"/>
    <col min="9770" max="9770" width="24.28515625" customWidth="1"/>
    <col min="9771" max="9771" width="14.42578125" customWidth="1"/>
    <col min="9772" max="9772" width="25.5703125" customWidth="1"/>
    <col min="9773" max="9773" width="12.42578125" customWidth="1"/>
    <col min="9774" max="9774" width="19.85546875" customWidth="1"/>
    <col min="9775" max="9776" width="4.7109375" customWidth="1"/>
    <col min="9777" max="9777" width="4.28515625" customWidth="1"/>
    <col min="9778" max="9778" width="4.42578125" customWidth="1"/>
    <col min="9779" max="9779" width="5.140625" customWidth="1"/>
    <col min="9780" max="9780" width="5.7109375" customWidth="1"/>
    <col min="9781" max="9781" width="6.28515625" customWidth="1"/>
    <col min="9782" max="9782" width="6.5703125" customWidth="1"/>
    <col min="9783" max="9783" width="6.28515625" customWidth="1"/>
    <col min="9784" max="9785" width="5.7109375" customWidth="1"/>
    <col min="9786" max="9786" width="14.7109375" customWidth="1"/>
    <col min="9787" max="9796" width="5.7109375" customWidth="1"/>
    <col min="9985" max="9985" width="13.28515625" customWidth="1"/>
    <col min="9986" max="9986" width="36" customWidth="1"/>
    <col min="9987" max="9987" width="15.85546875" customWidth="1"/>
    <col min="9988" max="9988" width="20.5703125" customWidth="1"/>
    <col min="9989" max="9989" width="7" customWidth="1"/>
    <col min="9990" max="9994" width="6.85546875" customWidth="1"/>
    <col min="9995" max="9995" width="20.5703125" customWidth="1"/>
    <col min="9996" max="10001" width="6.85546875" customWidth="1"/>
    <col min="10002" max="10002" width="20.5703125" customWidth="1"/>
    <col min="10003" max="10008" width="6.85546875" customWidth="1"/>
    <col min="10009" max="10009" width="20.5703125" customWidth="1"/>
    <col min="10010" max="10015" width="6.85546875" customWidth="1"/>
    <col min="10016" max="10016" width="20.5703125" customWidth="1"/>
    <col min="10017" max="10022" width="6.85546875" customWidth="1"/>
    <col min="10023" max="10023" width="4" customWidth="1"/>
    <col min="10024" max="10024" width="6.5703125" customWidth="1"/>
    <col min="10025" max="10025" width="18.42578125" customWidth="1"/>
    <col min="10026" max="10026" width="24.28515625" customWidth="1"/>
    <col min="10027" max="10027" width="14.42578125" customWidth="1"/>
    <col min="10028" max="10028" width="25.5703125" customWidth="1"/>
    <col min="10029" max="10029" width="12.42578125" customWidth="1"/>
    <col min="10030" max="10030" width="19.85546875" customWidth="1"/>
    <col min="10031" max="10032" width="4.7109375" customWidth="1"/>
    <col min="10033" max="10033" width="4.28515625" customWidth="1"/>
    <col min="10034" max="10034" width="4.42578125" customWidth="1"/>
    <col min="10035" max="10035" width="5.140625" customWidth="1"/>
    <col min="10036" max="10036" width="5.7109375" customWidth="1"/>
    <col min="10037" max="10037" width="6.28515625" customWidth="1"/>
    <col min="10038" max="10038" width="6.5703125" customWidth="1"/>
    <col min="10039" max="10039" width="6.28515625" customWidth="1"/>
    <col min="10040" max="10041" width="5.7109375" customWidth="1"/>
    <col min="10042" max="10042" width="14.7109375" customWidth="1"/>
    <col min="10043" max="10052" width="5.7109375" customWidth="1"/>
    <col min="10241" max="10241" width="13.28515625" customWidth="1"/>
    <col min="10242" max="10242" width="36" customWidth="1"/>
    <col min="10243" max="10243" width="15.85546875" customWidth="1"/>
    <col min="10244" max="10244" width="20.5703125" customWidth="1"/>
    <col min="10245" max="10245" width="7" customWidth="1"/>
    <col min="10246" max="10250" width="6.85546875" customWidth="1"/>
    <col min="10251" max="10251" width="20.5703125" customWidth="1"/>
    <col min="10252" max="10257" width="6.85546875" customWidth="1"/>
    <col min="10258" max="10258" width="20.5703125" customWidth="1"/>
    <col min="10259" max="10264" width="6.85546875" customWidth="1"/>
    <col min="10265" max="10265" width="20.5703125" customWidth="1"/>
    <col min="10266" max="10271" width="6.85546875" customWidth="1"/>
    <col min="10272" max="10272" width="20.5703125" customWidth="1"/>
    <col min="10273" max="10278" width="6.85546875" customWidth="1"/>
    <col min="10279" max="10279" width="4" customWidth="1"/>
    <col min="10280" max="10280" width="6.5703125" customWidth="1"/>
    <col min="10281" max="10281" width="18.42578125" customWidth="1"/>
    <col min="10282" max="10282" width="24.28515625" customWidth="1"/>
    <col min="10283" max="10283" width="14.42578125" customWidth="1"/>
    <col min="10284" max="10284" width="25.5703125" customWidth="1"/>
    <col min="10285" max="10285" width="12.42578125" customWidth="1"/>
    <col min="10286" max="10286" width="19.85546875" customWidth="1"/>
    <col min="10287" max="10288" width="4.7109375" customWidth="1"/>
    <col min="10289" max="10289" width="4.28515625" customWidth="1"/>
    <col min="10290" max="10290" width="4.42578125" customWidth="1"/>
    <col min="10291" max="10291" width="5.140625" customWidth="1"/>
    <col min="10292" max="10292" width="5.7109375" customWidth="1"/>
    <col min="10293" max="10293" width="6.28515625" customWidth="1"/>
    <col min="10294" max="10294" width="6.5703125" customWidth="1"/>
    <col min="10295" max="10295" width="6.28515625" customWidth="1"/>
    <col min="10296" max="10297" width="5.7109375" customWidth="1"/>
    <col min="10298" max="10298" width="14.7109375" customWidth="1"/>
    <col min="10299" max="10308" width="5.7109375" customWidth="1"/>
    <col min="10497" max="10497" width="13.28515625" customWidth="1"/>
    <col min="10498" max="10498" width="36" customWidth="1"/>
    <col min="10499" max="10499" width="15.85546875" customWidth="1"/>
    <col min="10500" max="10500" width="20.5703125" customWidth="1"/>
    <col min="10501" max="10501" width="7" customWidth="1"/>
    <col min="10502" max="10506" width="6.85546875" customWidth="1"/>
    <col min="10507" max="10507" width="20.5703125" customWidth="1"/>
    <col min="10508" max="10513" width="6.85546875" customWidth="1"/>
    <col min="10514" max="10514" width="20.5703125" customWidth="1"/>
    <col min="10515" max="10520" width="6.85546875" customWidth="1"/>
    <col min="10521" max="10521" width="20.5703125" customWidth="1"/>
    <col min="10522" max="10527" width="6.85546875" customWidth="1"/>
    <col min="10528" max="10528" width="20.5703125" customWidth="1"/>
    <col min="10529" max="10534" width="6.85546875" customWidth="1"/>
    <col min="10535" max="10535" width="4" customWidth="1"/>
    <col min="10536" max="10536" width="6.5703125" customWidth="1"/>
    <col min="10537" max="10537" width="18.42578125" customWidth="1"/>
    <col min="10538" max="10538" width="24.28515625" customWidth="1"/>
    <col min="10539" max="10539" width="14.42578125" customWidth="1"/>
    <col min="10540" max="10540" width="25.5703125" customWidth="1"/>
    <col min="10541" max="10541" width="12.42578125" customWidth="1"/>
    <col min="10542" max="10542" width="19.85546875" customWidth="1"/>
    <col min="10543" max="10544" width="4.7109375" customWidth="1"/>
    <col min="10545" max="10545" width="4.28515625" customWidth="1"/>
    <col min="10546" max="10546" width="4.42578125" customWidth="1"/>
    <col min="10547" max="10547" width="5.140625" customWidth="1"/>
    <col min="10548" max="10548" width="5.7109375" customWidth="1"/>
    <col min="10549" max="10549" width="6.28515625" customWidth="1"/>
    <col min="10550" max="10550" width="6.5703125" customWidth="1"/>
    <col min="10551" max="10551" width="6.28515625" customWidth="1"/>
    <col min="10552" max="10553" width="5.7109375" customWidth="1"/>
    <col min="10554" max="10554" width="14.7109375" customWidth="1"/>
    <col min="10555" max="10564" width="5.7109375" customWidth="1"/>
    <col min="10753" max="10753" width="13.28515625" customWidth="1"/>
    <col min="10754" max="10754" width="36" customWidth="1"/>
    <col min="10755" max="10755" width="15.85546875" customWidth="1"/>
    <col min="10756" max="10756" width="20.5703125" customWidth="1"/>
    <col min="10757" max="10757" width="7" customWidth="1"/>
    <col min="10758" max="10762" width="6.85546875" customWidth="1"/>
    <col min="10763" max="10763" width="20.5703125" customWidth="1"/>
    <col min="10764" max="10769" width="6.85546875" customWidth="1"/>
    <col min="10770" max="10770" width="20.5703125" customWidth="1"/>
    <col min="10771" max="10776" width="6.85546875" customWidth="1"/>
    <col min="10777" max="10777" width="20.5703125" customWidth="1"/>
    <col min="10778" max="10783" width="6.85546875" customWidth="1"/>
    <col min="10784" max="10784" width="20.5703125" customWidth="1"/>
    <col min="10785" max="10790" width="6.85546875" customWidth="1"/>
    <col min="10791" max="10791" width="4" customWidth="1"/>
    <col min="10792" max="10792" width="6.5703125" customWidth="1"/>
    <col min="10793" max="10793" width="18.42578125" customWidth="1"/>
    <col min="10794" max="10794" width="24.28515625" customWidth="1"/>
    <col min="10795" max="10795" width="14.42578125" customWidth="1"/>
    <col min="10796" max="10796" width="25.5703125" customWidth="1"/>
    <col min="10797" max="10797" width="12.42578125" customWidth="1"/>
    <col min="10798" max="10798" width="19.85546875" customWidth="1"/>
    <col min="10799" max="10800" width="4.7109375" customWidth="1"/>
    <col min="10801" max="10801" width="4.28515625" customWidth="1"/>
    <col min="10802" max="10802" width="4.42578125" customWidth="1"/>
    <col min="10803" max="10803" width="5.140625" customWidth="1"/>
    <col min="10804" max="10804" width="5.7109375" customWidth="1"/>
    <col min="10805" max="10805" width="6.28515625" customWidth="1"/>
    <col min="10806" max="10806" width="6.5703125" customWidth="1"/>
    <col min="10807" max="10807" width="6.28515625" customWidth="1"/>
    <col min="10808" max="10809" width="5.7109375" customWidth="1"/>
    <col min="10810" max="10810" width="14.7109375" customWidth="1"/>
    <col min="10811" max="10820" width="5.7109375" customWidth="1"/>
    <col min="11009" max="11009" width="13.28515625" customWidth="1"/>
    <col min="11010" max="11010" width="36" customWidth="1"/>
    <col min="11011" max="11011" width="15.85546875" customWidth="1"/>
    <col min="11012" max="11012" width="20.5703125" customWidth="1"/>
    <col min="11013" max="11013" width="7" customWidth="1"/>
    <col min="11014" max="11018" width="6.85546875" customWidth="1"/>
    <col min="11019" max="11019" width="20.5703125" customWidth="1"/>
    <col min="11020" max="11025" width="6.85546875" customWidth="1"/>
    <col min="11026" max="11026" width="20.5703125" customWidth="1"/>
    <col min="11027" max="11032" width="6.85546875" customWidth="1"/>
    <col min="11033" max="11033" width="20.5703125" customWidth="1"/>
    <col min="11034" max="11039" width="6.85546875" customWidth="1"/>
    <col min="11040" max="11040" width="20.5703125" customWidth="1"/>
    <col min="11041" max="11046" width="6.85546875" customWidth="1"/>
    <col min="11047" max="11047" width="4" customWidth="1"/>
    <col min="11048" max="11048" width="6.5703125" customWidth="1"/>
    <col min="11049" max="11049" width="18.42578125" customWidth="1"/>
    <col min="11050" max="11050" width="24.28515625" customWidth="1"/>
    <col min="11051" max="11051" width="14.42578125" customWidth="1"/>
    <col min="11052" max="11052" width="25.5703125" customWidth="1"/>
    <col min="11053" max="11053" width="12.42578125" customWidth="1"/>
    <col min="11054" max="11054" width="19.85546875" customWidth="1"/>
    <col min="11055" max="11056" width="4.7109375" customWidth="1"/>
    <col min="11057" max="11057" width="4.28515625" customWidth="1"/>
    <col min="11058" max="11058" width="4.42578125" customWidth="1"/>
    <col min="11059" max="11059" width="5.140625" customWidth="1"/>
    <col min="11060" max="11060" width="5.7109375" customWidth="1"/>
    <col min="11061" max="11061" width="6.28515625" customWidth="1"/>
    <col min="11062" max="11062" width="6.5703125" customWidth="1"/>
    <col min="11063" max="11063" width="6.28515625" customWidth="1"/>
    <col min="11064" max="11065" width="5.7109375" customWidth="1"/>
    <col min="11066" max="11066" width="14.7109375" customWidth="1"/>
    <col min="11067" max="11076" width="5.7109375" customWidth="1"/>
    <col min="11265" max="11265" width="13.28515625" customWidth="1"/>
    <col min="11266" max="11266" width="36" customWidth="1"/>
    <col min="11267" max="11267" width="15.85546875" customWidth="1"/>
    <col min="11268" max="11268" width="20.5703125" customWidth="1"/>
    <col min="11269" max="11269" width="7" customWidth="1"/>
    <col min="11270" max="11274" width="6.85546875" customWidth="1"/>
    <col min="11275" max="11275" width="20.5703125" customWidth="1"/>
    <col min="11276" max="11281" width="6.85546875" customWidth="1"/>
    <col min="11282" max="11282" width="20.5703125" customWidth="1"/>
    <col min="11283" max="11288" width="6.85546875" customWidth="1"/>
    <col min="11289" max="11289" width="20.5703125" customWidth="1"/>
    <col min="11290" max="11295" width="6.85546875" customWidth="1"/>
    <col min="11296" max="11296" width="20.5703125" customWidth="1"/>
    <col min="11297" max="11302" width="6.85546875" customWidth="1"/>
    <col min="11303" max="11303" width="4" customWidth="1"/>
    <col min="11304" max="11304" width="6.5703125" customWidth="1"/>
    <col min="11305" max="11305" width="18.42578125" customWidth="1"/>
    <col min="11306" max="11306" width="24.28515625" customWidth="1"/>
    <col min="11307" max="11307" width="14.42578125" customWidth="1"/>
    <col min="11308" max="11308" width="25.5703125" customWidth="1"/>
    <col min="11309" max="11309" width="12.42578125" customWidth="1"/>
    <col min="11310" max="11310" width="19.85546875" customWidth="1"/>
    <col min="11311" max="11312" width="4.7109375" customWidth="1"/>
    <col min="11313" max="11313" width="4.28515625" customWidth="1"/>
    <col min="11314" max="11314" width="4.42578125" customWidth="1"/>
    <col min="11315" max="11315" width="5.140625" customWidth="1"/>
    <col min="11316" max="11316" width="5.7109375" customWidth="1"/>
    <col min="11317" max="11317" width="6.28515625" customWidth="1"/>
    <col min="11318" max="11318" width="6.5703125" customWidth="1"/>
    <col min="11319" max="11319" width="6.28515625" customWidth="1"/>
    <col min="11320" max="11321" width="5.7109375" customWidth="1"/>
    <col min="11322" max="11322" width="14.7109375" customWidth="1"/>
    <col min="11323" max="11332" width="5.7109375" customWidth="1"/>
    <col min="11521" max="11521" width="13.28515625" customWidth="1"/>
    <col min="11522" max="11522" width="36" customWidth="1"/>
    <col min="11523" max="11523" width="15.85546875" customWidth="1"/>
    <col min="11524" max="11524" width="20.5703125" customWidth="1"/>
    <col min="11525" max="11525" width="7" customWidth="1"/>
    <col min="11526" max="11530" width="6.85546875" customWidth="1"/>
    <col min="11531" max="11531" width="20.5703125" customWidth="1"/>
    <col min="11532" max="11537" width="6.85546875" customWidth="1"/>
    <col min="11538" max="11538" width="20.5703125" customWidth="1"/>
    <col min="11539" max="11544" width="6.85546875" customWidth="1"/>
    <col min="11545" max="11545" width="20.5703125" customWidth="1"/>
    <col min="11546" max="11551" width="6.85546875" customWidth="1"/>
    <col min="11552" max="11552" width="20.5703125" customWidth="1"/>
    <col min="11553" max="11558" width="6.85546875" customWidth="1"/>
    <col min="11559" max="11559" width="4" customWidth="1"/>
    <col min="11560" max="11560" width="6.5703125" customWidth="1"/>
    <col min="11561" max="11561" width="18.42578125" customWidth="1"/>
    <col min="11562" max="11562" width="24.28515625" customWidth="1"/>
    <col min="11563" max="11563" width="14.42578125" customWidth="1"/>
    <col min="11564" max="11564" width="25.5703125" customWidth="1"/>
    <col min="11565" max="11565" width="12.42578125" customWidth="1"/>
    <col min="11566" max="11566" width="19.85546875" customWidth="1"/>
    <col min="11567" max="11568" width="4.7109375" customWidth="1"/>
    <col min="11569" max="11569" width="4.28515625" customWidth="1"/>
    <col min="11570" max="11570" width="4.42578125" customWidth="1"/>
    <col min="11571" max="11571" width="5.140625" customWidth="1"/>
    <col min="11572" max="11572" width="5.7109375" customWidth="1"/>
    <col min="11573" max="11573" width="6.28515625" customWidth="1"/>
    <col min="11574" max="11574" width="6.5703125" customWidth="1"/>
    <col min="11575" max="11575" width="6.28515625" customWidth="1"/>
    <col min="11576" max="11577" width="5.7109375" customWidth="1"/>
    <col min="11578" max="11578" width="14.7109375" customWidth="1"/>
    <col min="11579" max="11588" width="5.7109375" customWidth="1"/>
    <col min="11777" max="11777" width="13.28515625" customWidth="1"/>
    <col min="11778" max="11778" width="36" customWidth="1"/>
    <col min="11779" max="11779" width="15.85546875" customWidth="1"/>
    <col min="11780" max="11780" width="20.5703125" customWidth="1"/>
    <col min="11781" max="11781" width="7" customWidth="1"/>
    <col min="11782" max="11786" width="6.85546875" customWidth="1"/>
    <col min="11787" max="11787" width="20.5703125" customWidth="1"/>
    <col min="11788" max="11793" width="6.85546875" customWidth="1"/>
    <col min="11794" max="11794" width="20.5703125" customWidth="1"/>
    <col min="11795" max="11800" width="6.85546875" customWidth="1"/>
    <col min="11801" max="11801" width="20.5703125" customWidth="1"/>
    <col min="11802" max="11807" width="6.85546875" customWidth="1"/>
    <col min="11808" max="11808" width="20.5703125" customWidth="1"/>
    <col min="11809" max="11814" width="6.85546875" customWidth="1"/>
    <col min="11815" max="11815" width="4" customWidth="1"/>
    <col min="11816" max="11816" width="6.5703125" customWidth="1"/>
    <col min="11817" max="11817" width="18.42578125" customWidth="1"/>
    <col min="11818" max="11818" width="24.28515625" customWidth="1"/>
    <col min="11819" max="11819" width="14.42578125" customWidth="1"/>
    <col min="11820" max="11820" width="25.5703125" customWidth="1"/>
    <col min="11821" max="11821" width="12.42578125" customWidth="1"/>
    <col min="11822" max="11822" width="19.85546875" customWidth="1"/>
    <col min="11823" max="11824" width="4.7109375" customWidth="1"/>
    <col min="11825" max="11825" width="4.28515625" customWidth="1"/>
    <col min="11826" max="11826" width="4.42578125" customWidth="1"/>
    <col min="11827" max="11827" width="5.140625" customWidth="1"/>
    <col min="11828" max="11828" width="5.7109375" customWidth="1"/>
    <col min="11829" max="11829" width="6.28515625" customWidth="1"/>
    <col min="11830" max="11830" width="6.5703125" customWidth="1"/>
    <col min="11831" max="11831" width="6.28515625" customWidth="1"/>
    <col min="11832" max="11833" width="5.7109375" customWidth="1"/>
    <col min="11834" max="11834" width="14.7109375" customWidth="1"/>
    <col min="11835" max="11844" width="5.7109375" customWidth="1"/>
    <col min="12033" max="12033" width="13.28515625" customWidth="1"/>
    <col min="12034" max="12034" width="36" customWidth="1"/>
    <col min="12035" max="12035" width="15.85546875" customWidth="1"/>
    <col min="12036" max="12036" width="20.5703125" customWidth="1"/>
    <col min="12037" max="12037" width="7" customWidth="1"/>
    <col min="12038" max="12042" width="6.85546875" customWidth="1"/>
    <col min="12043" max="12043" width="20.5703125" customWidth="1"/>
    <col min="12044" max="12049" width="6.85546875" customWidth="1"/>
    <col min="12050" max="12050" width="20.5703125" customWidth="1"/>
    <col min="12051" max="12056" width="6.85546875" customWidth="1"/>
    <col min="12057" max="12057" width="20.5703125" customWidth="1"/>
    <col min="12058" max="12063" width="6.85546875" customWidth="1"/>
    <col min="12064" max="12064" width="20.5703125" customWidth="1"/>
    <col min="12065" max="12070" width="6.85546875" customWidth="1"/>
    <col min="12071" max="12071" width="4" customWidth="1"/>
    <col min="12072" max="12072" width="6.5703125" customWidth="1"/>
    <col min="12073" max="12073" width="18.42578125" customWidth="1"/>
    <col min="12074" max="12074" width="24.28515625" customWidth="1"/>
    <col min="12075" max="12075" width="14.42578125" customWidth="1"/>
    <col min="12076" max="12076" width="25.5703125" customWidth="1"/>
    <col min="12077" max="12077" width="12.42578125" customWidth="1"/>
    <col min="12078" max="12078" width="19.85546875" customWidth="1"/>
    <col min="12079" max="12080" width="4.7109375" customWidth="1"/>
    <col min="12081" max="12081" width="4.28515625" customWidth="1"/>
    <col min="12082" max="12082" width="4.42578125" customWidth="1"/>
    <col min="12083" max="12083" width="5.140625" customWidth="1"/>
    <col min="12084" max="12084" width="5.7109375" customWidth="1"/>
    <col min="12085" max="12085" width="6.28515625" customWidth="1"/>
    <col min="12086" max="12086" width="6.5703125" customWidth="1"/>
    <col min="12087" max="12087" width="6.28515625" customWidth="1"/>
    <col min="12088" max="12089" width="5.7109375" customWidth="1"/>
    <col min="12090" max="12090" width="14.7109375" customWidth="1"/>
    <col min="12091" max="12100" width="5.7109375" customWidth="1"/>
    <col min="12289" max="12289" width="13.28515625" customWidth="1"/>
    <col min="12290" max="12290" width="36" customWidth="1"/>
    <col min="12291" max="12291" width="15.85546875" customWidth="1"/>
    <col min="12292" max="12292" width="20.5703125" customWidth="1"/>
    <col min="12293" max="12293" width="7" customWidth="1"/>
    <col min="12294" max="12298" width="6.85546875" customWidth="1"/>
    <col min="12299" max="12299" width="20.5703125" customWidth="1"/>
    <col min="12300" max="12305" width="6.85546875" customWidth="1"/>
    <col min="12306" max="12306" width="20.5703125" customWidth="1"/>
    <col min="12307" max="12312" width="6.85546875" customWidth="1"/>
    <col min="12313" max="12313" width="20.5703125" customWidth="1"/>
    <col min="12314" max="12319" width="6.85546875" customWidth="1"/>
    <col min="12320" max="12320" width="20.5703125" customWidth="1"/>
    <col min="12321" max="12326" width="6.85546875" customWidth="1"/>
    <col min="12327" max="12327" width="4" customWidth="1"/>
    <col min="12328" max="12328" width="6.5703125" customWidth="1"/>
    <col min="12329" max="12329" width="18.42578125" customWidth="1"/>
    <col min="12330" max="12330" width="24.28515625" customWidth="1"/>
    <col min="12331" max="12331" width="14.42578125" customWidth="1"/>
    <col min="12332" max="12332" width="25.5703125" customWidth="1"/>
    <col min="12333" max="12333" width="12.42578125" customWidth="1"/>
    <col min="12334" max="12334" width="19.85546875" customWidth="1"/>
    <col min="12335" max="12336" width="4.7109375" customWidth="1"/>
    <col min="12337" max="12337" width="4.28515625" customWidth="1"/>
    <col min="12338" max="12338" width="4.42578125" customWidth="1"/>
    <col min="12339" max="12339" width="5.140625" customWidth="1"/>
    <col min="12340" max="12340" width="5.7109375" customWidth="1"/>
    <col min="12341" max="12341" width="6.28515625" customWidth="1"/>
    <col min="12342" max="12342" width="6.5703125" customWidth="1"/>
    <col min="12343" max="12343" width="6.28515625" customWidth="1"/>
    <col min="12344" max="12345" width="5.7109375" customWidth="1"/>
    <col min="12346" max="12346" width="14.7109375" customWidth="1"/>
    <col min="12347" max="12356" width="5.7109375" customWidth="1"/>
    <col min="12545" max="12545" width="13.28515625" customWidth="1"/>
    <col min="12546" max="12546" width="36" customWidth="1"/>
    <col min="12547" max="12547" width="15.85546875" customWidth="1"/>
    <col min="12548" max="12548" width="20.5703125" customWidth="1"/>
    <col min="12549" max="12549" width="7" customWidth="1"/>
    <col min="12550" max="12554" width="6.85546875" customWidth="1"/>
    <col min="12555" max="12555" width="20.5703125" customWidth="1"/>
    <col min="12556" max="12561" width="6.85546875" customWidth="1"/>
    <col min="12562" max="12562" width="20.5703125" customWidth="1"/>
    <col min="12563" max="12568" width="6.85546875" customWidth="1"/>
    <col min="12569" max="12569" width="20.5703125" customWidth="1"/>
    <col min="12570" max="12575" width="6.85546875" customWidth="1"/>
    <col min="12576" max="12576" width="20.5703125" customWidth="1"/>
    <col min="12577" max="12582" width="6.85546875" customWidth="1"/>
    <col min="12583" max="12583" width="4" customWidth="1"/>
    <col min="12584" max="12584" width="6.5703125" customWidth="1"/>
    <col min="12585" max="12585" width="18.42578125" customWidth="1"/>
    <col min="12586" max="12586" width="24.28515625" customWidth="1"/>
    <col min="12587" max="12587" width="14.42578125" customWidth="1"/>
    <col min="12588" max="12588" width="25.5703125" customWidth="1"/>
    <col min="12589" max="12589" width="12.42578125" customWidth="1"/>
    <col min="12590" max="12590" width="19.85546875" customWidth="1"/>
    <col min="12591" max="12592" width="4.7109375" customWidth="1"/>
    <col min="12593" max="12593" width="4.28515625" customWidth="1"/>
    <col min="12594" max="12594" width="4.42578125" customWidth="1"/>
    <col min="12595" max="12595" width="5.140625" customWidth="1"/>
    <col min="12596" max="12596" width="5.7109375" customWidth="1"/>
    <col min="12597" max="12597" width="6.28515625" customWidth="1"/>
    <col min="12598" max="12598" width="6.5703125" customWidth="1"/>
    <col min="12599" max="12599" width="6.28515625" customWidth="1"/>
    <col min="12600" max="12601" width="5.7109375" customWidth="1"/>
    <col min="12602" max="12602" width="14.7109375" customWidth="1"/>
    <col min="12603" max="12612" width="5.7109375" customWidth="1"/>
    <col min="12801" max="12801" width="13.28515625" customWidth="1"/>
    <col min="12802" max="12802" width="36" customWidth="1"/>
    <col min="12803" max="12803" width="15.85546875" customWidth="1"/>
    <col min="12804" max="12804" width="20.5703125" customWidth="1"/>
    <col min="12805" max="12805" width="7" customWidth="1"/>
    <col min="12806" max="12810" width="6.85546875" customWidth="1"/>
    <col min="12811" max="12811" width="20.5703125" customWidth="1"/>
    <col min="12812" max="12817" width="6.85546875" customWidth="1"/>
    <col min="12818" max="12818" width="20.5703125" customWidth="1"/>
    <col min="12819" max="12824" width="6.85546875" customWidth="1"/>
    <col min="12825" max="12825" width="20.5703125" customWidth="1"/>
    <col min="12826" max="12831" width="6.85546875" customWidth="1"/>
    <col min="12832" max="12832" width="20.5703125" customWidth="1"/>
    <col min="12833" max="12838" width="6.85546875" customWidth="1"/>
    <col min="12839" max="12839" width="4" customWidth="1"/>
    <col min="12840" max="12840" width="6.5703125" customWidth="1"/>
    <col min="12841" max="12841" width="18.42578125" customWidth="1"/>
    <col min="12842" max="12842" width="24.28515625" customWidth="1"/>
    <col min="12843" max="12843" width="14.42578125" customWidth="1"/>
    <col min="12844" max="12844" width="25.5703125" customWidth="1"/>
    <col min="12845" max="12845" width="12.42578125" customWidth="1"/>
    <col min="12846" max="12846" width="19.85546875" customWidth="1"/>
    <col min="12847" max="12848" width="4.7109375" customWidth="1"/>
    <col min="12849" max="12849" width="4.28515625" customWidth="1"/>
    <col min="12850" max="12850" width="4.42578125" customWidth="1"/>
    <col min="12851" max="12851" width="5.140625" customWidth="1"/>
    <col min="12852" max="12852" width="5.7109375" customWidth="1"/>
    <col min="12853" max="12853" width="6.28515625" customWidth="1"/>
    <col min="12854" max="12854" width="6.5703125" customWidth="1"/>
    <col min="12855" max="12855" width="6.28515625" customWidth="1"/>
    <col min="12856" max="12857" width="5.7109375" customWidth="1"/>
    <col min="12858" max="12858" width="14.7109375" customWidth="1"/>
    <col min="12859" max="12868" width="5.7109375" customWidth="1"/>
    <col min="13057" max="13057" width="13.28515625" customWidth="1"/>
    <col min="13058" max="13058" width="36" customWidth="1"/>
    <col min="13059" max="13059" width="15.85546875" customWidth="1"/>
    <col min="13060" max="13060" width="20.5703125" customWidth="1"/>
    <col min="13061" max="13061" width="7" customWidth="1"/>
    <col min="13062" max="13066" width="6.85546875" customWidth="1"/>
    <col min="13067" max="13067" width="20.5703125" customWidth="1"/>
    <col min="13068" max="13073" width="6.85546875" customWidth="1"/>
    <col min="13074" max="13074" width="20.5703125" customWidth="1"/>
    <col min="13075" max="13080" width="6.85546875" customWidth="1"/>
    <col min="13081" max="13081" width="20.5703125" customWidth="1"/>
    <col min="13082" max="13087" width="6.85546875" customWidth="1"/>
    <col min="13088" max="13088" width="20.5703125" customWidth="1"/>
    <col min="13089" max="13094" width="6.85546875" customWidth="1"/>
    <col min="13095" max="13095" width="4" customWidth="1"/>
    <col min="13096" max="13096" width="6.5703125" customWidth="1"/>
    <col min="13097" max="13097" width="18.42578125" customWidth="1"/>
    <col min="13098" max="13098" width="24.28515625" customWidth="1"/>
    <col min="13099" max="13099" width="14.42578125" customWidth="1"/>
    <col min="13100" max="13100" width="25.5703125" customWidth="1"/>
    <col min="13101" max="13101" width="12.42578125" customWidth="1"/>
    <col min="13102" max="13102" width="19.85546875" customWidth="1"/>
    <col min="13103" max="13104" width="4.7109375" customWidth="1"/>
    <col min="13105" max="13105" width="4.28515625" customWidth="1"/>
    <col min="13106" max="13106" width="4.42578125" customWidth="1"/>
    <col min="13107" max="13107" width="5.140625" customWidth="1"/>
    <col min="13108" max="13108" width="5.7109375" customWidth="1"/>
    <col min="13109" max="13109" width="6.28515625" customWidth="1"/>
    <col min="13110" max="13110" width="6.5703125" customWidth="1"/>
    <col min="13111" max="13111" width="6.28515625" customWidth="1"/>
    <col min="13112" max="13113" width="5.7109375" customWidth="1"/>
    <col min="13114" max="13114" width="14.7109375" customWidth="1"/>
    <col min="13115" max="13124" width="5.7109375" customWidth="1"/>
    <col min="13313" max="13313" width="13.28515625" customWidth="1"/>
    <col min="13314" max="13314" width="36" customWidth="1"/>
    <col min="13315" max="13315" width="15.85546875" customWidth="1"/>
    <col min="13316" max="13316" width="20.5703125" customWidth="1"/>
    <col min="13317" max="13317" width="7" customWidth="1"/>
    <col min="13318" max="13322" width="6.85546875" customWidth="1"/>
    <col min="13323" max="13323" width="20.5703125" customWidth="1"/>
    <col min="13324" max="13329" width="6.85546875" customWidth="1"/>
    <col min="13330" max="13330" width="20.5703125" customWidth="1"/>
    <col min="13331" max="13336" width="6.85546875" customWidth="1"/>
    <col min="13337" max="13337" width="20.5703125" customWidth="1"/>
    <col min="13338" max="13343" width="6.85546875" customWidth="1"/>
    <col min="13344" max="13344" width="20.5703125" customWidth="1"/>
    <col min="13345" max="13350" width="6.85546875" customWidth="1"/>
    <col min="13351" max="13351" width="4" customWidth="1"/>
    <col min="13352" max="13352" width="6.5703125" customWidth="1"/>
    <col min="13353" max="13353" width="18.42578125" customWidth="1"/>
    <col min="13354" max="13354" width="24.28515625" customWidth="1"/>
    <col min="13355" max="13355" width="14.42578125" customWidth="1"/>
    <col min="13356" max="13356" width="25.5703125" customWidth="1"/>
    <col min="13357" max="13357" width="12.42578125" customWidth="1"/>
    <col min="13358" max="13358" width="19.85546875" customWidth="1"/>
    <col min="13359" max="13360" width="4.7109375" customWidth="1"/>
    <col min="13361" max="13361" width="4.28515625" customWidth="1"/>
    <col min="13362" max="13362" width="4.42578125" customWidth="1"/>
    <col min="13363" max="13363" width="5.140625" customWidth="1"/>
    <col min="13364" max="13364" width="5.7109375" customWidth="1"/>
    <col min="13365" max="13365" width="6.28515625" customWidth="1"/>
    <col min="13366" max="13366" width="6.5703125" customWidth="1"/>
    <col min="13367" max="13367" width="6.28515625" customWidth="1"/>
    <col min="13368" max="13369" width="5.7109375" customWidth="1"/>
    <col min="13370" max="13370" width="14.7109375" customWidth="1"/>
    <col min="13371" max="13380" width="5.7109375" customWidth="1"/>
    <col min="13569" max="13569" width="13.28515625" customWidth="1"/>
    <col min="13570" max="13570" width="36" customWidth="1"/>
    <col min="13571" max="13571" width="15.85546875" customWidth="1"/>
    <col min="13572" max="13572" width="20.5703125" customWidth="1"/>
    <col min="13573" max="13573" width="7" customWidth="1"/>
    <col min="13574" max="13578" width="6.85546875" customWidth="1"/>
    <col min="13579" max="13579" width="20.5703125" customWidth="1"/>
    <col min="13580" max="13585" width="6.85546875" customWidth="1"/>
    <col min="13586" max="13586" width="20.5703125" customWidth="1"/>
    <col min="13587" max="13592" width="6.85546875" customWidth="1"/>
    <col min="13593" max="13593" width="20.5703125" customWidth="1"/>
    <col min="13594" max="13599" width="6.85546875" customWidth="1"/>
    <col min="13600" max="13600" width="20.5703125" customWidth="1"/>
    <col min="13601" max="13606" width="6.85546875" customWidth="1"/>
    <col min="13607" max="13607" width="4" customWidth="1"/>
    <col min="13608" max="13608" width="6.5703125" customWidth="1"/>
    <col min="13609" max="13609" width="18.42578125" customWidth="1"/>
    <col min="13610" max="13610" width="24.28515625" customWidth="1"/>
    <col min="13611" max="13611" width="14.42578125" customWidth="1"/>
    <col min="13612" max="13612" width="25.5703125" customWidth="1"/>
    <col min="13613" max="13613" width="12.42578125" customWidth="1"/>
    <col min="13614" max="13614" width="19.85546875" customWidth="1"/>
    <col min="13615" max="13616" width="4.7109375" customWidth="1"/>
    <col min="13617" max="13617" width="4.28515625" customWidth="1"/>
    <col min="13618" max="13618" width="4.42578125" customWidth="1"/>
    <col min="13619" max="13619" width="5.140625" customWidth="1"/>
    <col min="13620" max="13620" width="5.7109375" customWidth="1"/>
    <col min="13621" max="13621" width="6.28515625" customWidth="1"/>
    <col min="13622" max="13622" width="6.5703125" customWidth="1"/>
    <col min="13623" max="13623" width="6.28515625" customWidth="1"/>
    <col min="13624" max="13625" width="5.7109375" customWidth="1"/>
    <col min="13626" max="13626" width="14.7109375" customWidth="1"/>
    <col min="13627" max="13636" width="5.7109375" customWidth="1"/>
    <col min="13825" max="13825" width="13.28515625" customWidth="1"/>
    <col min="13826" max="13826" width="36" customWidth="1"/>
    <col min="13827" max="13827" width="15.85546875" customWidth="1"/>
    <col min="13828" max="13828" width="20.5703125" customWidth="1"/>
    <col min="13829" max="13829" width="7" customWidth="1"/>
    <col min="13830" max="13834" width="6.85546875" customWidth="1"/>
    <col min="13835" max="13835" width="20.5703125" customWidth="1"/>
    <col min="13836" max="13841" width="6.85546875" customWidth="1"/>
    <col min="13842" max="13842" width="20.5703125" customWidth="1"/>
    <col min="13843" max="13848" width="6.85546875" customWidth="1"/>
    <col min="13849" max="13849" width="20.5703125" customWidth="1"/>
    <col min="13850" max="13855" width="6.85546875" customWidth="1"/>
    <col min="13856" max="13856" width="20.5703125" customWidth="1"/>
    <col min="13857" max="13862" width="6.85546875" customWidth="1"/>
    <col min="13863" max="13863" width="4" customWidth="1"/>
    <col min="13864" max="13864" width="6.5703125" customWidth="1"/>
    <col min="13865" max="13865" width="18.42578125" customWidth="1"/>
    <col min="13866" max="13866" width="24.28515625" customWidth="1"/>
    <col min="13867" max="13867" width="14.42578125" customWidth="1"/>
    <col min="13868" max="13868" width="25.5703125" customWidth="1"/>
    <col min="13869" max="13869" width="12.42578125" customWidth="1"/>
    <col min="13870" max="13870" width="19.85546875" customWidth="1"/>
    <col min="13871" max="13872" width="4.7109375" customWidth="1"/>
    <col min="13873" max="13873" width="4.28515625" customWidth="1"/>
    <col min="13874" max="13874" width="4.42578125" customWidth="1"/>
    <col min="13875" max="13875" width="5.140625" customWidth="1"/>
    <col min="13876" max="13876" width="5.7109375" customWidth="1"/>
    <col min="13877" max="13877" width="6.28515625" customWidth="1"/>
    <col min="13878" max="13878" width="6.5703125" customWidth="1"/>
    <col min="13879" max="13879" width="6.28515625" customWidth="1"/>
    <col min="13880" max="13881" width="5.7109375" customWidth="1"/>
    <col min="13882" max="13882" width="14.7109375" customWidth="1"/>
    <col min="13883" max="13892" width="5.7109375" customWidth="1"/>
    <col min="14081" max="14081" width="13.28515625" customWidth="1"/>
    <col min="14082" max="14082" width="36" customWidth="1"/>
    <col min="14083" max="14083" width="15.85546875" customWidth="1"/>
    <col min="14084" max="14084" width="20.5703125" customWidth="1"/>
    <col min="14085" max="14085" width="7" customWidth="1"/>
    <col min="14086" max="14090" width="6.85546875" customWidth="1"/>
    <col min="14091" max="14091" width="20.5703125" customWidth="1"/>
    <col min="14092" max="14097" width="6.85546875" customWidth="1"/>
    <col min="14098" max="14098" width="20.5703125" customWidth="1"/>
    <col min="14099" max="14104" width="6.85546875" customWidth="1"/>
    <col min="14105" max="14105" width="20.5703125" customWidth="1"/>
    <col min="14106" max="14111" width="6.85546875" customWidth="1"/>
    <col min="14112" max="14112" width="20.5703125" customWidth="1"/>
    <col min="14113" max="14118" width="6.85546875" customWidth="1"/>
    <col min="14119" max="14119" width="4" customWidth="1"/>
    <col min="14120" max="14120" width="6.5703125" customWidth="1"/>
    <col min="14121" max="14121" width="18.42578125" customWidth="1"/>
    <col min="14122" max="14122" width="24.28515625" customWidth="1"/>
    <col min="14123" max="14123" width="14.42578125" customWidth="1"/>
    <col min="14124" max="14124" width="25.5703125" customWidth="1"/>
    <col min="14125" max="14125" width="12.42578125" customWidth="1"/>
    <col min="14126" max="14126" width="19.85546875" customWidth="1"/>
    <col min="14127" max="14128" width="4.7109375" customWidth="1"/>
    <col min="14129" max="14129" width="4.28515625" customWidth="1"/>
    <col min="14130" max="14130" width="4.42578125" customWidth="1"/>
    <col min="14131" max="14131" width="5.140625" customWidth="1"/>
    <col min="14132" max="14132" width="5.7109375" customWidth="1"/>
    <col min="14133" max="14133" width="6.28515625" customWidth="1"/>
    <col min="14134" max="14134" width="6.5703125" customWidth="1"/>
    <col min="14135" max="14135" width="6.28515625" customWidth="1"/>
    <col min="14136" max="14137" width="5.7109375" customWidth="1"/>
    <col min="14138" max="14138" width="14.7109375" customWidth="1"/>
    <col min="14139" max="14148" width="5.7109375" customWidth="1"/>
    <col min="14337" max="14337" width="13.28515625" customWidth="1"/>
    <col min="14338" max="14338" width="36" customWidth="1"/>
    <col min="14339" max="14339" width="15.85546875" customWidth="1"/>
    <col min="14340" max="14340" width="20.5703125" customWidth="1"/>
    <col min="14341" max="14341" width="7" customWidth="1"/>
    <col min="14342" max="14346" width="6.85546875" customWidth="1"/>
    <col min="14347" max="14347" width="20.5703125" customWidth="1"/>
    <col min="14348" max="14353" width="6.85546875" customWidth="1"/>
    <col min="14354" max="14354" width="20.5703125" customWidth="1"/>
    <col min="14355" max="14360" width="6.85546875" customWidth="1"/>
    <col min="14361" max="14361" width="20.5703125" customWidth="1"/>
    <col min="14362" max="14367" width="6.85546875" customWidth="1"/>
    <col min="14368" max="14368" width="20.5703125" customWidth="1"/>
    <col min="14369" max="14374" width="6.85546875" customWidth="1"/>
    <col min="14375" max="14375" width="4" customWidth="1"/>
    <col min="14376" max="14376" width="6.5703125" customWidth="1"/>
    <col min="14377" max="14377" width="18.42578125" customWidth="1"/>
    <col min="14378" max="14378" width="24.28515625" customWidth="1"/>
    <col min="14379" max="14379" width="14.42578125" customWidth="1"/>
    <col min="14380" max="14380" width="25.5703125" customWidth="1"/>
    <col min="14381" max="14381" width="12.42578125" customWidth="1"/>
    <col min="14382" max="14382" width="19.85546875" customWidth="1"/>
    <col min="14383" max="14384" width="4.7109375" customWidth="1"/>
    <col min="14385" max="14385" width="4.28515625" customWidth="1"/>
    <col min="14386" max="14386" width="4.42578125" customWidth="1"/>
    <col min="14387" max="14387" width="5.140625" customWidth="1"/>
    <col min="14388" max="14388" width="5.7109375" customWidth="1"/>
    <col min="14389" max="14389" width="6.28515625" customWidth="1"/>
    <col min="14390" max="14390" width="6.5703125" customWidth="1"/>
    <col min="14391" max="14391" width="6.28515625" customWidth="1"/>
    <col min="14392" max="14393" width="5.7109375" customWidth="1"/>
    <col min="14394" max="14394" width="14.7109375" customWidth="1"/>
    <col min="14395" max="14404" width="5.7109375" customWidth="1"/>
    <col min="14593" max="14593" width="13.28515625" customWidth="1"/>
    <col min="14594" max="14594" width="36" customWidth="1"/>
    <col min="14595" max="14595" width="15.85546875" customWidth="1"/>
    <col min="14596" max="14596" width="20.5703125" customWidth="1"/>
    <col min="14597" max="14597" width="7" customWidth="1"/>
    <col min="14598" max="14602" width="6.85546875" customWidth="1"/>
    <col min="14603" max="14603" width="20.5703125" customWidth="1"/>
    <col min="14604" max="14609" width="6.85546875" customWidth="1"/>
    <col min="14610" max="14610" width="20.5703125" customWidth="1"/>
    <col min="14611" max="14616" width="6.85546875" customWidth="1"/>
    <col min="14617" max="14617" width="20.5703125" customWidth="1"/>
    <col min="14618" max="14623" width="6.85546875" customWidth="1"/>
    <col min="14624" max="14624" width="20.5703125" customWidth="1"/>
    <col min="14625" max="14630" width="6.85546875" customWidth="1"/>
    <col min="14631" max="14631" width="4" customWidth="1"/>
    <col min="14632" max="14632" width="6.5703125" customWidth="1"/>
    <col min="14633" max="14633" width="18.42578125" customWidth="1"/>
    <col min="14634" max="14634" width="24.28515625" customWidth="1"/>
    <col min="14635" max="14635" width="14.42578125" customWidth="1"/>
    <col min="14636" max="14636" width="25.5703125" customWidth="1"/>
    <col min="14637" max="14637" width="12.42578125" customWidth="1"/>
    <col min="14638" max="14638" width="19.85546875" customWidth="1"/>
    <col min="14639" max="14640" width="4.7109375" customWidth="1"/>
    <col min="14641" max="14641" width="4.28515625" customWidth="1"/>
    <col min="14642" max="14642" width="4.42578125" customWidth="1"/>
    <col min="14643" max="14643" width="5.140625" customWidth="1"/>
    <col min="14644" max="14644" width="5.7109375" customWidth="1"/>
    <col min="14645" max="14645" width="6.28515625" customWidth="1"/>
    <col min="14646" max="14646" width="6.5703125" customWidth="1"/>
    <col min="14647" max="14647" width="6.28515625" customWidth="1"/>
    <col min="14648" max="14649" width="5.7109375" customWidth="1"/>
    <col min="14650" max="14650" width="14.7109375" customWidth="1"/>
    <col min="14651" max="14660" width="5.7109375" customWidth="1"/>
    <col min="14849" max="14849" width="13.28515625" customWidth="1"/>
    <col min="14850" max="14850" width="36" customWidth="1"/>
    <col min="14851" max="14851" width="15.85546875" customWidth="1"/>
    <col min="14852" max="14852" width="20.5703125" customWidth="1"/>
    <col min="14853" max="14853" width="7" customWidth="1"/>
    <col min="14854" max="14858" width="6.85546875" customWidth="1"/>
    <col min="14859" max="14859" width="20.5703125" customWidth="1"/>
    <col min="14860" max="14865" width="6.85546875" customWidth="1"/>
    <col min="14866" max="14866" width="20.5703125" customWidth="1"/>
    <col min="14867" max="14872" width="6.85546875" customWidth="1"/>
    <col min="14873" max="14873" width="20.5703125" customWidth="1"/>
    <col min="14874" max="14879" width="6.85546875" customWidth="1"/>
    <col min="14880" max="14880" width="20.5703125" customWidth="1"/>
    <col min="14881" max="14886" width="6.85546875" customWidth="1"/>
    <col min="14887" max="14887" width="4" customWidth="1"/>
    <col min="14888" max="14888" width="6.5703125" customWidth="1"/>
    <col min="14889" max="14889" width="18.42578125" customWidth="1"/>
    <col min="14890" max="14890" width="24.28515625" customWidth="1"/>
    <col min="14891" max="14891" width="14.42578125" customWidth="1"/>
    <col min="14892" max="14892" width="25.5703125" customWidth="1"/>
    <col min="14893" max="14893" width="12.42578125" customWidth="1"/>
    <col min="14894" max="14894" width="19.85546875" customWidth="1"/>
    <col min="14895" max="14896" width="4.7109375" customWidth="1"/>
    <col min="14897" max="14897" width="4.28515625" customWidth="1"/>
    <col min="14898" max="14898" width="4.42578125" customWidth="1"/>
    <col min="14899" max="14899" width="5.140625" customWidth="1"/>
    <col min="14900" max="14900" width="5.7109375" customWidth="1"/>
    <col min="14901" max="14901" width="6.28515625" customWidth="1"/>
    <col min="14902" max="14902" width="6.5703125" customWidth="1"/>
    <col min="14903" max="14903" width="6.28515625" customWidth="1"/>
    <col min="14904" max="14905" width="5.7109375" customWidth="1"/>
    <col min="14906" max="14906" width="14.7109375" customWidth="1"/>
    <col min="14907" max="14916" width="5.7109375" customWidth="1"/>
    <col min="15105" max="15105" width="13.28515625" customWidth="1"/>
    <col min="15106" max="15106" width="36" customWidth="1"/>
    <col min="15107" max="15107" width="15.85546875" customWidth="1"/>
    <col min="15108" max="15108" width="20.5703125" customWidth="1"/>
    <col min="15109" max="15109" width="7" customWidth="1"/>
    <col min="15110" max="15114" width="6.85546875" customWidth="1"/>
    <col min="15115" max="15115" width="20.5703125" customWidth="1"/>
    <col min="15116" max="15121" width="6.85546875" customWidth="1"/>
    <col min="15122" max="15122" width="20.5703125" customWidth="1"/>
    <col min="15123" max="15128" width="6.85546875" customWidth="1"/>
    <col min="15129" max="15129" width="20.5703125" customWidth="1"/>
    <col min="15130" max="15135" width="6.85546875" customWidth="1"/>
    <col min="15136" max="15136" width="20.5703125" customWidth="1"/>
    <col min="15137" max="15142" width="6.85546875" customWidth="1"/>
    <col min="15143" max="15143" width="4" customWidth="1"/>
    <col min="15144" max="15144" width="6.5703125" customWidth="1"/>
    <col min="15145" max="15145" width="18.42578125" customWidth="1"/>
    <col min="15146" max="15146" width="24.28515625" customWidth="1"/>
    <col min="15147" max="15147" width="14.42578125" customWidth="1"/>
    <col min="15148" max="15148" width="25.5703125" customWidth="1"/>
    <col min="15149" max="15149" width="12.42578125" customWidth="1"/>
    <col min="15150" max="15150" width="19.85546875" customWidth="1"/>
    <col min="15151" max="15152" width="4.7109375" customWidth="1"/>
    <col min="15153" max="15153" width="4.28515625" customWidth="1"/>
    <col min="15154" max="15154" width="4.42578125" customWidth="1"/>
    <col min="15155" max="15155" width="5.140625" customWidth="1"/>
    <col min="15156" max="15156" width="5.7109375" customWidth="1"/>
    <col min="15157" max="15157" width="6.28515625" customWidth="1"/>
    <col min="15158" max="15158" width="6.5703125" customWidth="1"/>
    <col min="15159" max="15159" width="6.28515625" customWidth="1"/>
    <col min="15160" max="15161" width="5.7109375" customWidth="1"/>
    <col min="15162" max="15162" width="14.7109375" customWidth="1"/>
    <col min="15163" max="15172" width="5.7109375" customWidth="1"/>
    <col min="15361" max="15361" width="13.28515625" customWidth="1"/>
    <col min="15362" max="15362" width="36" customWidth="1"/>
    <col min="15363" max="15363" width="15.85546875" customWidth="1"/>
    <col min="15364" max="15364" width="20.5703125" customWidth="1"/>
    <col min="15365" max="15365" width="7" customWidth="1"/>
    <col min="15366" max="15370" width="6.85546875" customWidth="1"/>
    <col min="15371" max="15371" width="20.5703125" customWidth="1"/>
    <col min="15372" max="15377" width="6.85546875" customWidth="1"/>
    <col min="15378" max="15378" width="20.5703125" customWidth="1"/>
    <col min="15379" max="15384" width="6.85546875" customWidth="1"/>
    <col min="15385" max="15385" width="20.5703125" customWidth="1"/>
    <col min="15386" max="15391" width="6.85546875" customWidth="1"/>
    <col min="15392" max="15392" width="20.5703125" customWidth="1"/>
    <col min="15393" max="15398" width="6.85546875" customWidth="1"/>
    <col min="15399" max="15399" width="4" customWidth="1"/>
    <col min="15400" max="15400" width="6.5703125" customWidth="1"/>
    <col min="15401" max="15401" width="18.42578125" customWidth="1"/>
    <col min="15402" max="15402" width="24.28515625" customWidth="1"/>
    <col min="15403" max="15403" width="14.42578125" customWidth="1"/>
    <col min="15404" max="15404" width="25.5703125" customWidth="1"/>
    <col min="15405" max="15405" width="12.42578125" customWidth="1"/>
    <col min="15406" max="15406" width="19.85546875" customWidth="1"/>
    <col min="15407" max="15408" width="4.7109375" customWidth="1"/>
    <col min="15409" max="15409" width="4.28515625" customWidth="1"/>
    <col min="15410" max="15410" width="4.42578125" customWidth="1"/>
    <col min="15411" max="15411" width="5.140625" customWidth="1"/>
    <col min="15412" max="15412" width="5.7109375" customWidth="1"/>
    <col min="15413" max="15413" width="6.28515625" customWidth="1"/>
    <col min="15414" max="15414" width="6.5703125" customWidth="1"/>
    <col min="15415" max="15415" width="6.28515625" customWidth="1"/>
    <col min="15416" max="15417" width="5.7109375" customWidth="1"/>
    <col min="15418" max="15418" width="14.7109375" customWidth="1"/>
    <col min="15419" max="15428" width="5.7109375" customWidth="1"/>
    <col min="15617" max="15617" width="13.28515625" customWidth="1"/>
    <col min="15618" max="15618" width="36" customWidth="1"/>
    <col min="15619" max="15619" width="15.85546875" customWidth="1"/>
    <col min="15620" max="15620" width="20.5703125" customWidth="1"/>
    <col min="15621" max="15621" width="7" customWidth="1"/>
    <col min="15622" max="15626" width="6.85546875" customWidth="1"/>
    <col min="15627" max="15627" width="20.5703125" customWidth="1"/>
    <col min="15628" max="15633" width="6.85546875" customWidth="1"/>
    <col min="15634" max="15634" width="20.5703125" customWidth="1"/>
    <col min="15635" max="15640" width="6.85546875" customWidth="1"/>
    <col min="15641" max="15641" width="20.5703125" customWidth="1"/>
    <col min="15642" max="15647" width="6.85546875" customWidth="1"/>
    <col min="15648" max="15648" width="20.5703125" customWidth="1"/>
    <col min="15649" max="15654" width="6.85546875" customWidth="1"/>
    <col min="15655" max="15655" width="4" customWidth="1"/>
    <col min="15656" max="15656" width="6.5703125" customWidth="1"/>
    <col min="15657" max="15657" width="18.42578125" customWidth="1"/>
    <col min="15658" max="15658" width="24.28515625" customWidth="1"/>
    <col min="15659" max="15659" width="14.42578125" customWidth="1"/>
    <col min="15660" max="15660" width="25.5703125" customWidth="1"/>
    <col min="15661" max="15661" width="12.42578125" customWidth="1"/>
    <col min="15662" max="15662" width="19.85546875" customWidth="1"/>
    <col min="15663" max="15664" width="4.7109375" customWidth="1"/>
    <col min="15665" max="15665" width="4.28515625" customWidth="1"/>
    <col min="15666" max="15666" width="4.42578125" customWidth="1"/>
    <col min="15667" max="15667" width="5.140625" customWidth="1"/>
    <col min="15668" max="15668" width="5.7109375" customWidth="1"/>
    <col min="15669" max="15669" width="6.28515625" customWidth="1"/>
    <col min="15670" max="15670" width="6.5703125" customWidth="1"/>
    <col min="15671" max="15671" width="6.28515625" customWidth="1"/>
    <col min="15672" max="15673" width="5.7109375" customWidth="1"/>
    <col min="15674" max="15674" width="14.7109375" customWidth="1"/>
    <col min="15675" max="15684" width="5.7109375" customWidth="1"/>
    <col min="15873" max="15873" width="13.28515625" customWidth="1"/>
    <col min="15874" max="15874" width="36" customWidth="1"/>
    <col min="15875" max="15875" width="15.85546875" customWidth="1"/>
    <col min="15876" max="15876" width="20.5703125" customWidth="1"/>
    <col min="15877" max="15877" width="7" customWidth="1"/>
    <col min="15878" max="15882" width="6.85546875" customWidth="1"/>
    <col min="15883" max="15883" width="20.5703125" customWidth="1"/>
    <col min="15884" max="15889" width="6.85546875" customWidth="1"/>
    <col min="15890" max="15890" width="20.5703125" customWidth="1"/>
    <col min="15891" max="15896" width="6.85546875" customWidth="1"/>
    <col min="15897" max="15897" width="20.5703125" customWidth="1"/>
    <col min="15898" max="15903" width="6.85546875" customWidth="1"/>
    <col min="15904" max="15904" width="20.5703125" customWidth="1"/>
    <col min="15905" max="15910" width="6.85546875" customWidth="1"/>
    <col min="15911" max="15911" width="4" customWidth="1"/>
    <col min="15912" max="15912" width="6.5703125" customWidth="1"/>
    <col min="15913" max="15913" width="18.42578125" customWidth="1"/>
    <col min="15914" max="15914" width="24.28515625" customWidth="1"/>
    <col min="15915" max="15915" width="14.42578125" customWidth="1"/>
    <col min="15916" max="15916" width="25.5703125" customWidth="1"/>
    <col min="15917" max="15917" width="12.42578125" customWidth="1"/>
    <col min="15918" max="15918" width="19.85546875" customWidth="1"/>
    <col min="15919" max="15920" width="4.7109375" customWidth="1"/>
    <col min="15921" max="15921" width="4.28515625" customWidth="1"/>
    <col min="15922" max="15922" width="4.42578125" customWidth="1"/>
    <col min="15923" max="15923" width="5.140625" customWidth="1"/>
    <col min="15924" max="15924" width="5.7109375" customWidth="1"/>
    <col min="15925" max="15925" width="6.28515625" customWidth="1"/>
    <col min="15926" max="15926" width="6.5703125" customWidth="1"/>
    <col min="15927" max="15927" width="6.28515625" customWidth="1"/>
    <col min="15928" max="15929" width="5.7109375" customWidth="1"/>
    <col min="15930" max="15930" width="14.7109375" customWidth="1"/>
    <col min="15931" max="15940" width="5.7109375" customWidth="1"/>
    <col min="16129" max="16129" width="13.28515625" customWidth="1"/>
    <col min="16130" max="16130" width="36" customWidth="1"/>
    <col min="16131" max="16131" width="15.85546875" customWidth="1"/>
    <col min="16132" max="16132" width="20.5703125" customWidth="1"/>
    <col min="16133" max="16133" width="7" customWidth="1"/>
    <col min="16134" max="16138" width="6.85546875" customWidth="1"/>
    <col min="16139" max="16139" width="20.5703125" customWidth="1"/>
    <col min="16140" max="16145" width="6.85546875" customWidth="1"/>
    <col min="16146" max="16146" width="20.5703125" customWidth="1"/>
    <col min="16147" max="16152" width="6.85546875" customWidth="1"/>
    <col min="16153" max="16153" width="20.5703125" customWidth="1"/>
    <col min="16154" max="16159" width="6.85546875" customWidth="1"/>
    <col min="16160" max="16160" width="20.5703125" customWidth="1"/>
    <col min="16161" max="16166" width="6.85546875" customWidth="1"/>
    <col min="16167" max="16167" width="4" customWidth="1"/>
    <col min="16168" max="16168" width="6.5703125" customWidth="1"/>
    <col min="16169" max="16169" width="18.42578125" customWidth="1"/>
    <col min="16170" max="16170" width="24.28515625" customWidth="1"/>
    <col min="16171" max="16171" width="14.42578125" customWidth="1"/>
    <col min="16172" max="16172" width="25.5703125" customWidth="1"/>
    <col min="16173" max="16173" width="12.42578125" customWidth="1"/>
    <col min="16174" max="16174" width="19.85546875" customWidth="1"/>
    <col min="16175" max="16176" width="4.7109375" customWidth="1"/>
    <col min="16177" max="16177" width="4.28515625" customWidth="1"/>
    <col min="16178" max="16178" width="4.42578125" customWidth="1"/>
    <col min="16179" max="16179" width="5.140625" customWidth="1"/>
    <col min="16180" max="16180" width="5.7109375" customWidth="1"/>
    <col min="16181" max="16181" width="6.28515625" customWidth="1"/>
    <col min="16182" max="16182" width="6.5703125" customWidth="1"/>
    <col min="16183" max="16183" width="6.28515625" customWidth="1"/>
    <col min="16184" max="16185" width="5.7109375" customWidth="1"/>
    <col min="16186" max="16186" width="14.7109375" customWidth="1"/>
    <col min="16187" max="16196" width="5.7109375" customWidth="1"/>
  </cols>
  <sheetData>
    <row r="1" spans="1:38" ht="15" x14ac:dyDescent="0.25">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33" t="s">
        <v>229</v>
      </c>
    </row>
    <row r="2" spans="1:38" ht="15" x14ac:dyDescent="0.25">
      <c r="A2" s="300"/>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34" t="s">
        <v>1</v>
      </c>
    </row>
    <row r="3" spans="1:38" ht="15" x14ac:dyDescent="0.25">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1" t="s">
        <v>2</v>
      </c>
    </row>
    <row r="4" spans="1:38" ht="18.75" x14ac:dyDescent="0.3">
      <c r="A4" s="831" t="s">
        <v>230</v>
      </c>
      <c r="B4" s="831"/>
      <c r="C4" s="831"/>
      <c r="D4" s="831"/>
      <c r="E4" s="831"/>
      <c r="F4" s="831"/>
      <c r="G4" s="831"/>
      <c r="H4" s="831"/>
      <c r="I4" s="831"/>
      <c r="J4" s="831"/>
      <c r="K4" s="831"/>
      <c r="L4" s="831"/>
      <c r="M4" s="831"/>
      <c r="N4" s="831"/>
      <c r="O4" s="831"/>
      <c r="P4" s="831"/>
      <c r="Q4" s="831"/>
      <c r="R4" s="831"/>
      <c r="S4" s="831"/>
      <c r="T4" s="831"/>
      <c r="U4" s="831"/>
      <c r="V4" s="831"/>
      <c r="W4" s="831"/>
      <c r="X4" s="831"/>
      <c r="Y4" s="831"/>
      <c r="Z4" s="831"/>
      <c r="AA4" s="831"/>
      <c r="AB4" s="831"/>
      <c r="AC4" s="831"/>
      <c r="AD4" s="831"/>
      <c r="AE4" s="831"/>
      <c r="AF4" s="831"/>
      <c r="AG4" s="831"/>
      <c r="AH4" s="831"/>
      <c r="AI4" s="831"/>
      <c r="AJ4" s="831"/>
      <c r="AK4" s="831"/>
      <c r="AL4" s="831"/>
    </row>
    <row r="5" spans="1:38" ht="18.75" x14ac:dyDescent="0.3">
      <c r="A5" s="832" t="s">
        <v>1598</v>
      </c>
      <c r="B5" s="832"/>
      <c r="C5" s="832"/>
      <c r="D5" s="832"/>
      <c r="E5" s="832"/>
      <c r="F5" s="832"/>
      <c r="G5" s="832"/>
      <c r="H5" s="832"/>
      <c r="I5" s="832"/>
      <c r="J5" s="832"/>
      <c r="K5" s="832"/>
      <c r="L5" s="832"/>
      <c r="M5" s="832"/>
      <c r="N5" s="832"/>
      <c r="O5" s="832"/>
      <c r="P5" s="832"/>
      <c r="Q5" s="832"/>
      <c r="R5" s="832"/>
      <c r="S5" s="832"/>
      <c r="T5" s="832"/>
      <c r="U5" s="832"/>
      <c r="V5" s="832"/>
      <c r="W5" s="832"/>
      <c r="X5" s="832"/>
      <c r="Y5" s="832"/>
      <c r="Z5" s="832"/>
      <c r="AA5" s="832"/>
      <c r="AB5" s="832"/>
      <c r="AC5" s="832"/>
      <c r="AD5" s="832"/>
      <c r="AE5" s="832"/>
      <c r="AF5" s="832"/>
      <c r="AG5" s="832"/>
      <c r="AH5" s="832"/>
      <c r="AI5" s="832"/>
      <c r="AJ5" s="832"/>
      <c r="AK5" s="832"/>
      <c r="AL5" s="832"/>
    </row>
    <row r="6" spans="1:38" x14ac:dyDescent="0.25">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row>
    <row r="7" spans="1:38" ht="18.75" x14ac:dyDescent="0.25">
      <c r="A7" s="829" t="s">
        <v>788</v>
      </c>
      <c r="B7" s="829"/>
      <c r="C7" s="829"/>
      <c r="D7" s="829"/>
      <c r="E7" s="829"/>
      <c r="F7" s="829"/>
      <c r="G7" s="829"/>
      <c r="H7" s="829"/>
      <c r="I7" s="829"/>
      <c r="J7" s="829"/>
      <c r="K7" s="829"/>
      <c r="L7" s="829"/>
      <c r="M7" s="829"/>
      <c r="N7" s="829"/>
      <c r="O7" s="829"/>
      <c r="P7" s="829"/>
      <c r="Q7" s="829"/>
      <c r="R7" s="829"/>
      <c r="S7" s="829"/>
      <c r="T7" s="829"/>
      <c r="U7" s="829"/>
      <c r="V7" s="829"/>
      <c r="W7" s="829"/>
      <c r="X7" s="829"/>
      <c r="Y7" s="829"/>
      <c r="Z7" s="829"/>
      <c r="AA7" s="829"/>
      <c r="AB7" s="829"/>
      <c r="AC7" s="829"/>
      <c r="AD7" s="829"/>
      <c r="AE7" s="829"/>
      <c r="AF7" s="829"/>
      <c r="AG7" s="829"/>
      <c r="AH7" s="829"/>
      <c r="AI7" s="829"/>
      <c r="AJ7" s="829"/>
      <c r="AK7" s="829"/>
      <c r="AL7" s="829"/>
    </row>
    <row r="8" spans="1:38" x14ac:dyDescent="0.25">
      <c r="A8" s="830" t="s">
        <v>4</v>
      </c>
      <c r="B8" s="830"/>
      <c r="C8" s="830"/>
      <c r="D8" s="830"/>
      <c r="E8" s="830"/>
      <c r="F8" s="830"/>
      <c r="G8" s="830"/>
      <c r="H8" s="830"/>
      <c r="I8" s="830"/>
      <c r="J8" s="830"/>
      <c r="K8" s="830"/>
      <c r="L8" s="830"/>
      <c r="M8" s="830"/>
      <c r="N8" s="830"/>
      <c r="O8" s="830"/>
      <c r="P8" s="830"/>
      <c r="Q8" s="830"/>
      <c r="R8" s="830"/>
      <c r="S8" s="830"/>
      <c r="T8" s="830"/>
      <c r="U8" s="830"/>
      <c r="V8" s="830"/>
      <c r="W8" s="830"/>
      <c r="X8" s="830"/>
      <c r="Y8" s="830"/>
      <c r="Z8" s="830"/>
      <c r="AA8" s="830"/>
      <c r="AB8" s="830"/>
      <c r="AC8" s="830"/>
      <c r="AD8" s="830"/>
      <c r="AE8" s="830"/>
      <c r="AF8" s="830"/>
      <c r="AG8" s="830"/>
      <c r="AH8" s="830"/>
      <c r="AI8" s="830"/>
      <c r="AJ8" s="830"/>
      <c r="AK8" s="830"/>
      <c r="AL8" s="830"/>
    </row>
    <row r="9" spans="1:38" x14ac:dyDescent="0.25">
      <c r="A9" s="372"/>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row>
    <row r="10" spans="1:38" x14ac:dyDescent="0.25">
      <c r="A10" s="827" t="s">
        <v>884</v>
      </c>
      <c r="B10" s="827"/>
      <c r="C10" s="827"/>
      <c r="D10" s="827"/>
      <c r="E10" s="827"/>
      <c r="F10" s="827"/>
      <c r="G10" s="827"/>
      <c r="H10" s="827"/>
      <c r="I10" s="827"/>
      <c r="J10" s="827"/>
      <c r="K10" s="827"/>
      <c r="L10" s="827"/>
      <c r="M10" s="827"/>
      <c r="N10" s="827"/>
      <c r="O10" s="827"/>
      <c r="P10" s="827"/>
      <c r="Q10" s="827"/>
      <c r="R10" s="827"/>
      <c r="S10" s="827"/>
      <c r="T10" s="827"/>
      <c r="U10" s="827"/>
      <c r="V10" s="827"/>
      <c r="W10" s="827"/>
      <c r="X10" s="827"/>
      <c r="Y10" s="827"/>
      <c r="Z10" s="827"/>
      <c r="AA10" s="827"/>
      <c r="AB10" s="827"/>
      <c r="AC10" s="827"/>
      <c r="AD10" s="827"/>
      <c r="AE10" s="827"/>
      <c r="AF10" s="827"/>
      <c r="AG10" s="827"/>
      <c r="AH10" s="827"/>
      <c r="AI10" s="827"/>
      <c r="AJ10" s="827"/>
      <c r="AK10" s="827"/>
      <c r="AL10" s="827"/>
    </row>
    <row r="11" spans="1:38" ht="18.75" x14ac:dyDescent="0.3">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row>
    <row r="12" spans="1:38" ht="18.75" x14ac:dyDescent="0.25">
      <c r="A12" s="796" t="s">
        <v>843</v>
      </c>
      <c r="B12" s="796"/>
      <c r="C12" s="796"/>
      <c r="D12" s="796"/>
      <c r="E12" s="796"/>
      <c r="F12" s="796"/>
      <c r="G12" s="796"/>
      <c r="H12" s="796"/>
      <c r="I12" s="796"/>
      <c r="J12" s="796"/>
      <c r="K12" s="796"/>
      <c r="L12" s="796"/>
      <c r="M12" s="796"/>
      <c r="N12" s="796"/>
      <c r="O12" s="796"/>
      <c r="P12" s="796"/>
      <c r="Q12" s="796"/>
      <c r="R12" s="796"/>
      <c r="S12" s="796"/>
      <c r="T12" s="796"/>
      <c r="U12" s="796"/>
      <c r="V12" s="796"/>
      <c r="W12" s="796"/>
      <c r="X12" s="796"/>
      <c r="Y12" s="796"/>
      <c r="Z12" s="796"/>
      <c r="AA12" s="796"/>
      <c r="AB12" s="796"/>
      <c r="AC12" s="796"/>
      <c r="AD12" s="796"/>
      <c r="AE12" s="796"/>
      <c r="AF12" s="796"/>
      <c r="AG12" s="796"/>
      <c r="AH12" s="796"/>
      <c r="AI12" s="796"/>
      <c r="AJ12" s="796"/>
      <c r="AK12" s="796"/>
      <c r="AL12" s="796"/>
    </row>
    <row r="13" spans="1:38" ht="15.75" customHeight="1" x14ac:dyDescent="0.25">
      <c r="A13" s="819" t="s">
        <v>6</v>
      </c>
      <c r="B13" s="819"/>
      <c r="C13" s="819"/>
      <c r="D13" s="819"/>
      <c r="E13" s="819"/>
      <c r="F13" s="819"/>
      <c r="G13" s="819"/>
      <c r="H13" s="819"/>
      <c r="I13" s="819"/>
      <c r="J13" s="819"/>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row>
    <row r="14" spans="1:38" x14ac:dyDescent="0.25">
      <c r="A14" s="820"/>
      <c r="B14" s="820"/>
      <c r="C14" s="820"/>
      <c r="D14" s="820"/>
      <c r="E14" s="820"/>
      <c r="F14" s="820"/>
      <c r="G14" s="820"/>
      <c r="H14" s="820"/>
      <c r="I14" s="820"/>
      <c r="J14" s="820"/>
      <c r="K14" s="820"/>
      <c r="L14" s="820"/>
      <c r="M14" s="820"/>
      <c r="N14" s="820"/>
      <c r="O14" s="820"/>
      <c r="P14" s="820"/>
      <c r="Q14" s="820"/>
      <c r="R14" s="820"/>
      <c r="S14" s="820"/>
      <c r="T14" s="820"/>
      <c r="U14" s="820"/>
      <c r="V14" s="820"/>
      <c r="W14" s="820"/>
      <c r="X14" s="820"/>
      <c r="Y14" s="820"/>
      <c r="Z14" s="820"/>
      <c r="AA14" s="820"/>
      <c r="AB14" s="820"/>
      <c r="AC14" s="820"/>
      <c r="AD14" s="820"/>
      <c r="AE14" s="820"/>
      <c r="AF14" s="820"/>
      <c r="AG14" s="820"/>
      <c r="AH14" s="820"/>
      <c r="AI14" s="820"/>
      <c r="AJ14" s="820"/>
      <c r="AK14" s="820"/>
      <c r="AL14" s="820"/>
    </row>
    <row r="15" spans="1:38" ht="19.5" customHeight="1" x14ac:dyDescent="0.25">
      <c r="A15" s="808" t="s">
        <v>7</v>
      </c>
      <c r="B15" s="814" t="s">
        <v>8</v>
      </c>
      <c r="C15" s="814" t="s">
        <v>9</v>
      </c>
      <c r="D15" s="807" t="s">
        <v>231</v>
      </c>
      <c r="E15" s="807"/>
      <c r="F15" s="807"/>
      <c r="G15" s="807"/>
      <c r="H15" s="807"/>
      <c r="I15" s="807"/>
      <c r="J15" s="807"/>
      <c r="K15" s="807"/>
      <c r="L15" s="807"/>
      <c r="M15" s="807"/>
      <c r="N15" s="807"/>
      <c r="O15" s="807"/>
      <c r="P15" s="807"/>
      <c r="Q15" s="807"/>
      <c r="R15" s="807"/>
      <c r="S15" s="807"/>
      <c r="T15" s="807"/>
      <c r="U15" s="807"/>
      <c r="V15" s="807"/>
      <c r="W15" s="807"/>
      <c r="X15" s="807"/>
      <c r="Y15" s="807"/>
      <c r="Z15" s="807"/>
      <c r="AA15" s="807"/>
      <c r="AB15" s="807"/>
      <c r="AC15" s="807"/>
      <c r="AD15" s="807"/>
      <c r="AE15" s="807"/>
      <c r="AF15" s="807"/>
      <c r="AG15" s="807"/>
      <c r="AH15" s="807"/>
      <c r="AI15" s="807"/>
      <c r="AJ15" s="807"/>
      <c r="AK15" s="807"/>
      <c r="AL15" s="807"/>
    </row>
    <row r="16" spans="1:38" ht="43.5" customHeight="1" x14ac:dyDescent="0.25">
      <c r="A16" s="809"/>
      <c r="B16" s="814"/>
      <c r="C16" s="814"/>
      <c r="D16" s="807" t="s">
        <v>232</v>
      </c>
      <c r="E16" s="807"/>
      <c r="F16" s="807"/>
      <c r="G16" s="807"/>
      <c r="H16" s="807"/>
      <c r="I16" s="807"/>
      <c r="J16" s="807"/>
      <c r="K16" s="807" t="s">
        <v>233</v>
      </c>
      <c r="L16" s="807"/>
      <c r="M16" s="807"/>
      <c r="N16" s="807"/>
      <c r="O16" s="807"/>
      <c r="P16" s="807"/>
      <c r="Q16" s="807"/>
      <c r="R16" s="807" t="s">
        <v>234</v>
      </c>
      <c r="S16" s="807"/>
      <c r="T16" s="807"/>
      <c r="U16" s="807"/>
      <c r="V16" s="807"/>
      <c r="W16" s="807"/>
      <c r="X16" s="807"/>
      <c r="Y16" s="807" t="s">
        <v>235</v>
      </c>
      <c r="Z16" s="807"/>
      <c r="AA16" s="807"/>
      <c r="AB16" s="807"/>
      <c r="AC16" s="807"/>
      <c r="AD16" s="807"/>
      <c r="AE16" s="807"/>
      <c r="AF16" s="814" t="s">
        <v>236</v>
      </c>
      <c r="AG16" s="814"/>
      <c r="AH16" s="814"/>
      <c r="AI16" s="814"/>
      <c r="AJ16" s="814"/>
      <c r="AK16" s="814"/>
      <c r="AL16" s="814"/>
    </row>
    <row r="17" spans="1:45" ht="43.5" customHeight="1" x14ac:dyDescent="0.25">
      <c r="A17" s="809"/>
      <c r="B17" s="814"/>
      <c r="C17" s="814"/>
      <c r="D17" s="292" t="s">
        <v>150</v>
      </c>
      <c r="E17" s="807" t="s">
        <v>151</v>
      </c>
      <c r="F17" s="807"/>
      <c r="G17" s="807"/>
      <c r="H17" s="807"/>
      <c r="I17" s="807"/>
      <c r="J17" s="807"/>
      <c r="K17" s="292" t="s">
        <v>150</v>
      </c>
      <c r="L17" s="814" t="s">
        <v>151</v>
      </c>
      <c r="M17" s="814"/>
      <c r="N17" s="814"/>
      <c r="O17" s="814"/>
      <c r="P17" s="814"/>
      <c r="Q17" s="814"/>
      <c r="R17" s="292" t="s">
        <v>150</v>
      </c>
      <c r="S17" s="814" t="s">
        <v>151</v>
      </c>
      <c r="T17" s="814"/>
      <c r="U17" s="814"/>
      <c r="V17" s="814"/>
      <c r="W17" s="814"/>
      <c r="X17" s="814"/>
      <c r="Y17" s="292" t="s">
        <v>150</v>
      </c>
      <c r="Z17" s="814" t="s">
        <v>151</v>
      </c>
      <c r="AA17" s="814"/>
      <c r="AB17" s="814"/>
      <c r="AC17" s="814"/>
      <c r="AD17" s="814"/>
      <c r="AE17" s="814"/>
      <c r="AF17" s="292" t="s">
        <v>150</v>
      </c>
      <c r="AG17" s="814" t="s">
        <v>151</v>
      </c>
      <c r="AH17" s="814"/>
      <c r="AI17" s="814"/>
      <c r="AJ17" s="814"/>
      <c r="AK17" s="814"/>
      <c r="AL17" s="814"/>
    </row>
    <row r="18" spans="1:45" ht="87.75" customHeight="1" x14ac:dyDescent="0.25">
      <c r="A18" s="810"/>
      <c r="B18" s="814"/>
      <c r="C18" s="814"/>
      <c r="D18" s="297" t="s">
        <v>152</v>
      </c>
      <c r="E18" s="297" t="s">
        <v>152</v>
      </c>
      <c r="F18" s="296" t="s">
        <v>153</v>
      </c>
      <c r="G18" s="296" t="s">
        <v>154</v>
      </c>
      <c r="H18" s="296" t="s">
        <v>155</v>
      </c>
      <c r="I18" s="296" t="s">
        <v>156</v>
      </c>
      <c r="J18" s="296" t="s">
        <v>157</v>
      </c>
      <c r="K18" s="297" t="s">
        <v>152</v>
      </c>
      <c r="L18" s="297" t="s">
        <v>152</v>
      </c>
      <c r="M18" s="296" t="s">
        <v>153</v>
      </c>
      <c r="N18" s="296" t="s">
        <v>154</v>
      </c>
      <c r="O18" s="296" t="s">
        <v>155</v>
      </c>
      <c r="P18" s="296" t="s">
        <v>156</v>
      </c>
      <c r="Q18" s="296" t="s">
        <v>157</v>
      </c>
      <c r="R18" s="297" t="s">
        <v>152</v>
      </c>
      <c r="S18" s="297" t="s">
        <v>152</v>
      </c>
      <c r="T18" s="296" t="s">
        <v>153</v>
      </c>
      <c r="U18" s="296" t="s">
        <v>154</v>
      </c>
      <c r="V18" s="296" t="s">
        <v>155</v>
      </c>
      <c r="W18" s="296" t="s">
        <v>156</v>
      </c>
      <c r="X18" s="296" t="s">
        <v>157</v>
      </c>
      <c r="Y18" s="297" t="s">
        <v>152</v>
      </c>
      <c r="Z18" s="297" t="s">
        <v>152</v>
      </c>
      <c r="AA18" s="296" t="s">
        <v>153</v>
      </c>
      <c r="AB18" s="296" t="s">
        <v>154</v>
      </c>
      <c r="AC18" s="296" t="s">
        <v>155</v>
      </c>
      <c r="AD18" s="296" t="s">
        <v>156</v>
      </c>
      <c r="AE18" s="296" t="s">
        <v>157</v>
      </c>
      <c r="AF18" s="297" t="s">
        <v>152</v>
      </c>
      <c r="AG18" s="297" t="s">
        <v>152</v>
      </c>
      <c r="AH18" s="296" t="s">
        <v>153</v>
      </c>
      <c r="AI18" s="296" t="s">
        <v>154</v>
      </c>
      <c r="AJ18" s="296" t="s">
        <v>155</v>
      </c>
      <c r="AK18" s="296" t="s">
        <v>156</v>
      </c>
      <c r="AL18" s="296" t="s">
        <v>157</v>
      </c>
    </row>
    <row r="19" spans="1:45" x14ac:dyDescent="0.25">
      <c r="A19" s="295">
        <v>1</v>
      </c>
      <c r="B19" s="295">
        <v>2</v>
      </c>
      <c r="C19" s="295">
        <v>3</v>
      </c>
      <c r="D19" s="295" t="s">
        <v>237</v>
      </c>
      <c r="E19" s="295" t="s">
        <v>238</v>
      </c>
      <c r="F19" s="295" t="s">
        <v>239</v>
      </c>
      <c r="G19" s="295" t="s">
        <v>240</v>
      </c>
      <c r="H19" s="295" t="s">
        <v>241</v>
      </c>
      <c r="I19" s="295" t="s">
        <v>242</v>
      </c>
      <c r="J19" s="295" t="s">
        <v>243</v>
      </c>
      <c r="K19" s="295" t="s">
        <v>244</v>
      </c>
      <c r="L19" s="295" t="s">
        <v>245</v>
      </c>
      <c r="M19" s="295" t="s">
        <v>246</v>
      </c>
      <c r="N19" s="295" t="s">
        <v>247</v>
      </c>
      <c r="O19" s="295" t="s">
        <v>248</v>
      </c>
      <c r="P19" s="295" t="s">
        <v>249</v>
      </c>
      <c r="Q19" s="295" t="s">
        <v>250</v>
      </c>
      <c r="R19" s="295" t="s">
        <v>251</v>
      </c>
      <c r="S19" s="295" t="s">
        <v>252</v>
      </c>
      <c r="T19" s="295" t="s">
        <v>253</v>
      </c>
      <c r="U19" s="295" t="s">
        <v>254</v>
      </c>
      <c r="V19" s="295" t="s">
        <v>255</v>
      </c>
      <c r="W19" s="295" t="s">
        <v>256</v>
      </c>
      <c r="X19" s="295" t="s">
        <v>257</v>
      </c>
      <c r="Y19" s="295" t="s">
        <v>258</v>
      </c>
      <c r="Z19" s="295" t="s">
        <v>259</v>
      </c>
      <c r="AA19" s="295" t="s">
        <v>260</v>
      </c>
      <c r="AB19" s="295" t="s">
        <v>261</v>
      </c>
      <c r="AC19" s="295" t="s">
        <v>262</v>
      </c>
      <c r="AD19" s="295" t="s">
        <v>263</v>
      </c>
      <c r="AE19" s="295" t="s">
        <v>264</v>
      </c>
      <c r="AF19" s="295" t="s">
        <v>265</v>
      </c>
      <c r="AG19" s="295" t="s">
        <v>266</v>
      </c>
      <c r="AH19" s="295" t="s">
        <v>267</v>
      </c>
      <c r="AI19" s="295" t="s">
        <v>268</v>
      </c>
      <c r="AJ19" s="295" t="s">
        <v>228</v>
      </c>
      <c r="AK19" s="295" t="s">
        <v>269</v>
      </c>
      <c r="AL19" s="295" t="s">
        <v>270</v>
      </c>
    </row>
    <row r="20" spans="1:45" ht="31.5" x14ac:dyDescent="0.25">
      <c r="A20" s="82" t="str">
        <f>ф4!A20</f>
        <v>0</v>
      </c>
      <c r="B20" s="83" t="str">
        <f>ф4!B20</f>
        <v>ВСЕГО по инвестиционной программе, 
в том числе:</v>
      </c>
      <c r="C20" s="71" t="str">
        <f>ф4!C20</f>
        <v>Г</v>
      </c>
      <c r="D20" s="71" t="str">
        <f t="shared" ref="D20:AL20" si="0">IF(SUM(D21:D23)=0,"нд",SUM(D21:D23))</f>
        <v>нд</v>
      </c>
      <c r="E20" s="71" t="str">
        <f t="shared" si="0"/>
        <v>нд</v>
      </c>
      <c r="F20" s="71" t="str">
        <f t="shared" si="0"/>
        <v>нд</v>
      </c>
      <c r="G20" s="71" t="str">
        <f t="shared" si="0"/>
        <v>нд</v>
      </c>
      <c r="H20" s="71" t="str">
        <f t="shared" si="0"/>
        <v>нд</v>
      </c>
      <c r="I20" s="71" t="str">
        <f t="shared" si="0"/>
        <v>нд</v>
      </c>
      <c r="J20" s="71" t="str">
        <f t="shared" si="0"/>
        <v>нд</v>
      </c>
      <c r="K20" s="71" t="str">
        <f t="shared" si="0"/>
        <v>нд</v>
      </c>
      <c r="L20" s="71" t="str">
        <f t="shared" si="0"/>
        <v>нд</v>
      </c>
      <c r="M20" s="71" t="str">
        <f t="shared" si="0"/>
        <v>нд</v>
      </c>
      <c r="N20" s="71" t="str">
        <f t="shared" si="0"/>
        <v>нд</v>
      </c>
      <c r="O20" s="71" t="str">
        <f t="shared" si="0"/>
        <v>нд</v>
      </c>
      <c r="P20" s="71" t="str">
        <f t="shared" si="0"/>
        <v>нд</v>
      </c>
      <c r="Q20" s="71" t="str">
        <f t="shared" si="0"/>
        <v>нд</v>
      </c>
      <c r="R20" s="71" t="str">
        <f t="shared" si="0"/>
        <v>нд</v>
      </c>
      <c r="S20" s="71" t="str">
        <f t="shared" si="0"/>
        <v>нд</v>
      </c>
      <c r="T20" s="71" t="str">
        <f t="shared" si="0"/>
        <v>нд</v>
      </c>
      <c r="U20" s="71" t="str">
        <f t="shared" si="0"/>
        <v>нд</v>
      </c>
      <c r="V20" s="71" t="str">
        <f t="shared" si="0"/>
        <v>нд</v>
      </c>
      <c r="W20" s="71" t="str">
        <f t="shared" si="0"/>
        <v>нд</v>
      </c>
      <c r="X20" s="71" t="str">
        <f t="shared" si="0"/>
        <v>нд</v>
      </c>
      <c r="Y20" s="71" t="str">
        <f t="shared" si="0"/>
        <v>нд</v>
      </c>
      <c r="Z20" s="71" t="str">
        <f t="shared" si="0"/>
        <v>нд</v>
      </c>
      <c r="AA20" s="71" t="str">
        <f t="shared" si="0"/>
        <v>нд</v>
      </c>
      <c r="AB20" s="71" t="str">
        <f t="shared" si="0"/>
        <v>нд</v>
      </c>
      <c r="AC20" s="71" t="str">
        <f t="shared" si="0"/>
        <v>нд</v>
      </c>
      <c r="AD20" s="71" t="str">
        <f t="shared" si="0"/>
        <v>нд</v>
      </c>
      <c r="AE20" s="71" t="str">
        <f t="shared" si="0"/>
        <v>нд</v>
      </c>
      <c r="AF20" s="71" t="str">
        <f t="shared" si="0"/>
        <v>нд</v>
      </c>
      <c r="AG20" s="71" t="str">
        <f t="shared" si="0"/>
        <v>нд</v>
      </c>
      <c r="AH20" s="71" t="str">
        <f t="shared" si="0"/>
        <v>нд</v>
      </c>
      <c r="AI20" s="71" t="str">
        <f t="shared" si="0"/>
        <v>нд</v>
      </c>
      <c r="AJ20" s="71" t="str">
        <f t="shared" si="0"/>
        <v>нд</v>
      </c>
      <c r="AK20" s="71" t="str">
        <f t="shared" si="0"/>
        <v>нд</v>
      </c>
      <c r="AL20" s="71" t="str">
        <f t="shared" si="0"/>
        <v>нд</v>
      </c>
    </row>
    <row r="21" spans="1:45" ht="31.5" x14ac:dyDescent="0.25">
      <c r="A21" s="82" t="str">
        <f>ф4!A21</f>
        <v>0.1</v>
      </c>
      <c r="B21" s="83" t="str">
        <f>ф4!B21</f>
        <v>Технологическое присоединение, 
всего</v>
      </c>
      <c r="C21" s="71" t="str">
        <f>ф4!C21</f>
        <v>Г</v>
      </c>
      <c r="D21" s="71" t="str">
        <f t="shared" ref="D21:AL21" si="1">IF(D26=0,"нд",D26)</f>
        <v>нд</v>
      </c>
      <c r="E21" s="71" t="str">
        <f t="shared" si="1"/>
        <v>нд</v>
      </c>
      <c r="F21" s="71" t="str">
        <f t="shared" si="1"/>
        <v>нд</v>
      </c>
      <c r="G21" s="71" t="str">
        <f t="shared" si="1"/>
        <v>нд</v>
      </c>
      <c r="H21" s="71" t="str">
        <f t="shared" si="1"/>
        <v>нд</v>
      </c>
      <c r="I21" s="71" t="str">
        <f t="shared" si="1"/>
        <v>нд</v>
      </c>
      <c r="J21" s="71" t="str">
        <f t="shared" si="1"/>
        <v>нд</v>
      </c>
      <c r="K21" s="71" t="str">
        <f t="shared" si="1"/>
        <v>нд</v>
      </c>
      <c r="L21" s="71" t="str">
        <f t="shared" si="1"/>
        <v>нд</v>
      </c>
      <c r="M21" s="71" t="str">
        <f t="shared" si="1"/>
        <v>нд</v>
      </c>
      <c r="N21" s="71" t="str">
        <f t="shared" si="1"/>
        <v>нд</v>
      </c>
      <c r="O21" s="71" t="str">
        <f t="shared" si="1"/>
        <v>нд</v>
      </c>
      <c r="P21" s="71" t="str">
        <f t="shared" si="1"/>
        <v>нд</v>
      </c>
      <c r="Q21" s="71" t="str">
        <f t="shared" si="1"/>
        <v>нд</v>
      </c>
      <c r="R21" s="71" t="str">
        <f t="shared" si="1"/>
        <v>нд</v>
      </c>
      <c r="S21" s="71" t="str">
        <f t="shared" si="1"/>
        <v>нд</v>
      </c>
      <c r="T21" s="71" t="str">
        <f t="shared" si="1"/>
        <v>нд</v>
      </c>
      <c r="U21" s="71" t="str">
        <f t="shared" si="1"/>
        <v>нд</v>
      </c>
      <c r="V21" s="71" t="str">
        <f t="shared" si="1"/>
        <v>нд</v>
      </c>
      <c r="W21" s="71" t="str">
        <f t="shared" si="1"/>
        <v>нд</v>
      </c>
      <c r="X21" s="71" t="str">
        <f t="shared" si="1"/>
        <v>нд</v>
      </c>
      <c r="Y21" s="71" t="str">
        <f t="shared" si="1"/>
        <v>нд</v>
      </c>
      <c r="Z21" s="71" t="str">
        <f t="shared" si="1"/>
        <v>нд</v>
      </c>
      <c r="AA21" s="71" t="str">
        <f t="shared" si="1"/>
        <v>нд</v>
      </c>
      <c r="AB21" s="71" t="str">
        <f t="shared" si="1"/>
        <v>нд</v>
      </c>
      <c r="AC21" s="71" t="str">
        <f t="shared" si="1"/>
        <v>нд</v>
      </c>
      <c r="AD21" s="71" t="str">
        <f t="shared" si="1"/>
        <v>нд</v>
      </c>
      <c r="AE21" s="71" t="str">
        <f t="shared" si="1"/>
        <v>нд</v>
      </c>
      <c r="AF21" s="71" t="str">
        <f t="shared" si="1"/>
        <v>нд</v>
      </c>
      <c r="AG21" s="71" t="str">
        <f t="shared" si="1"/>
        <v>нд</v>
      </c>
      <c r="AH21" s="71" t="str">
        <f t="shared" si="1"/>
        <v>нд</v>
      </c>
      <c r="AI21" s="71" t="str">
        <f t="shared" si="1"/>
        <v>нд</v>
      </c>
      <c r="AJ21" s="71" t="str">
        <f t="shared" si="1"/>
        <v>нд</v>
      </c>
      <c r="AK21" s="71" t="str">
        <f t="shared" si="1"/>
        <v>нд</v>
      </c>
      <c r="AL21" s="71" t="str">
        <f t="shared" si="1"/>
        <v>нд</v>
      </c>
    </row>
    <row r="22" spans="1:45" ht="31.5" x14ac:dyDescent="0.25">
      <c r="A22" s="82" t="str">
        <f>ф4!A22</f>
        <v>0.4</v>
      </c>
      <c r="B22" s="83" t="str">
        <f>ф4!B22</f>
        <v>Прочее новое строительство объектов электросетевого хозяйства, всего</v>
      </c>
      <c r="C22" s="71" t="str">
        <f>ф4!C22</f>
        <v>Г</v>
      </c>
      <c r="D22" s="71" t="str">
        <f t="shared" ref="D22:AL22" si="2">IF(D30=0,"нд",D30)</f>
        <v>нд</v>
      </c>
      <c r="E22" s="71" t="str">
        <f t="shared" si="2"/>
        <v>нд</v>
      </c>
      <c r="F22" s="71" t="str">
        <f t="shared" si="2"/>
        <v>нд</v>
      </c>
      <c r="G22" s="71" t="str">
        <f t="shared" si="2"/>
        <v>нд</v>
      </c>
      <c r="H22" s="71" t="str">
        <f t="shared" si="2"/>
        <v>нд</v>
      </c>
      <c r="I22" s="71" t="str">
        <f t="shared" si="2"/>
        <v>нд</v>
      </c>
      <c r="J22" s="71" t="str">
        <f t="shared" si="2"/>
        <v>нд</v>
      </c>
      <c r="K22" s="71" t="str">
        <f t="shared" si="2"/>
        <v>нд</v>
      </c>
      <c r="L22" s="71" t="str">
        <f t="shared" si="2"/>
        <v>нд</v>
      </c>
      <c r="M22" s="71" t="str">
        <f t="shared" si="2"/>
        <v>нд</v>
      </c>
      <c r="N22" s="71" t="str">
        <f t="shared" si="2"/>
        <v>нд</v>
      </c>
      <c r="O22" s="71" t="str">
        <f t="shared" si="2"/>
        <v>нд</v>
      </c>
      <c r="P22" s="71" t="str">
        <f t="shared" si="2"/>
        <v>нд</v>
      </c>
      <c r="Q22" s="71" t="str">
        <f t="shared" si="2"/>
        <v>нд</v>
      </c>
      <c r="R22" s="71" t="str">
        <f t="shared" si="2"/>
        <v>нд</v>
      </c>
      <c r="S22" s="71" t="str">
        <f t="shared" si="2"/>
        <v>нд</v>
      </c>
      <c r="T22" s="71" t="str">
        <f t="shared" si="2"/>
        <v>нд</v>
      </c>
      <c r="U22" s="71" t="str">
        <f t="shared" si="2"/>
        <v>нд</v>
      </c>
      <c r="V22" s="71" t="str">
        <f t="shared" si="2"/>
        <v>нд</v>
      </c>
      <c r="W22" s="71" t="str">
        <f t="shared" si="2"/>
        <v>нд</v>
      </c>
      <c r="X22" s="71" t="str">
        <f t="shared" si="2"/>
        <v>нд</v>
      </c>
      <c r="Y22" s="71" t="str">
        <f t="shared" si="2"/>
        <v>нд</v>
      </c>
      <c r="Z22" s="71" t="str">
        <f t="shared" si="2"/>
        <v>нд</v>
      </c>
      <c r="AA22" s="71" t="str">
        <f t="shared" si="2"/>
        <v>нд</v>
      </c>
      <c r="AB22" s="71" t="str">
        <f t="shared" si="2"/>
        <v>нд</v>
      </c>
      <c r="AC22" s="71" t="str">
        <f t="shared" si="2"/>
        <v>нд</v>
      </c>
      <c r="AD22" s="71" t="str">
        <f t="shared" si="2"/>
        <v>нд</v>
      </c>
      <c r="AE22" s="71" t="str">
        <f t="shared" si="2"/>
        <v>нд</v>
      </c>
      <c r="AF22" s="71" t="str">
        <f t="shared" si="2"/>
        <v>нд</v>
      </c>
      <c r="AG22" s="71" t="str">
        <f t="shared" si="2"/>
        <v>нд</v>
      </c>
      <c r="AH22" s="71" t="str">
        <f t="shared" si="2"/>
        <v>нд</v>
      </c>
      <c r="AI22" s="71" t="str">
        <f t="shared" si="2"/>
        <v>нд</v>
      </c>
      <c r="AJ22" s="71" t="str">
        <f t="shared" si="2"/>
        <v>нд</v>
      </c>
      <c r="AK22" s="71" t="str">
        <f t="shared" si="2"/>
        <v>нд</v>
      </c>
      <c r="AL22" s="71" t="str">
        <f t="shared" si="2"/>
        <v>нд</v>
      </c>
    </row>
    <row r="23" spans="1:45" ht="31.5" x14ac:dyDescent="0.25">
      <c r="A23" s="82" t="str">
        <f>ф4!A23</f>
        <v>0.6</v>
      </c>
      <c r="B23" s="83" t="str">
        <f>ф4!B23</f>
        <v>Прочие инвестиционные проекты, 
всего</v>
      </c>
      <c r="C23" s="71" t="str">
        <f>ф4!C23</f>
        <v>Г</v>
      </c>
      <c r="D23" s="71" t="str">
        <f>IF(D32=0,"нд",D32)</f>
        <v>нд</v>
      </c>
      <c r="E23" s="71" t="str">
        <f t="shared" ref="E23:AL23" si="3">IF(E32=0,"нд",E32)</f>
        <v>нд</v>
      </c>
      <c r="F23" s="71" t="str">
        <f t="shared" si="3"/>
        <v>нд</v>
      </c>
      <c r="G23" s="71" t="str">
        <f t="shared" si="3"/>
        <v>нд</v>
      </c>
      <c r="H23" s="71" t="str">
        <f t="shared" si="3"/>
        <v>нд</v>
      </c>
      <c r="I23" s="71" t="str">
        <f t="shared" si="3"/>
        <v>нд</v>
      </c>
      <c r="J23" s="71" t="str">
        <f t="shared" si="3"/>
        <v>нд</v>
      </c>
      <c r="K23" s="71" t="str">
        <f t="shared" si="3"/>
        <v>нд</v>
      </c>
      <c r="L23" s="71" t="str">
        <f t="shared" si="3"/>
        <v>нд</v>
      </c>
      <c r="M23" s="71" t="str">
        <f t="shared" si="3"/>
        <v>нд</v>
      </c>
      <c r="N23" s="71" t="str">
        <f t="shared" si="3"/>
        <v>нд</v>
      </c>
      <c r="O23" s="71" t="str">
        <f t="shared" si="3"/>
        <v>нд</v>
      </c>
      <c r="P23" s="71" t="str">
        <f t="shared" si="3"/>
        <v>нд</v>
      </c>
      <c r="Q23" s="71" t="str">
        <f t="shared" si="3"/>
        <v>нд</v>
      </c>
      <c r="R23" s="71" t="str">
        <f t="shared" si="3"/>
        <v>нд</v>
      </c>
      <c r="S23" s="71" t="str">
        <f t="shared" si="3"/>
        <v>нд</v>
      </c>
      <c r="T23" s="71" t="str">
        <f t="shared" si="3"/>
        <v>нд</v>
      </c>
      <c r="U23" s="71" t="str">
        <f t="shared" si="3"/>
        <v>нд</v>
      </c>
      <c r="V23" s="71" t="str">
        <f t="shared" si="3"/>
        <v>нд</v>
      </c>
      <c r="W23" s="71" t="str">
        <f t="shared" si="3"/>
        <v>нд</v>
      </c>
      <c r="X23" s="71" t="str">
        <f t="shared" si="3"/>
        <v>нд</v>
      </c>
      <c r="Y23" s="71" t="str">
        <f t="shared" si="3"/>
        <v>нд</v>
      </c>
      <c r="Z23" s="71" t="str">
        <f t="shared" si="3"/>
        <v>нд</v>
      </c>
      <c r="AA23" s="71" t="str">
        <f t="shared" si="3"/>
        <v>нд</v>
      </c>
      <c r="AB23" s="71" t="str">
        <f t="shared" si="3"/>
        <v>нд</v>
      </c>
      <c r="AC23" s="71" t="str">
        <f t="shared" si="3"/>
        <v>нд</v>
      </c>
      <c r="AD23" s="71" t="str">
        <f t="shared" si="3"/>
        <v>нд</v>
      </c>
      <c r="AE23" s="71" t="str">
        <f t="shared" si="3"/>
        <v>нд</v>
      </c>
      <c r="AF23" s="71" t="str">
        <f t="shared" si="3"/>
        <v>нд</v>
      </c>
      <c r="AG23" s="71" t="str">
        <f t="shared" si="3"/>
        <v>нд</v>
      </c>
      <c r="AH23" s="71" t="str">
        <f t="shared" si="3"/>
        <v>нд</v>
      </c>
      <c r="AI23" s="71" t="str">
        <f t="shared" si="3"/>
        <v>нд</v>
      </c>
      <c r="AJ23" s="71" t="str">
        <f t="shared" si="3"/>
        <v>нд</v>
      </c>
      <c r="AK23" s="71" t="str">
        <f t="shared" si="3"/>
        <v>нд</v>
      </c>
      <c r="AL23" s="71" t="str">
        <f t="shared" si="3"/>
        <v>нд</v>
      </c>
    </row>
    <row r="24" spans="1:45" s="86" customFormat="1" ht="3" customHeight="1"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row>
    <row r="25" spans="1:45" x14ac:dyDescent="0.25">
      <c r="A25" s="82" t="str">
        <f>ф4!A25</f>
        <v>1</v>
      </c>
      <c r="B25" s="83" t="str">
        <f>ф4!B25</f>
        <v>Московская область</v>
      </c>
      <c r="C25" s="71" t="str">
        <f>ф4!C25</f>
        <v>Г</v>
      </c>
      <c r="D25" s="71" t="str">
        <f t="shared" ref="D25:AL25" si="4">IF(SUM(D26,D30,D32)=0,"нд",SUM(D26,D30,D32))</f>
        <v>нд</v>
      </c>
      <c r="E25" s="71" t="str">
        <f t="shared" si="4"/>
        <v>нд</v>
      </c>
      <c r="F25" s="71" t="str">
        <f t="shared" si="4"/>
        <v>нд</v>
      </c>
      <c r="G25" s="71" t="str">
        <f t="shared" si="4"/>
        <v>нд</v>
      </c>
      <c r="H25" s="71" t="str">
        <f t="shared" si="4"/>
        <v>нд</v>
      </c>
      <c r="I25" s="71" t="str">
        <f t="shared" si="4"/>
        <v>нд</v>
      </c>
      <c r="J25" s="71" t="str">
        <f t="shared" si="4"/>
        <v>нд</v>
      </c>
      <c r="K25" s="71" t="str">
        <f t="shared" si="4"/>
        <v>нд</v>
      </c>
      <c r="L25" s="71" t="str">
        <f t="shared" si="4"/>
        <v>нд</v>
      </c>
      <c r="M25" s="71" t="str">
        <f t="shared" si="4"/>
        <v>нд</v>
      </c>
      <c r="N25" s="71" t="str">
        <f t="shared" si="4"/>
        <v>нд</v>
      </c>
      <c r="O25" s="71" t="str">
        <f t="shared" si="4"/>
        <v>нд</v>
      </c>
      <c r="P25" s="71" t="str">
        <f t="shared" si="4"/>
        <v>нд</v>
      </c>
      <c r="Q25" s="71" t="str">
        <f t="shared" si="4"/>
        <v>нд</v>
      </c>
      <c r="R25" s="71" t="str">
        <f t="shared" si="4"/>
        <v>нд</v>
      </c>
      <c r="S25" s="71" t="str">
        <f t="shared" si="4"/>
        <v>нд</v>
      </c>
      <c r="T25" s="71" t="str">
        <f t="shared" si="4"/>
        <v>нд</v>
      </c>
      <c r="U25" s="71" t="str">
        <f t="shared" si="4"/>
        <v>нд</v>
      </c>
      <c r="V25" s="71" t="str">
        <f t="shared" si="4"/>
        <v>нд</v>
      </c>
      <c r="W25" s="71" t="str">
        <f t="shared" si="4"/>
        <v>нд</v>
      </c>
      <c r="X25" s="71" t="str">
        <f t="shared" si="4"/>
        <v>нд</v>
      </c>
      <c r="Y25" s="71" t="str">
        <f t="shared" si="4"/>
        <v>нд</v>
      </c>
      <c r="Z25" s="71" t="str">
        <f t="shared" si="4"/>
        <v>нд</v>
      </c>
      <c r="AA25" s="71" t="str">
        <f t="shared" si="4"/>
        <v>нд</v>
      </c>
      <c r="AB25" s="71" t="str">
        <f t="shared" si="4"/>
        <v>нд</v>
      </c>
      <c r="AC25" s="71" t="str">
        <f t="shared" si="4"/>
        <v>нд</v>
      </c>
      <c r="AD25" s="71" t="str">
        <f t="shared" si="4"/>
        <v>нд</v>
      </c>
      <c r="AE25" s="71" t="str">
        <f t="shared" si="4"/>
        <v>нд</v>
      </c>
      <c r="AF25" s="71" t="str">
        <f t="shared" si="4"/>
        <v>нд</v>
      </c>
      <c r="AG25" s="71" t="str">
        <f t="shared" si="4"/>
        <v>нд</v>
      </c>
      <c r="AH25" s="71" t="str">
        <f t="shared" si="4"/>
        <v>нд</v>
      </c>
      <c r="AI25" s="71" t="str">
        <f t="shared" si="4"/>
        <v>нд</v>
      </c>
      <c r="AJ25" s="71" t="str">
        <f t="shared" si="4"/>
        <v>нд</v>
      </c>
      <c r="AK25" s="71" t="str">
        <f t="shared" si="4"/>
        <v>нд</v>
      </c>
      <c r="AL25" s="71" t="str">
        <f t="shared" si="4"/>
        <v>нд</v>
      </c>
    </row>
    <row r="26" spans="1:45" ht="31.5" x14ac:dyDescent="0.25">
      <c r="A26" s="82" t="str">
        <f>ф4!A26</f>
        <v>1.1</v>
      </c>
      <c r="B26" s="83" t="str">
        <f>ф4!B26</f>
        <v>Технологическое присоединение, всего, 
в том числе:</v>
      </c>
      <c r="C26" s="71" t="str">
        <f>ф4!C26</f>
        <v>Г</v>
      </c>
      <c r="D26" s="71" t="str">
        <f t="shared" ref="D26:S27" si="5">IF(SUM(D27)=0,"нд",SUM(D27))</f>
        <v>нд</v>
      </c>
      <c r="E26" s="71" t="str">
        <f t="shared" si="5"/>
        <v>нд</v>
      </c>
      <c r="F26" s="71" t="str">
        <f t="shared" si="5"/>
        <v>нд</v>
      </c>
      <c r="G26" s="71" t="str">
        <f t="shared" si="5"/>
        <v>нд</v>
      </c>
      <c r="H26" s="71" t="str">
        <f t="shared" si="5"/>
        <v>нд</v>
      </c>
      <c r="I26" s="71" t="str">
        <f t="shared" si="5"/>
        <v>нд</v>
      </c>
      <c r="J26" s="71" t="str">
        <f t="shared" si="5"/>
        <v>нд</v>
      </c>
      <c r="K26" s="71" t="str">
        <f t="shared" si="5"/>
        <v>нд</v>
      </c>
      <c r="L26" s="71" t="str">
        <f t="shared" si="5"/>
        <v>нд</v>
      </c>
      <c r="M26" s="71" t="str">
        <f t="shared" si="5"/>
        <v>нд</v>
      </c>
      <c r="N26" s="71" t="str">
        <f t="shared" si="5"/>
        <v>нд</v>
      </c>
      <c r="O26" s="71" t="str">
        <f t="shared" si="5"/>
        <v>нд</v>
      </c>
      <c r="P26" s="71" t="str">
        <f t="shared" si="5"/>
        <v>нд</v>
      </c>
      <c r="Q26" s="71" t="str">
        <f t="shared" si="5"/>
        <v>нд</v>
      </c>
      <c r="R26" s="71" t="str">
        <f t="shared" si="5"/>
        <v>нд</v>
      </c>
      <c r="S26" s="71" t="str">
        <f t="shared" si="5"/>
        <v>нд</v>
      </c>
      <c r="T26" s="71" t="str">
        <f t="shared" ref="E26:AL27" si="6">IF(SUM(T27)=0,"нд",SUM(T27))</f>
        <v>нд</v>
      </c>
      <c r="U26" s="71" t="str">
        <f t="shared" si="6"/>
        <v>нд</v>
      </c>
      <c r="V26" s="71" t="str">
        <f t="shared" si="6"/>
        <v>нд</v>
      </c>
      <c r="W26" s="71" t="str">
        <f t="shared" si="6"/>
        <v>нд</v>
      </c>
      <c r="X26" s="71" t="str">
        <f t="shared" si="6"/>
        <v>нд</v>
      </c>
      <c r="Y26" s="71" t="str">
        <f t="shared" si="6"/>
        <v>нд</v>
      </c>
      <c r="Z26" s="71" t="str">
        <f t="shared" si="6"/>
        <v>нд</v>
      </c>
      <c r="AA26" s="71" t="str">
        <f t="shared" si="6"/>
        <v>нд</v>
      </c>
      <c r="AB26" s="71" t="str">
        <f t="shared" si="6"/>
        <v>нд</v>
      </c>
      <c r="AC26" s="71" t="str">
        <f t="shared" si="6"/>
        <v>нд</v>
      </c>
      <c r="AD26" s="71" t="str">
        <f t="shared" si="6"/>
        <v>нд</v>
      </c>
      <c r="AE26" s="71" t="str">
        <f t="shared" si="6"/>
        <v>нд</v>
      </c>
      <c r="AF26" s="71" t="str">
        <f t="shared" si="6"/>
        <v>нд</v>
      </c>
      <c r="AG26" s="71" t="str">
        <f t="shared" si="6"/>
        <v>нд</v>
      </c>
      <c r="AH26" s="71" t="str">
        <f t="shared" si="6"/>
        <v>нд</v>
      </c>
      <c r="AI26" s="71" t="str">
        <f t="shared" si="6"/>
        <v>нд</v>
      </c>
      <c r="AJ26" s="71" t="str">
        <f t="shared" si="6"/>
        <v>нд</v>
      </c>
      <c r="AK26" s="71" t="str">
        <f t="shared" si="6"/>
        <v>нд</v>
      </c>
      <c r="AL26" s="71" t="str">
        <f t="shared" si="6"/>
        <v>нд</v>
      </c>
    </row>
    <row r="27" spans="1:45" ht="47.25" hidden="1" outlineLevel="1" x14ac:dyDescent="0.25">
      <c r="A27" s="82" t="str">
        <f>ф4!A27</f>
        <v>1.1.1</v>
      </c>
      <c r="B27" s="83" t="str">
        <f>ф4!B27</f>
        <v>Технологическое присоединение энергопринимающих устройств потребителей, всего, в том числе:</v>
      </c>
      <c r="C27" s="71" t="str">
        <f>ф4!C27</f>
        <v>Г</v>
      </c>
      <c r="D27" s="71" t="str">
        <f t="shared" si="5"/>
        <v>нд</v>
      </c>
      <c r="E27" s="71" t="str">
        <f t="shared" si="6"/>
        <v>нд</v>
      </c>
      <c r="F27" s="71" t="str">
        <f t="shared" si="6"/>
        <v>нд</v>
      </c>
      <c r="G27" s="71" t="str">
        <f t="shared" si="6"/>
        <v>нд</v>
      </c>
      <c r="H27" s="71" t="str">
        <f t="shared" si="6"/>
        <v>нд</v>
      </c>
      <c r="I27" s="71" t="str">
        <f t="shared" si="6"/>
        <v>нд</v>
      </c>
      <c r="J27" s="71" t="str">
        <f t="shared" si="6"/>
        <v>нд</v>
      </c>
      <c r="K27" s="71" t="str">
        <f t="shared" si="6"/>
        <v>нд</v>
      </c>
      <c r="L27" s="71" t="str">
        <f t="shared" si="6"/>
        <v>нд</v>
      </c>
      <c r="M27" s="71" t="str">
        <f t="shared" si="6"/>
        <v>нд</v>
      </c>
      <c r="N27" s="71" t="str">
        <f t="shared" si="6"/>
        <v>нд</v>
      </c>
      <c r="O27" s="71" t="str">
        <f t="shared" si="6"/>
        <v>нд</v>
      </c>
      <c r="P27" s="71" t="str">
        <f t="shared" si="6"/>
        <v>нд</v>
      </c>
      <c r="Q27" s="71" t="str">
        <f t="shared" si="6"/>
        <v>нд</v>
      </c>
      <c r="R27" s="71" t="str">
        <f t="shared" si="6"/>
        <v>нд</v>
      </c>
      <c r="S27" s="71" t="str">
        <f t="shared" si="6"/>
        <v>нд</v>
      </c>
      <c r="T27" s="71" t="str">
        <f t="shared" si="6"/>
        <v>нд</v>
      </c>
      <c r="U27" s="71" t="str">
        <f t="shared" si="6"/>
        <v>нд</v>
      </c>
      <c r="V27" s="71" t="str">
        <f t="shared" si="6"/>
        <v>нд</v>
      </c>
      <c r="W27" s="71" t="str">
        <f t="shared" si="6"/>
        <v>нд</v>
      </c>
      <c r="X27" s="71" t="str">
        <f t="shared" si="6"/>
        <v>нд</v>
      </c>
      <c r="Y27" s="71" t="str">
        <f t="shared" si="6"/>
        <v>нд</v>
      </c>
      <c r="Z27" s="71" t="str">
        <f t="shared" si="6"/>
        <v>нд</v>
      </c>
      <c r="AA27" s="71" t="str">
        <f t="shared" si="6"/>
        <v>нд</v>
      </c>
      <c r="AB27" s="71" t="str">
        <f t="shared" si="6"/>
        <v>нд</v>
      </c>
      <c r="AC27" s="71" t="str">
        <f t="shared" si="6"/>
        <v>нд</v>
      </c>
      <c r="AD27" s="71" t="str">
        <f t="shared" si="6"/>
        <v>нд</v>
      </c>
      <c r="AE27" s="71" t="str">
        <f t="shared" si="6"/>
        <v>нд</v>
      </c>
      <c r="AF27" s="71" t="str">
        <f t="shared" si="6"/>
        <v>нд</v>
      </c>
      <c r="AG27" s="71" t="str">
        <f t="shared" si="6"/>
        <v>нд</v>
      </c>
      <c r="AH27" s="71" t="str">
        <f t="shared" si="6"/>
        <v>нд</v>
      </c>
      <c r="AI27" s="71" t="str">
        <f t="shared" si="6"/>
        <v>нд</v>
      </c>
      <c r="AJ27" s="71" t="str">
        <f t="shared" si="6"/>
        <v>нд</v>
      </c>
      <c r="AK27" s="71" t="str">
        <f t="shared" si="6"/>
        <v>нд</v>
      </c>
      <c r="AL27" s="71" t="str">
        <f t="shared" si="6"/>
        <v>нд</v>
      </c>
    </row>
    <row r="28" spans="1:45" ht="47.25" hidden="1" outlineLevel="1" x14ac:dyDescent="0.25">
      <c r="A28" s="82" t="str">
        <f>ф4!A28</f>
        <v>1.1.1.3</v>
      </c>
      <c r="B28" s="83" t="str">
        <f>ф4!B28</f>
        <v>Технологическое присоединение энергопринимающих устройств потребителей свыше 150 кВт, всего, в том числе:</v>
      </c>
      <c r="C28" s="71" t="str">
        <f>ф4!C28</f>
        <v>Г</v>
      </c>
      <c r="D28" s="71" t="str">
        <f t="shared" ref="D28:AL28" si="7">IF(SUM(D29:D29)=0,"нд",SUM(D29:D29))</f>
        <v>нд</v>
      </c>
      <c r="E28" s="71" t="str">
        <f t="shared" si="7"/>
        <v>нд</v>
      </c>
      <c r="F28" s="71" t="str">
        <f t="shared" si="7"/>
        <v>нд</v>
      </c>
      <c r="G28" s="71" t="str">
        <f t="shared" si="7"/>
        <v>нд</v>
      </c>
      <c r="H28" s="71" t="str">
        <f t="shared" si="7"/>
        <v>нд</v>
      </c>
      <c r="I28" s="71" t="str">
        <f t="shared" si="7"/>
        <v>нд</v>
      </c>
      <c r="J28" s="71" t="str">
        <f t="shared" si="7"/>
        <v>нд</v>
      </c>
      <c r="K28" s="71" t="str">
        <f t="shared" si="7"/>
        <v>нд</v>
      </c>
      <c r="L28" s="71" t="str">
        <f t="shared" si="7"/>
        <v>нд</v>
      </c>
      <c r="M28" s="71" t="str">
        <f t="shared" si="7"/>
        <v>нд</v>
      </c>
      <c r="N28" s="71" t="str">
        <f t="shared" si="7"/>
        <v>нд</v>
      </c>
      <c r="O28" s="71" t="str">
        <f t="shared" si="7"/>
        <v>нд</v>
      </c>
      <c r="P28" s="71" t="str">
        <f t="shared" si="7"/>
        <v>нд</v>
      </c>
      <c r="Q28" s="71" t="str">
        <f t="shared" si="7"/>
        <v>нд</v>
      </c>
      <c r="R28" s="71" t="str">
        <f t="shared" si="7"/>
        <v>нд</v>
      </c>
      <c r="S28" s="71" t="str">
        <f t="shared" si="7"/>
        <v>нд</v>
      </c>
      <c r="T28" s="71" t="str">
        <f t="shared" si="7"/>
        <v>нд</v>
      </c>
      <c r="U28" s="71" t="str">
        <f t="shared" si="7"/>
        <v>нд</v>
      </c>
      <c r="V28" s="71" t="str">
        <f t="shared" si="7"/>
        <v>нд</v>
      </c>
      <c r="W28" s="71" t="str">
        <f t="shared" si="7"/>
        <v>нд</v>
      </c>
      <c r="X28" s="71" t="str">
        <f t="shared" si="7"/>
        <v>нд</v>
      </c>
      <c r="Y28" s="71" t="str">
        <f t="shared" si="7"/>
        <v>нд</v>
      </c>
      <c r="Z28" s="71" t="str">
        <f t="shared" si="7"/>
        <v>нд</v>
      </c>
      <c r="AA28" s="71" t="str">
        <f t="shared" si="7"/>
        <v>нд</v>
      </c>
      <c r="AB28" s="71" t="str">
        <f t="shared" si="7"/>
        <v>нд</v>
      </c>
      <c r="AC28" s="71" t="str">
        <f t="shared" si="7"/>
        <v>нд</v>
      </c>
      <c r="AD28" s="71" t="str">
        <f t="shared" si="7"/>
        <v>нд</v>
      </c>
      <c r="AE28" s="71" t="str">
        <f t="shared" si="7"/>
        <v>нд</v>
      </c>
      <c r="AF28" s="71" t="str">
        <f t="shared" si="7"/>
        <v>нд</v>
      </c>
      <c r="AG28" s="71" t="str">
        <f t="shared" si="7"/>
        <v>нд</v>
      </c>
      <c r="AH28" s="71" t="str">
        <f t="shared" si="7"/>
        <v>нд</v>
      </c>
      <c r="AI28" s="71" t="str">
        <f t="shared" si="7"/>
        <v>нд</v>
      </c>
      <c r="AJ28" s="71" t="str">
        <f t="shared" si="7"/>
        <v>нд</v>
      </c>
      <c r="AK28" s="71" t="str">
        <f t="shared" si="7"/>
        <v>нд</v>
      </c>
      <c r="AL28" s="71" t="str">
        <f t="shared" si="7"/>
        <v>нд</v>
      </c>
    </row>
    <row r="29" spans="1:45" hidden="1" outlineLevel="1" x14ac:dyDescent="0.25">
      <c r="A29" s="85"/>
      <c r="B29" s="87"/>
      <c r="C29" s="275"/>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row>
    <row r="30" spans="1:45" ht="31.5" collapsed="1" x14ac:dyDescent="0.25">
      <c r="A30" s="82" t="str">
        <f>ф4!A30</f>
        <v>1.4</v>
      </c>
      <c r="B30" s="83" t="str">
        <f>ф4!B30</f>
        <v>Прочее новое строительство объектов электросетевого хозяйства, всего, в том числе</v>
      </c>
      <c r="C30" s="71" t="str">
        <f>ф4!C30</f>
        <v>Г</v>
      </c>
      <c r="D30" s="71" t="str">
        <f t="shared" ref="D30:K30" si="8">IF(SUM(D31:D31)=0,"нд",SUM(D31:D31))</f>
        <v>нд</v>
      </c>
      <c r="E30" s="71" t="str">
        <f t="shared" si="8"/>
        <v>нд</v>
      </c>
      <c r="F30" s="71" t="str">
        <f t="shared" si="8"/>
        <v>нд</v>
      </c>
      <c r="G30" s="71" t="str">
        <f t="shared" si="8"/>
        <v>нд</v>
      </c>
      <c r="H30" s="71" t="str">
        <f t="shared" si="8"/>
        <v>нд</v>
      </c>
      <c r="I30" s="71" t="str">
        <f t="shared" si="8"/>
        <v>нд</v>
      </c>
      <c r="J30" s="71" t="str">
        <f t="shared" si="8"/>
        <v>нд</v>
      </c>
      <c r="K30" s="71" t="str">
        <f t="shared" si="8"/>
        <v>нд</v>
      </c>
      <c r="L30" s="71" t="s">
        <v>534</v>
      </c>
      <c r="M30" s="71" t="s">
        <v>534</v>
      </c>
      <c r="N30" s="71" t="s">
        <v>534</v>
      </c>
      <c r="O30" s="71" t="s">
        <v>534</v>
      </c>
      <c r="P30" s="71" t="s">
        <v>534</v>
      </c>
      <c r="Q30" s="71" t="s">
        <v>534</v>
      </c>
      <c r="R30" s="71" t="str">
        <f t="shared" ref="R30:AL30" si="9">IF(SUM(R31:R31)=0,"нд",SUM(R31:R31))</f>
        <v>нд</v>
      </c>
      <c r="S30" s="71" t="str">
        <f t="shared" si="9"/>
        <v>нд</v>
      </c>
      <c r="T30" s="71" t="str">
        <f t="shared" si="9"/>
        <v>нд</v>
      </c>
      <c r="U30" s="71" t="str">
        <f t="shared" si="9"/>
        <v>нд</v>
      </c>
      <c r="V30" s="71" t="str">
        <f t="shared" si="9"/>
        <v>нд</v>
      </c>
      <c r="W30" s="71" t="str">
        <f t="shared" si="9"/>
        <v>нд</v>
      </c>
      <c r="X30" s="71" t="str">
        <f t="shared" si="9"/>
        <v>нд</v>
      </c>
      <c r="Y30" s="71" t="str">
        <f t="shared" si="9"/>
        <v>нд</v>
      </c>
      <c r="Z30" s="71" t="str">
        <f t="shared" si="9"/>
        <v>нд</v>
      </c>
      <c r="AA30" s="71" t="str">
        <f t="shared" si="9"/>
        <v>нд</v>
      </c>
      <c r="AB30" s="71" t="str">
        <f t="shared" si="9"/>
        <v>нд</v>
      </c>
      <c r="AC30" s="71" t="str">
        <f t="shared" si="9"/>
        <v>нд</v>
      </c>
      <c r="AD30" s="71" t="str">
        <f t="shared" si="9"/>
        <v>нд</v>
      </c>
      <c r="AE30" s="71" t="str">
        <f t="shared" si="9"/>
        <v>нд</v>
      </c>
      <c r="AF30" s="71" t="str">
        <f t="shared" si="9"/>
        <v>нд</v>
      </c>
      <c r="AG30" s="71" t="str">
        <f t="shared" si="9"/>
        <v>нд</v>
      </c>
      <c r="AH30" s="71" t="str">
        <f t="shared" si="9"/>
        <v>нд</v>
      </c>
      <c r="AI30" s="71" t="str">
        <f t="shared" si="9"/>
        <v>нд</v>
      </c>
      <c r="AJ30" s="71" t="str">
        <f t="shared" si="9"/>
        <v>нд</v>
      </c>
      <c r="AK30" s="71" t="str">
        <f t="shared" si="9"/>
        <v>нд</v>
      </c>
      <c r="AL30" s="71" t="str">
        <f t="shared" si="9"/>
        <v>нд</v>
      </c>
    </row>
    <row r="31" spans="1:45" hidden="1" outlineLevel="1" x14ac:dyDescent="0.25">
      <c r="A31" s="85"/>
      <c r="B31" s="87"/>
      <c r="C31" s="130"/>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row>
    <row r="32" spans="1:45" ht="31.5" collapsed="1" x14ac:dyDescent="0.25">
      <c r="A32" s="82" t="str">
        <f>ф4!A32</f>
        <v>1.6</v>
      </c>
      <c r="B32" s="83" t="str">
        <f>ф4!B32</f>
        <v>Прочие инвестиционные проекты, всего, 
в том числе:</v>
      </c>
      <c r="C32" s="71" t="str">
        <f>ф4!C32</f>
        <v>Г</v>
      </c>
      <c r="D32" s="71" t="str">
        <f t="shared" ref="D32:AL32" si="10">IF(SUM(D33:D33)=0,"нд",SUM(D33:D33))</f>
        <v>нд</v>
      </c>
      <c r="E32" s="71" t="str">
        <f t="shared" si="10"/>
        <v>нд</v>
      </c>
      <c r="F32" s="71" t="str">
        <f t="shared" si="10"/>
        <v>нд</v>
      </c>
      <c r="G32" s="71" t="str">
        <f t="shared" si="10"/>
        <v>нд</v>
      </c>
      <c r="H32" s="71" t="str">
        <f t="shared" si="10"/>
        <v>нд</v>
      </c>
      <c r="I32" s="71" t="str">
        <f t="shared" si="10"/>
        <v>нд</v>
      </c>
      <c r="J32" s="71" t="str">
        <f t="shared" si="10"/>
        <v>нд</v>
      </c>
      <c r="K32" s="71" t="str">
        <f t="shared" si="10"/>
        <v>нд</v>
      </c>
      <c r="L32" s="71" t="str">
        <f t="shared" si="10"/>
        <v>нд</v>
      </c>
      <c r="M32" s="71" t="str">
        <f t="shared" si="10"/>
        <v>нд</v>
      </c>
      <c r="N32" s="71" t="str">
        <f t="shared" si="10"/>
        <v>нд</v>
      </c>
      <c r="O32" s="71" t="str">
        <f t="shared" si="10"/>
        <v>нд</v>
      </c>
      <c r="P32" s="71" t="str">
        <f t="shared" si="10"/>
        <v>нд</v>
      </c>
      <c r="Q32" s="71" t="str">
        <f t="shared" si="10"/>
        <v>нд</v>
      </c>
      <c r="R32" s="71" t="str">
        <f t="shared" si="10"/>
        <v>нд</v>
      </c>
      <c r="S32" s="71" t="str">
        <f t="shared" si="10"/>
        <v>нд</v>
      </c>
      <c r="T32" s="71" t="str">
        <f t="shared" si="10"/>
        <v>нд</v>
      </c>
      <c r="U32" s="71" t="str">
        <f t="shared" si="10"/>
        <v>нд</v>
      </c>
      <c r="V32" s="71" t="str">
        <f t="shared" si="10"/>
        <v>нд</v>
      </c>
      <c r="W32" s="71" t="str">
        <f t="shared" si="10"/>
        <v>нд</v>
      </c>
      <c r="X32" s="71" t="str">
        <f t="shared" si="10"/>
        <v>нд</v>
      </c>
      <c r="Y32" s="71" t="str">
        <f t="shared" si="10"/>
        <v>нд</v>
      </c>
      <c r="Z32" s="71" t="str">
        <f t="shared" si="10"/>
        <v>нд</v>
      </c>
      <c r="AA32" s="71" t="str">
        <f t="shared" si="10"/>
        <v>нд</v>
      </c>
      <c r="AB32" s="71" t="str">
        <f t="shared" si="10"/>
        <v>нд</v>
      </c>
      <c r="AC32" s="71" t="str">
        <f t="shared" si="10"/>
        <v>нд</v>
      </c>
      <c r="AD32" s="71" t="str">
        <f t="shared" si="10"/>
        <v>нд</v>
      </c>
      <c r="AE32" s="71" t="str">
        <f t="shared" si="10"/>
        <v>нд</v>
      </c>
      <c r="AF32" s="71" t="str">
        <f t="shared" si="10"/>
        <v>нд</v>
      </c>
      <c r="AG32" s="71" t="str">
        <f t="shared" si="10"/>
        <v>нд</v>
      </c>
      <c r="AH32" s="71" t="str">
        <f t="shared" si="10"/>
        <v>нд</v>
      </c>
      <c r="AI32" s="71" t="str">
        <f t="shared" si="10"/>
        <v>нд</v>
      </c>
      <c r="AJ32" s="71" t="str">
        <f t="shared" si="10"/>
        <v>нд</v>
      </c>
      <c r="AK32" s="71" t="str">
        <f t="shared" si="10"/>
        <v>нд</v>
      </c>
      <c r="AL32" s="71" t="str">
        <f t="shared" si="10"/>
        <v>нд</v>
      </c>
    </row>
    <row r="33" spans="1:38" ht="47.25" x14ac:dyDescent="0.25">
      <c r="A33" s="85" t="str">
        <f>ф4!A33</f>
        <v>1.6</v>
      </c>
      <c r="B33" s="87" t="str">
        <f>ф4!B33</f>
        <v>Внедрение автоматизированной системы учета электрической энергии, отпущенной в адрес потребителей АО "Синтез Групп"</v>
      </c>
      <c r="C33" s="78" t="str">
        <f>ф4!C33</f>
        <v>J_ПУ</v>
      </c>
      <c r="D33" s="78" t="s">
        <v>534</v>
      </c>
      <c r="E33" s="78" t="s">
        <v>534</v>
      </c>
      <c r="F33" s="78" t="s">
        <v>534</v>
      </c>
      <c r="G33" s="78" t="s">
        <v>534</v>
      </c>
      <c r="H33" s="78" t="s">
        <v>534</v>
      </c>
      <c r="I33" s="78" t="s">
        <v>534</v>
      </c>
      <c r="J33" s="78" t="s">
        <v>534</v>
      </c>
      <c r="K33" s="78" t="s">
        <v>534</v>
      </c>
      <c r="L33" s="78" t="s">
        <v>534</v>
      </c>
      <c r="M33" s="78" t="s">
        <v>534</v>
      </c>
      <c r="N33" s="78" t="s">
        <v>534</v>
      </c>
      <c r="O33" s="78" t="s">
        <v>534</v>
      </c>
      <c r="P33" s="78" t="s">
        <v>534</v>
      </c>
      <c r="Q33" s="78" t="s">
        <v>534</v>
      </c>
      <c r="R33" s="78" t="s">
        <v>534</v>
      </c>
      <c r="S33" s="78" t="s">
        <v>534</v>
      </c>
      <c r="T33" s="78" t="s">
        <v>534</v>
      </c>
      <c r="U33" s="78" t="s">
        <v>534</v>
      </c>
      <c r="V33" s="78" t="s">
        <v>534</v>
      </c>
      <c r="W33" s="78" t="s">
        <v>534</v>
      </c>
      <c r="X33" s="78" t="s">
        <v>534</v>
      </c>
      <c r="Y33" s="78" t="str">
        <f>ф4!AA33</f>
        <v>нд</v>
      </c>
      <c r="Z33" s="78" t="s">
        <v>534</v>
      </c>
      <c r="AA33" s="78" t="str">
        <f>ф4!AC33</f>
        <v>нд</v>
      </c>
      <c r="AB33" s="78" t="str">
        <f>ф4!AD33</f>
        <v>нд</v>
      </c>
      <c r="AC33" s="78" t="str">
        <f>ф4!AE33</f>
        <v>нд</v>
      </c>
      <c r="AD33" s="78" t="str">
        <f>ф4!AF33</f>
        <v>нд</v>
      </c>
      <c r="AE33" s="78" t="str">
        <f>ф4!AG33</f>
        <v>нд</v>
      </c>
      <c r="AF33" s="78" t="str">
        <f t="shared" ref="AF33" si="11">IF(SUM(D33,K33,R33,Y33)=0,"нд",SUM(D33,K33,R33,Y33))</f>
        <v>нд</v>
      </c>
      <c r="AG33" s="78" t="str">
        <f t="shared" ref="AG33" si="12">IF(SUM(E33,L33,S33,Z33)=0,"нд",SUM(E33,L33,S33,Z33))</f>
        <v>нд</v>
      </c>
      <c r="AH33" s="78" t="str">
        <f t="shared" ref="AH33" si="13">IF(SUM(F33,M33,T33,AA33)=0,"нд",SUM(F33,M33,T33,AA33))</f>
        <v>нд</v>
      </c>
      <c r="AI33" s="78" t="str">
        <f t="shared" ref="AI33" si="14">IF(SUM(G33,N33,U33,AB33)=0,"нд",SUM(G33,N33,U33,AB33))</f>
        <v>нд</v>
      </c>
      <c r="AJ33" s="78" t="str">
        <f t="shared" ref="AJ33" si="15">IF(SUM(H33,O33,V33,AC33)=0,"нд",SUM(H33,O33,V33,AC33))</f>
        <v>нд</v>
      </c>
      <c r="AK33" s="78" t="str">
        <f t="shared" ref="AK33" si="16">IF(SUM(I33,P33,W33,AD33)=0,"нд",SUM(I33,P33,W33,AD33))</f>
        <v>нд</v>
      </c>
      <c r="AL33" s="78" t="str">
        <f t="shared" ref="AL33" si="17">IF(SUM(J33,Q33,X33,AE33)=0,"нд",SUM(J33,Q33,X33,AE33))</f>
        <v>нд</v>
      </c>
    </row>
  </sheetData>
  <mergeCells count="22">
    <mergeCell ref="A12:AL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conditionalFormatting sqref="D20:AL23 D25:AL33">
    <cfRule type="cellIs" dxfId="19" priority="11" operator="equal">
      <formula>$A$1</formula>
    </cfRule>
  </conditionalFormatting>
  <conditionalFormatting sqref="D24:AS24">
    <cfRule type="cellIs" dxfId="18" priority="2" operator="equal">
      <formula>$A$1</formula>
    </cfRule>
  </conditionalFormatting>
  <conditionalFormatting sqref="A33:XFD33">
    <cfRule type="colorScale" priority="1">
      <colorScale>
        <cfvo type="min"/>
        <cfvo type="max"/>
        <color theme="0"/>
        <color theme="0"/>
      </colorScale>
    </cfRule>
  </conditionalFormatting>
  <pageMargins left="0.39370078740157483" right="0.39370078740157483" top="0.78740157480314965" bottom="0.39370078740157483" header="0.27559055118110237" footer="0.27559055118110237"/>
  <pageSetup paperSize="8" scale="49" orientation="landscape" r:id="rId1"/>
  <headerFooter alignWithMargins="0">
    <oddHeader>&amp;L&amp;"Arial,обычный"&amp;6Подготовлено с использованием системы ГАРАНТ</oddHeader>
  </headerFooter>
  <extLst>
    <ext xmlns:x14="http://schemas.microsoft.com/office/spreadsheetml/2009/9/main" uri="{78C0D931-6437-407d-A8EE-F0AAD7539E65}">
      <x14:conditionalFormattings>
        <x14:conditionalFormatting xmlns:xm="http://schemas.microsoft.com/office/excel/2006/main">
          <x14:cfRule type="cellIs" priority="7" operator="notEqual" id="{2F2B818F-E49C-4F8D-AD82-B889CDC2DD2E}">
            <xm:f>УФ!$B$2</xm:f>
            <x14:dxf>
              <fill>
                <patternFill>
                  <bgColor theme="4" tint="0.59996337778862885"/>
                </patternFill>
              </fill>
            </x14:dxf>
          </x14:cfRule>
          <xm:sqref>D29:AL29 D31:AL31 D33:AL33</xm:sqref>
        </x14:conditionalFormatting>
        <x14:conditionalFormatting xmlns:xm="http://schemas.microsoft.com/office/excel/2006/main">
          <x14:cfRule type="cellIs" priority="9" operator="equal" id="{321A4648-9EE6-4380-853F-AA01D64B7CBB}">
            <xm:f>УФ!$B$2</xm:f>
            <x14:dxf>
              <font>
                <color theme="1" tint="0.499984740745262"/>
              </font>
            </x14:dxf>
          </x14:cfRule>
          <xm:sqref>F29:AL29 D20:AL23 D25:D33 E25:AL28 E30:AL33</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pageSetUpPr fitToPage="1"/>
  </sheetPr>
  <dimension ref="A1:DB33"/>
  <sheetViews>
    <sheetView view="pageBreakPreview" zoomScale="60" zoomScaleNormal="70" workbookViewId="0">
      <selection activeCell="AH40" sqref="AH40"/>
    </sheetView>
  </sheetViews>
  <sheetFormatPr defaultRowHeight="15.75" outlineLevelRow="1" x14ac:dyDescent="0.25"/>
  <cols>
    <col min="1" max="1" width="13.7109375" style="294" customWidth="1"/>
    <col min="2" max="2" width="44.42578125" style="294" customWidth="1"/>
    <col min="3" max="3" width="15.85546875" style="294" customWidth="1"/>
    <col min="4" max="15" width="6.5703125" style="294" bestFit="1" customWidth="1"/>
    <col min="16" max="16" width="8.28515625" style="294" customWidth="1"/>
    <col min="17" max="63" width="6.85546875" style="294" customWidth="1"/>
    <col min="64" max="64" width="37" style="294" customWidth="1"/>
    <col min="65" max="268" width="9.140625" style="294"/>
    <col min="269" max="269" width="13.7109375" style="294" customWidth="1"/>
    <col min="270" max="270" width="37.85546875" style="294" customWidth="1"/>
    <col min="271" max="271" width="15.85546875" style="294" customWidth="1"/>
    <col min="272" max="283" width="6.5703125" style="294" bestFit="1" customWidth="1"/>
    <col min="284" max="284" width="8.28515625" style="294" customWidth="1"/>
    <col min="285" max="319" width="6.85546875" style="294" customWidth="1"/>
    <col min="320" max="320" width="37" style="294" customWidth="1"/>
    <col min="321" max="524" width="9.140625" style="294"/>
    <col min="525" max="525" width="13.7109375" style="294" customWidth="1"/>
    <col min="526" max="526" width="37.85546875" style="294" customWidth="1"/>
    <col min="527" max="527" width="15.85546875" style="294" customWidth="1"/>
    <col min="528" max="539" width="6.5703125" style="294" bestFit="1" customWidth="1"/>
    <col min="540" max="540" width="8.28515625" style="294" customWidth="1"/>
    <col min="541" max="575" width="6.85546875" style="294" customWidth="1"/>
    <col min="576" max="576" width="37" style="294" customWidth="1"/>
    <col min="577" max="780" width="9.140625" style="294"/>
    <col min="781" max="781" width="13.7109375" style="294" customWidth="1"/>
    <col min="782" max="782" width="37.85546875" style="294" customWidth="1"/>
    <col min="783" max="783" width="15.85546875" style="294" customWidth="1"/>
    <col min="784" max="795" width="6.5703125" style="294" bestFit="1" customWidth="1"/>
    <col min="796" max="796" width="8.28515625" style="294" customWidth="1"/>
    <col min="797" max="831" width="6.85546875" style="294" customWidth="1"/>
    <col min="832" max="832" width="37" style="294" customWidth="1"/>
    <col min="833" max="1036" width="9.140625" style="294"/>
    <col min="1037" max="1037" width="13.7109375" style="294" customWidth="1"/>
    <col min="1038" max="1038" width="37.85546875" style="294" customWidth="1"/>
    <col min="1039" max="1039" width="15.85546875" style="294" customWidth="1"/>
    <col min="1040" max="1051" width="6.5703125" style="294" bestFit="1" customWidth="1"/>
    <col min="1052" max="1052" width="8.28515625" style="294" customWidth="1"/>
    <col min="1053" max="1087" width="6.85546875" style="294" customWidth="1"/>
    <col min="1088" max="1088" width="37" style="294" customWidth="1"/>
    <col min="1089" max="1292" width="9.140625" style="294"/>
    <col min="1293" max="1293" width="13.7109375" style="294" customWidth="1"/>
    <col min="1294" max="1294" width="37.85546875" style="294" customWidth="1"/>
    <col min="1295" max="1295" width="15.85546875" style="294" customWidth="1"/>
    <col min="1296" max="1307" width="6.5703125" style="294" bestFit="1" customWidth="1"/>
    <col min="1308" max="1308" width="8.28515625" style="294" customWidth="1"/>
    <col min="1309" max="1343" width="6.85546875" style="294" customWidth="1"/>
    <col min="1344" max="1344" width="37" style="294" customWidth="1"/>
    <col min="1345" max="1548" width="9.140625" style="294"/>
    <col min="1549" max="1549" width="13.7109375" style="294" customWidth="1"/>
    <col min="1550" max="1550" width="37.85546875" style="294" customWidth="1"/>
    <col min="1551" max="1551" width="15.85546875" style="294" customWidth="1"/>
    <col min="1552" max="1563" width="6.5703125" style="294" bestFit="1" customWidth="1"/>
    <col min="1564" max="1564" width="8.28515625" style="294" customWidth="1"/>
    <col min="1565" max="1599" width="6.85546875" style="294" customWidth="1"/>
    <col min="1600" max="1600" width="37" style="294" customWidth="1"/>
    <col min="1601" max="1804" width="9.140625" style="294"/>
    <col min="1805" max="1805" width="13.7109375" style="294" customWidth="1"/>
    <col min="1806" max="1806" width="37.85546875" style="294" customWidth="1"/>
    <col min="1807" max="1807" width="15.85546875" style="294" customWidth="1"/>
    <col min="1808" max="1819" width="6.5703125" style="294" bestFit="1" customWidth="1"/>
    <col min="1820" max="1820" width="8.28515625" style="294" customWidth="1"/>
    <col min="1821" max="1855" width="6.85546875" style="294" customWidth="1"/>
    <col min="1856" max="1856" width="37" style="294" customWidth="1"/>
    <col min="1857" max="2060" width="9.140625" style="294"/>
    <col min="2061" max="2061" width="13.7109375" style="294" customWidth="1"/>
    <col min="2062" max="2062" width="37.85546875" style="294" customWidth="1"/>
    <col min="2063" max="2063" width="15.85546875" style="294" customWidth="1"/>
    <col min="2064" max="2075" width="6.5703125" style="294" bestFit="1" customWidth="1"/>
    <col min="2076" max="2076" width="8.28515625" style="294" customWidth="1"/>
    <col min="2077" max="2111" width="6.85546875" style="294" customWidth="1"/>
    <col min="2112" max="2112" width="37" style="294" customWidth="1"/>
    <col min="2113" max="2316" width="9.140625" style="294"/>
    <col min="2317" max="2317" width="13.7109375" style="294" customWidth="1"/>
    <col min="2318" max="2318" width="37.85546875" style="294" customWidth="1"/>
    <col min="2319" max="2319" width="15.85546875" style="294" customWidth="1"/>
    <col min="2320" max="2331" width="6.5703125" style="294" bestFit="1" customWidth="1"/>
    <col min="2332" max="2332" width="8.28515625" style="294" customWidth="1"/>
    <col min="2333" max="2367" width="6.85546875" style="294" customWidth="1"/>
    <col min="2368" max="2368" width="37" style="294" customWidth="1"/>
    <col min="2369" max="2572" width="9.140625" style="294"/>
    <col min="2573" max="2573" width="13.7109375" style="294" customWidth="1"/>
    <col min="2574" max="2574" width="37.85546875" style="294" customWidth="1"/>
    <col min="2575" max="2575" width="15.85546875" style="294" customWidth="1"/>
    <col min="2576" max="2587" width="6.5703125" style="294" bestFit="1" customWidth="1"/>
    <col min="2588" max="2588" width="8.28515625" style="294" customWidth="1"/>
    <col min="2589" max="2623" width="6.85546875" style="294" customWidth="1"/>
    <col min="2624" max="2624" width="37" style="294" customWidth="1"/>
    <col min="2625" max="2828" width="9.140625" style="294"/>
    <col min="2829" max="2829" width="13.7109375" style="294" customWidth="1"/>
    <col min="2830" max="2830" width="37.85546875" style="294" customWidth="1"/>
    <col min="2831" max="2831" width="15.85546875" style="294" customWidth="1"/>
    <col min="2832" max="2843" width="6.5703125" style="294" bestFit="1" customWidth="1"/>
    <col min="2844" max="2844" width="8.28515625" style="294" customWidth="1"/>
    <col min="2845" max="2879" width="6.85546875" style="294" customWidth="1"/>
    <col min="2880" max="2880" width="37" style="294" customWidth="1"/>
    <col min="2881" max="3084" width="9.140625" style="294"/>
    <col min="3085" max="3085" width="13.7109375" style="294" customWidth="1"/>
    <col min="3086" max="3086" width="37.85546875" style="294" customWidth="1"/>
    <col min="3087" max="3087" width="15.85546875" style="294" customWidth="1"/>
    <col min="3088" max="3099" width="6.5703125" style="294" bestFit="1" customWidth="1"/>
    <col min="3100" max="3100" width="8.28515625" style="294" customWidth="1"/>
    <col min="3101" max="3135" width="6.85546875" style="294" customWidth="1"/>
    <col min="3136" max="3136" width="37" style="294" customWidth="1"/>
    <col min="3137" max="3340" width="9.140625" style="294"/>
    <col min="3341" max="3341" width="13.7109375" style="294" customWidth="1"/>
    <col min="3342" max="3342" width="37.85546875" style="294" customWidth="1"/>
    <col min="3343" max="3343" width="15.85546875" style="294" customWidth="1"/>
    <col min="3344" max="3355" width="6.5703125" style="294" bestFit="1" customWidth="1"/>
    <col min="3356" max="3356" width="8.28515625" style="294" customWidth="1"/>
    <col min="3357" max="3391" width="6.85546875" style="294" customWidth="1"/>
    <col min="3392" max="3392" width="37" style="294" customWidth="1"/>
    <col min="3393" max="3596" width="9.140625" style="294"/>
    <col min="3597" max="3597" width="13.7109375" style="294" customWidth="1"/>
    <col min="3598" max="3598" width="37.85546875" style="294" customWidth="1"/>
    <col min="3599" max="3599" width="15.85546875" style="294" customWidth="1"/>
    <col min="3600" max="3611" width="6.5703125" style="294" bestFit="1" customWidth="1"/>
    <col min="3612" max="3612" width="8.28515625" style="294" customWidth="1"/>
    <col min="3613" max="3647" width="6.85546875" style="294" customWidth="1"/>
    <col min="3648" max="3648" width="37" style="294" customWidth="1"/>
    <col min="3649" max="3852" width="9.140625" style="294"/>
    <col min="3853" max="3853" width="13.7109375" style="294" customWidth="1"/>
    <col min="3854" max="3854" width="37.85546875" style="294" customWidth="1"/>
    <col min="3855" max="3855" width="15.85546875" style="294" customWidth="1"/>
    <col min="3856" max="3867" width="6.5703125" style="294" bestFit="1" customWidth="1"/>
    <col min="3868" max="3868" width="8.28515625" style="294" customWidth="1"/>
    <col min="3869" max="3903" width="6.85546875" style="294" customWidth="1"/>
    <col min="3904" max="3904" width="37" style="294" customWidth="1"/>
    <col min="3905" max="4108" width="9.140625" style="294"/>
    <col min="4109" max="4109" width="13.7109375" style="294" customWidth="1"/>
    <col min="4110" max="4110" width="37.85546875" style="294" customWidth="1"/>
    <col min="4111" max="4111" width="15.85546875" style="294" customWidth="1"/>
    <col min="4112" max="4123" width="6.5703125" style="294" bestFit="1" customWidth="1"/>
    <col min="4124" max="4124" width="8.28515625" style="294" customWidth="1"/>
    <col min="4125" max="4159" width="6.85546875" style="294" customWidth="1"/>
    <col min="4160" max="4160" width="37" style="294" customWidth="1"/>
    <col min="4161" max="4364" width="9.140625" style="294"/>
    <col min="4365" max="4365" width="13.7109375" style="294" customWidth="1"/>
    <col min="4366" max="4366" width="37.85546875" style="294" customWidth="1"/>
    <col min="4367" max="4367" width="15.85546875" style="294" customWidth="1"/>
    <col min="4368" max="4379" width="6.5703125" style="294" bestFit="1" customWidth="1"/>
    <col min="4380" max="4380" width="8.28515625" style="294" customWidth="1"/>
    <col min="4381" max="4415" width="6.85546875" style="294" customWidth="1"/>
    <col min="4416" max="4416" width="37" style="294" customWidth="1"/>
    <col min="4417" max="4620" width="9.140625" style="294"/>
    <col min="4621" max="4621" width="13.7109375" style="294" customWidth="1"/>
    <col min="4622" max="4622" width="37.85546875" style="294" customWidth="1"/>
    <col min="4623" max="4623" width="15.85546875" style="294" customWidth="1"/>
    <col min="4624" max="4635" width="6.5703125" style="294" bestFit="1" customWidth="1"/>
    <col min="4636" max="4636" width="8.28515625" style="294" customWidth="1"/>
    <col min="4637" max="4671" width="6.85546875" style="294" customWidth="1"/>
    <col min="4672" max="4672" width="37" style="294" customWidth="1"/>
    <col min="4673" max="4876" width="9.140625" style="294"/>
    <col min="4877" max="4877" width="13.7109375" style="294" customWidth="1"/>
    <col min="4878" max="4878" width="37.85546875" style="294" customWidth="1"/>
    <col min="4879" max="4879" width="15.85546875" style="294" customWidth="1"/>
    <col min="4880" max="4891" width="6.5703125" style="294" bestFit="1" customWidth="1"/>
    <col min="4892" max="4892" width="8.28515625" style="294" customWidth="1"/>
    <col min="4893" max="4927" width="6.85546875" style="294" customWidth="1"/>
    <col min="4928" max="4928" width="37" style="294" customWidth="1"/>
    <col min="4929" max="5132" width="9.140625" style="294"/>
    <col min="5133" max="5133" width="13.7109375" style="294" customWidth="1"/>
    <col min="5134" max="5134" width="37.85546875" style="294" customWidth="1"/>
    <col min="5135" max="5135" width="15.85546875" style="294" customWidth="1"/>
    <col min="5136" max="5147" width="6.5703125" style="294" bestFit="1" customWidth="1"/>
    <col min="5148" max="5148" width="8.28515625" style="294" customWidth="1"/>
    <col min="5149" max="5183" width="6.85546875" style="294" customWidth="1"/>
    <col min="5184" max="5184" width="37" style="294" customWidth="1"/>
    <col min="5185" max="5388" width="9.140625" style="294"/>
    <col min="5389" max="5389" width="13.7109375" style="294" customWidth="1"/>
    <col min="5390" max="5390" width="37.85546875" style="294" customWidth="1"/>
    <col min="5391" max="5391" width="15.85546875" style="294" customWidth="1"/>
    <col min="5392" max="5403" width="6.5703125" style="294" bestFit="1" customWidth="1"/>
    <col min="5404" max="5404" width="8.28515625" style="294" customWidth="1"/>
    <col min="5405" max="5439" width="6.85546875" style="294" customWidth="1"/>
    <col min="5440" max="5440" width="37" style="294" customWidth="1"/>
    <col min="5441" max="5644" width="9.140625" style="294"/>
    <col min="5645" max="5645" width="13.7109375" style="294" customWidth="1"/>
    <col min="5646" max="5646" width="37.85546875" style="294" customWidth="1"/>
    <col min="5647" max="5647" width="15.85546875" style="294" customWidth="1"/>
    <col min="5648" max="5659" width="6.5703125" style="294" bestFit="1" customWidth="1"/>
    <col min="5660" max="5660" width="8.28515625" style="294" customWidth="1"/>
    <col min="5661" max="5695" width="6.85546875" style="294" customWidth="1"/>
    <col min="5696" max="5696" width="37" style="294" customWidth="1"/>
    <col min="5697" max="5900" width="9.140625" style="294"/>
    <col min="5901" max="5901" width="13.7109375" style="294" customWidth="1"/>
    <col min="5902" max="5902" width="37.85546875" style="294" customWidth="1"/>
    <col min="5903" max="5903" width="15.85546875" style="294" customWidth="1"/>
    <col min="5904" max="5915" width="6.5703125" style="294" bestFit="1" customWidth="1"/>
    <col min="5916" max="5916" width="8.28515625" style="294" customWidth="1"/>
    <col min="5917" max="5951" width="6.85546875" style="294" customWidth="1"/>
    <col min="5952" max="5952" width="37" style="294" customWidth="1"/>
    <col min="5953" max="6156" width="9.140625" style="294"/>
    <col min="6157" max="6157" width="13.7109375" style="294" customWidth="1"/>
    <col min="6158" max="6158" width="37.85546875" style="294" customWidth="1"/>
    <col min="6159" max="6159" width="15.85546875" style="294" customWidth="1"/>
    <col min="6160" max="6171" width="6.5703125" style="294" bestFit="1" customWidth="1"/>
    <col min="6172" max="6172" width="8.28515625" style="294" customWidth="1"/>
    <col min="6173" max="6207" width="6.85546875" style="294" customWidth="1"/>
    <col min="6208" max="6208" width="37" style="294" customWidth="1"/>
    <col min="6209" max="6412" width="9.140625" style="294"/>
    <col min="6413" max="6413" width="13.7109375" style="294" customWidth="1"/>
    <col min="6414" max="6414" width="37.85546875" style="294" customWidth="1"/>
    <col min="6415" max="6415" width="15.85546875" style="294" customWidth="1"/>
    <col min="6416" max="6427" width="6.5703125" style="294" bestFit="1" customWidth="1"/>
    <col min="6428" max="6428" width="8.28515625" style="294" customWidth="1"/>
    <col min="6429" max="6463" width="6.85546875" style="294" customWidth="1"/>
    <col min="6464" max="6464" width="37" style="294" customWidth="1"/>
    <col min="6465" max="6668" width="9.140625" style="294"/>
    <col min="6669" max="6669" width="13.7109375" style="294" customWidth="1"/>
    <col min="6670" max="6670" width="37.85546875" style="294" customWidth="1"/>
    <col min="6671" max="6671" width="15.85546875" style="294" customWidth="1"/>
    <col min="6672" max="6683" width="6.5703125" style="294" bestFit="1" customWidth="1"/>
    <col min="6684" max="6684" width="8.28515625" style="294" customWidth="1"/>
    <col min="6685" max="6719" width="6.85546875" style="294" customWidth="1"/>
    <col min="6720" max="6720" width="37" style="294" customWidth="1"/>
    <col min="6721" max="6924" width="9.140625" style="294"/>
    <col min="6925" max="6925" width="13.7109375" style="294" customWidth="1"/>
    <col min="6926" max="6926" width="37.85546875" style="294" customWidth="1"/>
    <col min="6927" max="6927" width="15.85546875" style="294" customWidth="1"/>
    <col min="6928" max="6939" width="6.5703125" style="294" bestFit="1" customWidth="1"/>
    <col min="6940" max="6940" width="8.28515625" style="294" customWidth="1"/>
    <col min="6941" max="6975" width="6.85546875" style="294" customWidth="1"/>
    <col min="6976" max="6976" width="37" style="294" customWidth="1"/>
    <col min="6977" max="7180" width="9.140625" style="294"/>
    <col min="7181" max="7181" width="13.7109375" style="294" customWidth="1"/>
    <col min="7182" max="7182" width="37.85546875" style="294" customWidth="1"/>
    <col min="7183" max="7183" width="15.85546875" style="294" customWidth="1"/>
    <col min="7184" max="7195" width="6.5703125" style="294" bestFit="1" customWidth="1"/>
    <col min="7196" max="7196" width="8.28515625" style="294" customWidth="1"/>
    <col min="7197" max="7231" width="6.85546875" style="294" customWidth="1"/>
    <col min="7232" max="7232" width="37" style="294" customWidth="1"/>
    <col min="7233" max="7436" width="9.140625" style="294"/>
    <col min="7437" max="7437" width="13.7109375" style="294" customWidth="1"/>
    <col min="7438" max="7438" width="37.85546875" style="294" customWidth="1"/>
    <col min="7439" max="7439" width="15.85546875" style="294" customWidth="1"/>
    <col min="7440" max="7451" width="6.5703125" style="294" bestFit="1" customWidth="1"/>
    <col min="7452" max="7452" width="8.28515625" style="294" customWidth="1"/>
    <col min="7453" max="7487" width="6.85546875" style="294" customWidth="1"/>
    <col min="7488" max="7488" width="37" style="294" customWidth="1"/>
    <col min="7489" max="7692" width="9.140625" style="294"/>
    <col min="7693" max="7693" width="13.7109375" style="294" customWidth="1"/>
    <col min="7694" max="7694" width="37.85546875" style="294" customWidth="1"/>
    <col min="7695" max="7695" width="15.85546875" style="294" customWidth="1"/>
    <col min="7696" max="7707" width="6.5703125" style="294" bestFit="1" customWidth="1"/>
    <col min="7708" max="7708" width="8.28515625" style="294" customWidth="1"/>
    <col min="7709" max="7743" width="6.85546875" style="294" customWidth="1"/>
    <col min="7744" max="7744" width="37" style="294" customWidth="1"/>
    <col min="7745" max="7948" width="9.140625" style="294"/>
    <col min="7949" max="7949" width="13.7109375" style="294" customWidth="1"/>
    <col min="7950" max="7950" width="37.85546875" style="294" customWidth="1"/>
    <col min="7951" max="7951" width="15.85546875" style="294" customWidth="1"/>
    <col min="7952" max="7963" width="6.5703125" style="294" bestFit="1" customWidth="1"/>
    <col min="7964" max="7964" width="8.28515625" style="294" customWidth="1"/>
    <col min="7965" max="7999" width="6.85546875" style="294" customWidth="1"/>
    <col min="8000" max="8000" width="37" style="294" customWidth="1"/>
    <col min="8001" max="8204" width="9.140625" style="294"/>
    <col min="8205" max="8205" width="13.7109375" style="294" customWidth="1"/>
    <col min="8206" max="8206" width="37.85546875" style="294" customWidth="1"/>
    <col min="8207" max="8207" width="15.85546875" style="294" customWidth="1"/>
    <col min="8208" max="8219" width="6.5703125" style="294" bestFit="1" customWidth="1"/>
    <col min="8220" max="8220" width="8.28515625" style="294" customWidth="1"/>
    <col min="8221" max="8255" width="6.85546875" style="294" customWidth="1"/>
    <col min="8256" max="8256" width="37" style="294" customWidth="1"/>
    <col min="8257" max="8460" width="9.140625" style="294"/>
    <col min="8461" max="8461" width="13.7109375" style="294" customWidth="1"/>
    <col min="8462" max="8462" width="37.85546875" style="294" customWidth="1"/>
    <col min="8463" max="8463" width="15.85546875" style="294" customWidth="1"/>
    <col min="8464" max="8475" width="6.5703125" style="294" bestFit="1" customWidth="1"/>
    <col min="8476" max="8476" width="8.28515625" style="294" customWidth="1"/>
    <col min="8477" max="8511" width="6.85546875" style="294" customWidth="1"/>
    <col min="8512" max="8512" width="37" style="294" customWidth="1"/>
    <col min="8513" max="8716" width="9.140625" style="294"/>
    <col min="8717" max="8717" width="13.7109375" style="294" customWidth="1"/>
    <col min="8718" max="8718" width="37.85546875" style="294" customWidth="1"/>
    <col min="8719" max="8719" width="15.85546875" style="294" customWidth="1"/>
    <col min="8720" max="8731" width="6.5703125" style="294" bestFit="1" customWidth="1"/>
    <col min="8732" max="8732" width="8.28515625" style="294" customWidth="1"/>
    <col min="8733" max="8767" width="6.85546875" style="294" customWidth="1"/>
    <col min="8768" max="8768" width="37" style="294" customWidth="1"/>
    <col min="8769" max="8972" width="9.140625" style="294"/>
    <col min="8973" max="8973" width="13.7109375" style="294" customWidth="1"/>
    <col min="8974" max="8974" width="37.85546875" style="294" customWidth="1"/>
    <col min="8975" max="8975" width="15.85546875" style="294" customWidth="1"/>
    <col min="8976" max="8987" width="6.5703125" style="294" bestFit="1" customWidth="1"/>
    <col min="8988" max="8988" width="8.28515625" style="294" customWidth="1"/>
    <col min="8989" max="9023" width="6.85546875" style="294" customWidth="1"/>
    <col min="9024" max="9024" width="37" style="294" customWidth="1"/>
    <col min="9025" max="9228" width="9.140625" style="294"/>
    <col min="9229" max="9229" width="13.7109375" style="294" customWidth="1"/>
    <col min="9230" max="9230" width="37.85546875" style="294" customWidth="1"/>
    <col min="9231" max="9231" width="15.85546875" style="294" customWidth="1"/>
    <col min="9232" max="9243" width="6.5703125" style="294" bestFit="1" customWidth="1"/>
    <col min="9244" max="9244" width="8.28515625" style="294" customWidth="1"/>
    <col min="9245" max="9279" width="6.85546875" style="294" customWidth="1"/>
    <col min="9280" max="9280" width="37" style="294" customWidth="1"/>
    <col min="9281" max="9484" width="9.140625" style="294"/>
    <col min="9485" max="9485" width="13.7109375" style="294" customWidth="1"/>
    <col min="9486" max="9486" width="37.85546875" style="294" customWidth="1"/>
    <col min="9487" max="9487" width="15.85546875" style="294" customWidth="1"/>
    <col min="9488" max="9499" width="6.5703125" style="294" bestFit="1" customWidth="1"/>
    <col min="9500" max="9500" width="8.28515625" style="294" customWidth="1"/>
    <col min="9501" max="9535" width="6.85546875" style="294" customWidth="1"/>
    <col min="9536" max="9536" width="37" style="294" customWidth="1"/>
    <col min="9537" max="9740" width="9.140625" style="294"/>
    <col min="9741" max="9741" width="13.7109375" style="294" customWidth="1"/>
    <col min="9742" max="9742" width="37.85546875" style="294" customWidth="1"/>
    <col min="9743" max="9743" width="15.85546875" style="294" customWidth="1"/>
    <col min="9744" max="9755" width="6.5703125" style="294" bestFit="1" customWidth="1"/>
    <col min="9756" max="9756" width="8.28515625" style="294" customWidth="1"/>
    <col min="9757" max="9791" width="6.85546875" style="294" customWidth="1"/>
    <col min="9792" max="9792" width="37" style="294" customWidth="1"/>
    <col min="9793" max="9996" width="9.140625" style="294"/>
    <col min="9997" max="9997" width="13.7109375" style="294" customWidth="1"/>
    <col min="9998" max="9998" width="37.85546875" style="294" customWidth="1"/>
    <col min="9999" max="9999" width="15.85546875" style="294" customWidth="1"/>
    <col min="10000" max="10011" width="6.5703125" style="294" bestFit="1" customWidth="1"/>
    <col min="10012" max="10012" width="8.28515625" style="294" customWidth="1"/>
    <col min="10013" max="10047" width="6.85546875" style="294" customWidth="1"/>
    <col min="10048" max="10048" width="37" style="294" customWidth="1"/>
    <col min="10049" max="10252" width="9.140625" style="294"/>
    <col min="10253" max="10253" width="13.7109375" style="294" customWidth="1"/>
    <col min="10254" max="10254" width="37.85546875" style="294" customWidth="1"/>
    <col min="10255" max="10255" width="15.85546875" style="294" customWidth="1"/>
    <col min="10256" max="10267" width="6.5703125" style="294" bestFit="1" customWidth="1"/>
    <col min="10268" max="10268" width="8.28515625" style="294" customWidth="1"/>
    <col min="10269" max="10303" width="6.85546875" style="294" customWidth="1"/>
    <col min="10304" max="10304" width="37" style="294" customWidth="1"/>
    <col min="10305" max="10508" width="9.140625" style="294"/>
    <col min="10509" max="10509" width="13.7109375" style="294" customWidth="1"/>
    <col min="10510" max="10510" width="37.85546875" style="294" customWidth="1"/>
    <col min="10511" max="10511" width="15.85546875" style="294" customWidth="1"/>
    <col min="10512" max="10523" width="6.5703125" style="294" bestFit="1" customWidth="1"/>
    <col min="10524" max="10524" width="8.28515625" style="294" customWidth="1"/>
    <col min="10525" max="10559" width="6.85546875" style="294" customWidth="1"/>
    <col min="10560" max="10560" width="37" style="294" customWidth="1"/>
    <col min="10561" max="10764" width="9.140625" style="294"/>
    <col min="10765" max="10765" width="13.7109375" style="294" customWidth="1"/>
    <col min="10766" max="10766" width="37.85546875" style="294" customWidth="1"/>
    <col min="10767" max="10767" width="15.85546875" style="294" customWidth="1"/>
    <col min="10768" max="10779" width="6.5703125" style="294" bestFit="1" customWidth="1"/>
    <col min="10780" max="10780" width="8.28515625" style="294" customWidth="1"/>
    <col min="10781" max="10815" width="6.85546875" style="294" customWidth="1"/>
    <col min="10816" max="10816" width="37" style="294" customWidth="1"/>
    <col min="10817" max="11020" width="9.140625" style="294"/>
    <col min="11021" max="11021" width="13.7109375" style="294" customWidth="1"/>
    <col min="11022" max="11022" width="37.85546875" style="294" customWidth="1"/>
    <col min="11023" max="11023" width="15.85546875" style="294" customWidth="1"/>
    <col min="11024" max="11035" width="6.5703125" style="294" bestFit="1" customWidth="1"/>
    <col min="11036" max="11036" width="8.28515625" style="294" customWidth="1"/>
    <col min="11037" max="11071" width="6.85546875" style="294" customWidth="1"/>
    <col min="11072" max="11072" width="37" style="294" customWidth="1"/>
    <col min="11073" max="11276" width="9.140625" style="294"/>
    <col min="11277" max="11277" width="13.7109375" style="294" customWidth="1"/>
    <col min="11278" max="11278" width="37.85546875" style="294" customWidth="1"/>
    <col min="11279" max="11279" width="15.85546875" style="294" customWidth="1"/>
    <col min="11280" max="11291" width="6.5703125" style="294" bestFit="1" customWidth="1"/>
    <col min="11292" max="11292" width="8.28515625" style="294" customWidth="1"/>
    <col min="11293" max="11327" width="6.85546875" style="294" customWidth="1"/>
    <col min="11328" max="11328" width="37" style="294" customWidth="1"/>
    <col min="11329" max="11532" width="9.140625" style="294"/>
    <col min="11533" max="11533" width="13.7109375" style="294" customWidth="1"/>
    <col min="11534" max="11534" width="37.85546875" style="294" customWidth="1"/>
    <col min="11535" max="11535" width="15.85546875" style="294" customWidth="1"/>
    <col min="11536" max="11547" width="6.5703125" style="294" bestFit="1" customWidth="1"/>
    <col min="11548" max="11548" width="8.28515625" style="294" customWidth="1"/>
    <col min="11549" max="11583" width="6.85546875" style="294" customWidth="1"/>
    <col min="11584" max="11584" width="37" style="294" customWidth="1"/>
    <col min="11585" max="11788" width="9.140625" style="294"/>
    <col min="11789" max="11789" width="13.7109375" style="294" customWidth="1"/>
    <col min="11790" max="11790" width="37.85546875" style="294" customWidth="1"/>
    <col min="11791" max="11791" width="15.85546875" style="294" customWidth="1"/>
    <col min="11792" max="11803" width="6.5703125" style="294" bestFit="1" customWidth="1"/>
    <col min="11804" max="11804" width="8.28515625" style="294" customWidth="1"/>
    <col min="11805" max="11839" width="6.85546875" style="294" customWidth="1"/>
    <col min="11840" max="11840" width="37" style="294" customWidth="1"/>
    <col min="11841" max="12044" width="9.140625" style="294"/>
    <col min="12045" max="12045" width="13.7109375" style="294" customWidth="1"/>
    <col min="12046" max="12046" width="37.85546875" style="294" customWidth="1"/>
    <col min="12047" max="12047" width="15.85546875" style="294" customWidth="1"/>
    <col min="12048" max="12059" width="6.5703125" style="294" bestFit="1" customWidth="1"/>
    <col min="12060" max="12060" width="8.28515625" style="294" customWidth="1"/>
    <col min="12061" max="12095" width="6.85546875" style="294" customWidth="1"/>
    <col min="12096" max="12096" width="37" style="294" customWidth="1"/>
    <col min="12097" max="12300" width="9.140625" style="294"/>
    <col min="12301" max="12301" width="13.7109375" style="294" customWidth="1"/>
    <col min="12302" max="12302" width="37.85546875" style="294" customWidth="1"/>
    <col min="12303" max="12303" width="15.85546875" style="294" customWidth="1"/>
    <col min="12304" max="12315" width="6.5703125" style="294" bestFit="1" customWidth="1"/>
    <col min="12316" max="12316" width="8.28515625" style="294" customWidth="1"/>
    <col min="12317" max="12351" width="6.85546875" style="294" customWidth="1"/>
    <col min="12352" max="12352" width="37" style="294" customWidth="1"/>
    <col min="12353" max="12556" width="9.140625" style="294"/>
    <col min="12557" max="12557" width="13.7109375" style="294" customWidth="1"/>
    <col min="12558" max="12558" width="37.85546875" style="294" customWidth="1"/>
    <col min="12559" max="12559" width="15.85546875" style="294" customWidth="1"/>
    <col min="12560" max="12571" width="6.5703125" style="294" bestFit="1" customWidth="1"/>
    <col min="12572" max="12572" width="8.28515625" style="294" customWidth="1"/>
    <col min="12573" max="12607" width="6.85546875" style="294" customWidth="1"/>
    <col min="12608" max="12608" width="37" style="294" customWidth="1"/>
    <col min="12609" max="12812" width="9.140625" style="294"/>
    <col min="12813" max="12813" width="13.7109375" style="294" customWidth="1"/>
    <col min="12814" max="12814" width="37.85546875" style="294" customWidth="1"/>
    <col min="12815" max="12815" width="15.85546875" style="294" customWidth="1"/>
    <col min="12816" max="12827" width="6.5703125" style="294" bestFit="1" customWidth="1"/>
    <col min="12828" max="12828" width="8.28515625" style="294" customWidth="1"/>
    <col min="12829" max="12863" width="6.85546875" style="294" customWidth="1"/>
    <col min="12864" max="12864" width="37" style="294" customWidth="1"/>
    <col min="12865" max="13068" width="9.140625" style="294"/>
    <col min="13069" max="13069" width="13.7109375" style="294" customWidth="1"/>
    <col min="13070" max="13070" width="37.85546875" style="294" customWidth="1"/>
    <col min="13071" max="13071" width="15.85546875" style="294" customWidth="1"/>
    <col min="13072" max="13083" width="6.5703125" style="294" bestFit="1" customWidth="1"/>
    <col min="13084" max="13084" width="8.28515625" style="294" customWidth="1"/>
    <col min="13085" max="13119" width="6.85546875" style="294" customWidth="1"/>
    <col min="13120" max="13120" width="37" style="294" customWidth="1"/>
    <col min="13121" max="13324" width="9.140625" style="294"/>
    <col min="13325" max="13325" width="13.7109375" style="294" customWidth="1"/>
    <col min="13326" max="13326" width="37.85546875" style="294" customWidth="1"/>
    <col min="13327" max="13327" width="15.85546875" style="294" customWidth="1"/>
    <col min="13328" max="13339" width="6.5703125" style="294" bestFit="1" customWidth="1"/>
    <col min="13340" max="13340" width="8.28515625" style="294" customWidth="1"/>
    <col min="13341" max="13375" width="6.85546875" style="294" customWidth="1"/>
    <col min="13376" max="13376" width="37" style="294" customWidth="1"/>
    <col min="13377" max="13580" width="9.140625" style="294"/>
    <col min="13581" max="13581" width="13.7109375" style="294" customWidth="1"/>
    <col min="13582" max="13582" width="37.85546875" style="294" customWidth="1"/>
    <col min="13583" max="13583" width="15.85546875" style="294" customWidth="1"/>
    <col min="13584" max="13595" width="6.5703125" style="294" bestFit="1" customWidth="1"/>
    <col min="13596" max="13596" width="8.28515625" style="294" customWidth="1"/>
    <col min="13597" max="13631" width="6.85546875" style="294" customWidth="1"/>
    <col min="13632" max="13632" width="37" style="294" customWidth="1"/>
    <col min="13633" max="13836" width="9.140625" style="294"/>
    <col min="13837" max="13837" width="13.7109375" style="294" customWidth="1"/>
    <col min="13838" max="13838" width="37.85546875" style="294" customWidth="1"/>
    <col min="13839" max="13839" width="15.85546875" style="294" customWidth="1"/>
    <col min="13840" max="13851" width="6.5703125" style="294" bestFit="1" customWidth="1"/>
    <col min="13852" max="13852" width="8.28515625" style="294" customWidth="1"/>
    <col min="13853" max="13887" width="6.85546875" style="294" customWidth="1"/>
    <col min="13888" max="13888" width="37" style="294" customWidth="1"/>
    <col min="13889" max="14092" width="9.140625" style="294"/>
    <col min="14093" max="14093" width="13.7109375" style="294" customWidth="1"/>
    <col min="14094" max="14094" width="37.85546875" style="294" customWidth="1"/>
    <col min="14095" max="14095" width="15.85546875" style="294" customWidth="1"/>
    <col min="14096" max="14107" width="6.5703125" style="294" bestFit="1" customWidth="1"/>
    <col min="14108" max="14108" width="8.28515625" style="294" customWidth="1"/>
    <col min="14109" max="14143" width="6.85546875" style="294" customWidth="1"/>
    <col min="14144" max="14144" width="37" style="294" customWidth="1"/>
    <col min="14145" max="14348" width="9.140625" style="294"/>
    <col min="14349" max="14349" width="13.7109375" style="294" customWidth="1"/>
    <col min="14350" max="14350" width="37.85546875" style="294" customWidth="1"/>
    <col min="14351" max="14351" width="15.85546875" style="294" customWidth="1"/>
    <col min="14352" max="14363" width="6.5703125" style="294" bestFit="1" customWidth="1"/>
    <col min="14364" max="14364" width="8.28515625" style="294" customWidth="1"/>
    <col min="14365" max="14399" width="6.85546875" style="294" customWidth="1"/>
    <col min="14400" max="14400" width="37" style="294" customWidth="1"/>
    <col min="14401" max="14604" width="9.140625" style="294"/>
    <col min="14605" max="14605" width="13.7109375" style="294" customWidth="1"/>
    <col min="14606" max="14606" width="37.85546875" style="294" customWidth="1"/>
    <col min="14607" max="14607" width="15.85546875" style="294" customWidth="1"/>
    <col min="14608" max="14619" width="6.5703125" style="294" bestFit="1" customWidth="1"/>
    <col min="14620" max="14620" width="8.28515625" style="294" customWidth="1"/>
    <col min="14621" max="14655" width="6.85546875" style="294" customWidth="1"/>
    <col min="14656" max="14656" width="37" style="294" customWidth="1"/>
    <col min="14657" max="14860" width="9.140625" style="294"/>
    <col min="14861" max="14861" width="13.7109375" style="294" customWidth="1"/>
    <col min="14862" max="14862" width="37.85546875" style="294" customWidth="1"/>
    <col min="14863" max="14863" width="15.85546875" style="294" customWidth="1"/>
    <col min="14864" max="14875" width="6.5703125" style="294" bestFit="1" customWidth="1"/>
    <col min="14876" max="14876" width="8.28515625" style="294" customWidth="1"/>
    <col min="14877" max="14911" width="6.85546875" style="294" customWidth="1"/>
    <col min="14912" max="14912" width="37" style="294" customWidth="1"/>
    <col min="14913" max="15116" width="9.140625" style="294"/>
    <col min="15117" max="15117" width="13.7109375" style="294" customWidth="1"/>
    <col min="15118" max="15118" width="37.85546875" style="294" customWidth="1"/>
    <col min="15119" max="15119" width="15.85546875" style="294" customWidth="1"/>
    <col min="15120" max="15131" width="6.5703125" style="294" bestFit="1" customWidth="1"/>
    <col min="15132" max="15132" width="8.28515625" style="294" customWidth="1"/>
    <col min="15133" max="15167" width="6.85546875" style="294" customWidth="1"/>
    <col min="15168" max="15168" width="37" style="294" customWidth="1"/>
    <col min="15169" max="15372" width="9.140625" style="294"/>
    <col min="15373" max="15373" width="13.7109375" style="294" customWidth="1"/>
    <col min="15374" max="15374" width="37.85546875" style="294" customWidth="1"/>
    <col min="15375" max="15375" width="15.85546875" style="294" customWidth="1"/>
    <col min="15376" max="15387" width="6.5703125" style="294" bestFit="1" customWidth="1"/>
    <col min="15388" max="15388" width="8.28515625" style="294" customWidth="1"/>
    <col min="15389" max="15423" width="6.85546875" style="294" customWidth="1"/>
    <col min="15424" max="15424" width="37" style="294" customWidth="1"/>
    <col min="15425" max="15628" width="9.140625" style="294"/>
    <col min="15629" max="15629" width="13.7109375" style="294" customWidth="1"/>
    <col min="15630" max="15630" width="37.85546875" style="294" customWidth="1"/>
    <col min="15631" max="15631" width="15.85546875" style="294" customWidth="1"/>
    <col min="15632" max="15643" width="6.5703125" style="294" bestFit="1" customWidth="1"/>
    <col min="15644" max="15644" width="8.28515625" style="294" customWidth="1"/>
    <col min="15645" max="15679" width="6.85546875" style="294" customWidth="1"/>
    <col min="15680" max="15680" width="37" style="294" customWidth="1"/>
    <col min="15681" max="15884" width="9.140625" style="294"/>
    <col min="15885" max="15885" width="13.7109375" style="294" customWidth="1"/>
    <col min="15886" max="15886" width="37.85546875" style="294" customWidth="1"/>
    <col min="15887" max="15887" width="15.85546875" style="294" customWidth="1"/>
    <col min="15888" max="15899" width="6.5703125" style="294" bestFit="1" customWidth="1"/>
    <col min="15900" max="15900" width="8.28515625" style="294" customWidth="1"/>
    <col min="15901" max="15935" width="6.85546875" style="294" customWidth="1"/>
    <col min="15936" max="15936" width="37" style="294" customWidth="1"/>
    <col min="15937" max="16140" width="9.140625" style="294"/>
    <col min="16141" max="16141" width="13.7109375" style="294" customWidth="1"/>
    <col min="16142" max="16142" width="37.85546875" style="294" customWidth="1"/>
    <col min="16143" max="16143" width="15.85546875" style="294" customWidth="1"/>
    <col min="16144" max="16155" width="6.5703125" style="294" bestFit="1" customWidth="1"/>
    <col min="16156" max="16156" width="8.28515625" style="294" customWidth="1"/>
    <col min="16157" max="16191" width="6.85546875" style="294" customWidth="1"/>
    <col min="16192" max="16192" width="37" style="294" customWidth="1"/>
    <col min="16193" max="16384" width="9.140625" style="294"/>
  </cols>
  <sheetData>
    <row r="1" spans="1:106" s="300" customFormat="1" ht="11.25" x14ac:dyDescent="0.2">
      <c r="BL1" s="333" t="s">
        <v>272</v>
      </c>
    </row>
    <row r="2" spans="1:106" s="300" customFormat="1" ht="11.25" x14ac:dyDescent="0.2">
      <c r="BL2" s="334" t="s">
        <v>1</v>
      </c>
    </row>
    <row r="3" spans="1:106" s="300" customFormat="1" ht="11.25" x14ac:dyDescent="0.2">
      <c r="BL3" s="301" t="s">
        <v>2</v>
      </c>
    </row>
    <row r="4" spans="1:106" ht="15.75" customHeight="1" x14ac:dyDescent="0.25">
      <c r="A4" s="847" t="s">
        <v>273</v>
      </c>
      <c r="B4" s="847"/>
      <c r="C4" s="847"/>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47"/>
      <c r="AJ4" s="847"/>
      <c r="AK4" s="847"/>
      <c r="AL4" s="847"/>
      <c r="AM4" s="847"/>
      <c r="AN4" s="376"/>
      <c r="AO4" s="376"/>
      <c r="AP4" s="376"/>
      <c r="AQ4" s="376"/>
      <c r="AR4" s="376"/>
      <c r="AS4" s="376"/>
      <c r="AT4" s="376"/>
      <c r="AU4" s="376"/>
      <c r="AV4" s="376"/>
      <c r="AW4" s="376"/>
      <c r="AX4" s="376"/>
      <c r="AY4" s="376"/>
      <c r="AZ4" s="376"/>
      <c r="BA4" s="376"/>
      <c r="BB4" s="376"/>
      <c r="BC4" s="376"/>
      <c r="BD4" s="376"/>
      <c r="BE4" s="376"/>
      <c r="BF4" s="376"/>
      <c r="BG4" s="376"/>
      <c r="BH4" s="376"/>
      <c r="BI4" s="376"/>
      <c r="BJ4" s="376"/>
      <c r="BK4" s="376"/>
      <c r="BL4" s="376"/>
    </row>
    <row r="5" spans="1:106" x14ac:dyDescent="0.25">
      <c r="A5" s="847"/>
      <c r="B5" s="847"/>
      <c r="C5" s="847"/>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c r="AJ5" s="847"/>
      <c r="AK5" s="847"/>
      <c r="AL5" s="847"/>
      <c r="AM5" s="847"/>
    </row>
    <row r="6" spans="1:106" ht="18.75" x14ac:dyDescent="0.3">
      <c r="A6" s="847" t="s">
        <v>788</v>
      </c>
      <c r="B6" s="847"/>
      <c r="C6" s="847"/>
      <c r="D6" s="847"/>
      <c r="E6" s="847"/>
      <c r="F6" s="847"/>
      <c r="G6" s="847"/>
      <c r="H6" s="847"/>
      <c r="I6" s="847"/>
      <c r="J6" s="847"/>
      <c r="K6" s="847"/>
      <c r="L6" s="847"/>
      <c r="M6" s="847"/>
      <c r="N6" s="847"/>
      <c r="O6" s="847"/>
      <c r="P6" s="847"/>
      <c r="Q6" s="847"/>
      <c r="R6" s="847"/>
      <c r="S6" s="847"/>
      <c r="T6" s="847"/>
      <c r="U6" s="847"/>
      <c r="V6" s="847"/>
      <c r="W6" s="847"/>
      <c r="X6" s="847"/>
      <c r="Y6" s="847"/>
      <c r="Z6" s="847"/>
      <c r="AA6" s="847"/>
      <c r="AB6" s="847"/>
      <c r="AC6" s="847"/>
      <c r="AD6" s="847"/>
      <c r="AE6" s="847"/>
      <c r="AF6" s="847"/>
      <c r="AG6" s="847"/>
      <c r="AH6" s="847"/>
      <c r="AI6" s="847"/>
      <c r="AJ6" s="847"/>
      <c r="AK6" s="847"/>
      <c r="AL6" s="847"/>
      <c r="AM6" s="847"/>
      <c r="AN6" s="719"/>
      <c r="AO6" s="719"/>
      <c r="AP6" s="719"/>
      <c r="AQ6" s="719"/>
      <c r="AR6" s="719"/>
      <c r="AS6" s="719"/>
      <c r="AT6" s="719"/>
      <c r="AU6" s="719"/>
      <c r="AV6" s="719"/>
      <c r="AW6" s="719"/>
      <c r="AX6" s="719"/>
      <c r="AY6" s="719"/>
      <c r="AZ6" s="719"/>
      <c r="BA6" s="719"/>
      <c r="BB6" s="719"/>
      <c r="BC6" s="719"/>
      <c r="BD6" s="719"/>
      <c r="BE6" s="719"/>
      <c r="BF6" s="719"/>
      <c r="BG6" s="719"/>
      <c r="BH6" s="719"/>
      <c r="BI6" s="719"/>
      <c r="BJ6" s="719"/>
      <c r="BK6" s="719"/>
      <c r="BL6" s="719"/>
    </row>
    <row r="7" spans="1:106" ht="18.75" x14ac:dyDescent="0.25">
      <c r="A7" s="847" t="s">
        <v>4</v>
      </c>
      <c r="B7" s="847"/>
      <c r="C7" s="847"/>
      <c r="D7" s="847"/>
      <c r="E7" s="847"/>
      <c r="F7" s="847"/>
      <c r="G7" s="847"/>
      <c r="H7" s="847"/>
      <c r="I7" s="847"/>
      <c r="J7" s="847"/>
      <c r="K7" s="847"/>
      <c r="L7" s="847"/>
      <c r="M7" s="847"/>
      <c r="N7" s="847"/>
      <c r="O7" s="847"/>
      <c r="P7" s="847"/>
      <c r="Q7" s="847"/>
      <c r="R7" s="847"/>
      <c r="S7" s="847"/>
      <c r="T7" s="847"/>
      <c r="U7" s="847"/>
      <c r="V7" s="847"/>
      <c r="W7" s="847"/>
      <c r="X7" s="847"/>
      <c r="Y7" s="847"/>
      <c r="Z7" s="847"/>
      <c r="AA7" s="847"/>
      <c r="AB7" s="847"/>
      <c r="AC7" s="847"/>
      <c r="AD7" s="847"/>
      <c r="AE7" s="847"/>
      <c r="AF7" s="847"/>
      <c r="AG7" s="847"/>
      <c r="AH7" s="847"/>
      <c r="AI7" s="847"/>
      <c r="AJ7" s="847"/>
      <c r="AK7" s="847"/>
      <c r="AL7" s="847"/>
      <c r="AM7" s="847"/>
      <c r="AN7" s="719"/>
      <c r="AO7" s="719"/>
      <c r="AP7" s="719"/>
      <c r="AQ7" s="719"/>
      <c r="AR7" s="719"/>
      <c r="AS7" s="719"/>
      <c r="AT7" s="719"/>
      <c r="AU7" s="719"/>
      <c r="AV7" s="719"/>
      <c r="AW7" s="719"/>
      <c r="AX7" s="719"/>
      <c r="AY7" s="719"/>
      <c r="AZ7" s="719"/>
      <c r="BA7" s="719"/>
      <c r="BB7" s="719"/>
      <c r="BC7" s="719"/>
      <c r="BD7" s="719"/>
      <c r="BE7" s="719"/>
      <c r="BF7" s="719"/>
      <c r="BG7" s="719"/>
      <c r="BH7" s="719"/>
      <c r="BI7" s="719"/>
      <c r="BJ7" s="719"/>
      <c r="BK7" s="719"/>
      <c r="BL7" s="719"/>
    </row>
    <row r="8" spans="1:106" ht="18.75" x14ac:dyDescent="0.25">
      <c r="A8" s="847"/>
      <c r="B8" s="847"/>
      <c r="C8" s="847"/>
      <c r="D8" s="847"/>
      <c r="E8" s="847"/>
      <c r="F8" s="847"/>
      <c r="G8" s="847"/>
      <c r="H8" s="847"/>
      <c r="I8" s="847"/>
      <c r="J8" s="847"/>
      <c r="K8" s="847"/>
      <c r="L8" s="847"/>
      <c r="M8" s="847"/>
      <c r="N8" s="847"/>
      <c r="O8" s="847"/>
      <c r="P8" s="847"/>
      <c r="Q8" s="847"/>
      <c r="R8" s="847"/>
      <c r="S8" s="847"/>
      <c r="T8" s="847"/>
      <c r="U8" s="847"/>
      <c r="V8" s="847"/>
      <c r="W8" s="847"/>
      <c r="X8" s="847"/>
      <c r="Y8" s="847"/>
      <c r="Z8" s="847"/>
      <c r="AA8" s="847"/>
      <c r="AB8" s="847"/>
      <c r="AC8" s="847"/>
      <c r="AD8" s="847"/>
      <c r="AE8" s="847"/>
      <c r="AF8" s="847"/>
      <c r="AG8" s="847"/>
      <c r="AH8" s="847"/>
      <c r="AI8" s="847"/>
      <c r="AJ8" s="847"/>
      <c r="AK8" s="847"/>
      <c r="AL8" s="847"/>
      <c r="AM8" s="847"/>
      <c r="AN8" s="719"/>
      <c r="AO8" s="719"/>
      <c r="AP8" s="719"/>
      <c r="AQ8" s="719"/>
      <c r="AR8" s="719"/>
      <c r="AS8" s="719"/>
      <c r="AT8" s="719"/>
      <c r="AU8" s="719"/>
      <c r="AV8" s="719"/>
      <c r="AW8" s="719"/>
      <c r="AX8" s="719"/>
      <c r="AY8" s="719"/>
      <c r="AZ8" s="719"/>
      <c r="BA8" s="719"/>
      <c r="BB8" s="719"/>
      <c r="BC8" s="719"/>
      <c r="BD8" s="719"/>
      <c r="BE8" s="719"/>
      <c r="BF8" s="719"/>
      <c r="BG8" s="719"/>
      <c r="BH8" s="719"/>
      <c r="BI8" s="719"/>
      <c r="BJ8" s="719"/>
      <c r="BK8" s="719"/>
      <c r="BL8" s="719"/>
    </row>
    <row r="9" spans="1:106" ht="18.75" x14ac:dyDescent="0.3">
      <c r="A9" s="847" t="s">
        <v>888</v>
      </c>
      <c r="B9" s="847"/>
      <c r="C9" s="847"/>
      <c r="D9" s="847"/>
      <c r="E9" s="847"/>
      <c r="F9" s="847"/>
      <c r="G9" s="847"/>
      <c r="H9" s="847"/>
      <c r="I9" s="847"/>
      <c r="J9" s="847"/>
      <c r="K9" s="847"/>
      <c r="L9" s="847"/>
      <c r="M9" s="847"/>
      <c r="N9" s="847"/>
      <c r="O9" s="847"/>
      <c r="P9" s="847"/>
      <c r="Q9" s="847"/>
      <c r="R9" s="847"/>
      <c r="S9" s="847"/>
      <c r="T9" s="847"/>
      <c r="U9" s="847"/>
      <c r="V9" s="847"/>
      <c r="W9" s="847"/>
      <c r="X9" s="847"/>
      <c r="Y9" s="847"/>
      <c r="Z9" s="847"/>
      <c r="AA9" s="847"/>
      <c r="AB9" s="847"/>
      <c r="AC9" s="847"/>
      <c r="AD9" s="847"/>
      <c r="AE9" s="847"/>
      <c r="AF9" s="847"/>
      <c r="AG9" s="847"/>
      <c r="AH9" s="847"/>
      <c r="AI9" s="847"/>
      <c r="AJ9" s="847"/>
      <c r="AK9" s="847"/>
      <c r="AL9" s="847"/>
      <c r="AM9" s="847"/>
      <c r="AN9" s="719"/>
      <c r="AO9" s="719"/>
      <c r="AP9" s="719"/>
      <c r="AQ9" s="719"/>
      <c r="AR9" s="719"/>
      <c r="AS9" s="719"/>
      <c r="AT9" s="719"/>
      <c r="AU9" s="719"/>
      <c r="AV9" s="719"/>
      <c r="AW9" s="719"/>
      <c r="AX9" s="719"/>
      <c r="AY9" s="719"/>
      <c r="AZ9" s="719"/>
      <c r="BA9" s="719"/>
      <c r="BB9" s="719"/>
      <c r="BC9" s="719"/>
      <c r="BD9" s="719"/>
      <c r="BE9" s="719"/>
      <c r="BF9" s="719"/>
      <c r="BG9" s="719"/>
      <c r="BH9" s="719"/>
      <c r="BI9" s="719"/>
      <c r="BJ9" s="719"/>
      <c r="BK9" s="719"/>
      <c r="BL9" s="719"/>
    </row>
    <row r="10" spans="1:106" ht="18.75" x14ac:dyDescent="0.25">
      <c r="A10" s="847"/>
      <c r="B10" s="847"/>
      <c r="C10" s="847"/>
      <c r="D10" s="847"/>
      <c r="E10" s="847"/>
      <c r="F10" s="847"/>
      <c r="G10" s="847"/>
      <c r="H10" s="847"/>
      <c r="I10" s="847"/>
      <c r="J10" s="847"/>
      <c r="K10" s="847"/>
      <c r="L10" s="847"/>
      <c r="M10" s="847"/>
      <c r="N10" s="847"/>
      <c r="O10" s="847"/>
      <c r="P10" s="847"/>
      <c r="Q10" s="847"/>
      <c r="R10" s="847"/>
      <c r="S10" s="847"/>
      <c r="T10" s="847"/>
      <c r="U10" s="847"/>
      <c r="V10" s="847"/>
      <c r="W10" s="847"/>
      <c r="X10" s="847"/>
      <c r="Y10" s="847"/>
      <c r="Z10" s="847"/>
      <c r="AA10" s="847"/>
      <c r="AB10" s="847"/>
      <c r="AC10" s="847"/>
      <c r="AD10" s="847"/>
      <c r="AE10" s="847"/>
      <c r="AF10" s="847"/>
      <c r="AG10" s="847"/>
      <c r="AH10" s="847"/>
      <c r="AI10" s="847"/>
      <c r="AJ10" s="847"/>
      <c r="AK10" s="847"/>
      <c r="AL10" s="847"/>
      <c r="AM10" s="847"/>
      <c r="AN10" s="719"/>
      <c r="AO10" s="719"/>
      <c r="AP10" s="719"/>
      <c r="AQ10" s="719"/>
      <c r="AR10" s="719"/>
      <c r="AS10" s="719"/>
      <c r="AT10" s="719"/>
      <c r="AU10" s="719"/>
      <c r="AV10" s="719"/>
      <c r="AW10" s="719"/>
      <c r="AX10" s="719"/>
      <c r="AY10" s="719"/>
      <c r="AZ10" s="719"/>
      <c r="BA10" s="719"/>
      <c r="BB10" s="719"/>
      <c r="BC10" s="719"/>
      <c r="BD10" s="719"/>
      <c r="BE10" s="719"/>
      <c r="BF10" s="719"/>
      <c r="BG10" s="719"/>
      <c r="BH10" s="719"/>
      <c r="BI10" s="719"/>
      <c r="BJ10" s="719"/>
      <c r="BK10" s="719"/>
      <c r="BL10" s="719"/>
    </row>
    <row r="11" spans="1:106" ht="18.75" x14ac:dyDescent="0.25">
      <c r="A11" s="847" t="s">
        <v>827</v>
      </c>
      <c r="B11" s="847"/>
      <c r="C11" s="847"/>
      <c r="D11" s="847"/>
      <c r="E11" s="847"/>
      <c r="F11" s="847"/>
      <c r="G11" s="847"/>
      <c r="H11" s="847"/>
      <c r="I11" s="847"/>
      <c r="J11" s="847"/>
      <c r="K11" s="847"/>
      <c r="L11" s="847"/>
      <c r="M11" s="847"/>
      <c r="N11" s="847"/>
      <c r="O11" s="847"/>
      <c r="P11" s="847"/>
      <c r="Q11" s="847"/>
      <c r="R11" s="847"/>
      <c r="S11" s="847"/>
      <c r="T11" s="847"/>
      <c r="U11" s="847"/>
      <c r="V11" s="847"/>
      <c r="W11" s="847"/>
      <c r="X11" s="847"/>
      <c r="Y11" s="847"/>
      <c r="Z11" s="847"/>
      <c r="AA11" s="847"/>
      <c r="AB11" s="847"/>
      <c r="AC11" s="847"/>
      <c r="AD11" s="847"/>
      <c r="AE11" s="847"/>
      <c r="AF11" s="847"/>
      <c r="AG11" s="847"/>
      <c r="AH11" s="847"/>
      <c r="AI11" s="847"/>
      <c r="AJ11" s="847"/>
      <c r="AK11" s="847"/>
      <c r="AL11" s="847"/>
      <c r="AM11" s="847"/>
      <c r="AN11" s="719"/>
      <c r="AO11" s="719"/>
      <c r="AP11" s="719"/>
      <c r="AQ11" s="719"/>
      <c r="AR11" s="719"/>
      <c r="AS11" s="719"/>
      <c r="AT11" s="719"/>
      <c r="AU11" s="719"/>
      <c r="AV11" s="719"/>
      <c r="AW11" s="719"/>
      <c r="AX11" s="719"/>
      <c r="AY11" s="719"/>
      <c r="AZ11" s="719"/>
      <c r="BA11" s="719"/>
      <c r="BB11" s="719"/>
      <c r="BC11" s="719"/>
      <c r="BD11" s="719"/>
      <c r="BE11" s="719"/>
      <c r="BF11" s="719"/>
      <c r="BG11" s="719"/>
      <c r="BH11" s="719"/>
      <c r="BI11" s="719"/>
      <c r="BJ11" s="719"/>
      <c r="BK11" s="719"/>
      <c r="BL11" s="719"/>
    </row>
    <row r="12" spans="1:106" ht="18.75" x14ac:dyDescent="0.25">
      <c r="A12" s="847" t="s">
        <v>6</v>
      </c>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719"/>
      <c r="AO12" s="719"/>
      <c r="AP12" s="719"/>
      <c r="AQ12" s="719"/>
      <c r="AR12" s="719"/>
      <c r="AS12" s="719"/>
      <c r="AT12" s="719"/>
      <c r="AU12" s="719"/>
      <c r="AV12" s="719"/>
      <c r="AW12" s="719"/>
      <c r="AX12" s="719"/>
      <c r="AY12" s="719"/>
      <c r="AZ12" s="719"/>
      <c r="BA12" s="719"/>
      <c r="BB12" s="719"/>
      <c r="BC12" s="719"/>
      <c r="BD12" s="719"/>
      <c r="BE12" s="719"/>
      <c r="BF12" s="719"/>
      <c r="BG12" s="719"/>
      <c r="BH12" s="719"/>
      <c r="BI12" s="719"/>
      <c r="BJ12" s="719"/>
      <c r="BK12" s="719"/>
      <c r="BL12" s="719"/>
    </row>
    <row r="13" spans="1:106" x14ac:dyDescent="0.25">
      <c r="A13" s="848"/>
      <c r="B13" s="848"/>
      <c r="C13" s="848"/>
      <c r="D13" s="848"/>
      <c r="E13" s="848"/>
      <c r="F13" s="848"/>
      <c r="G13" s="848"/>
      <c r="H13" s="848"/>
      <c r="I13" s="848"/>
      <c r="J13" s="848"/>
      <c r="K13" s="848"/>
      <c r="L13" s="848"/>
      <c r="M13" s="848"/>
      <c r="N13" s="848"/>
      <c r="O13" s="848"/>
      <c r="P13" s="848"/>
      <c r="Q13" s="848"/>
      <c r="R13" s="848"/>
      <c r="S13" s="848"/>
      <c r="T13" s="848"/>
      <c r="U13" s="848"/>
      <c r="V13" s="848"/>
      <c r="W13" s="848"/>
      <c r="X13" s="848"/>
      <c r="Y13" s="848"/>
      <c r="Z13" s="848"/>
      <c r="AA13" s="848"/>
      <c r="AB13" s="848"/>
      <c r="AC13" s="848"/>
      <c r="AD13" s="848"/>
      <c r="AE13" s="848"/>
      <c r="AF13" s="848"/>
      <c r="AG13" s="848"/>
      <c r="AH13" s="848"/>
      <c r="AI13" s="848"/>
      <c r="AJ13" s="848"/>
      <c r="AK13" s="848"/>
      <c r="AL13" s="848"/>
      <c r="AM13" s="848"/>
      <c r="AN13" s="848"/>
      <c r="AO13" s="848"/>
      <c r="AP13" s="848"/>
      <c r="AQ13" s="848"/>
      <c r="AR13" s="848"/>
      <c r="AS13" s="848"/>
      <c r="AT13" s="848"/>
      <c r="AU13" s="848"/>
      <c r="AV13" s="848"/>
      <c r="AW13" s="848"/>
      <c r="AX13" s="848"/>
      <c r="AY13" s="848"/>
      <c r="AZ13" s="380"/>
      <c r="BA13" s="380"/>
      <c r="BB13" s="380"/>
      <c r="BC13" s="380"/>
      <c r="BD13" s="380"/>
      <c r="BE13" s="380"/>
      <c r="BF13" s="380"/>
      <c r="BG13" s="380"/>
      <c r="BH13" s="380"/>
      <c r="BI13" s="380"/>
      <c r="BJ13" s="380"/>
      <c r="BK13" s="380"/>
    </row>
    <row r="14" spans="1:106" ht="38.25" customHeight="1" x14ac:dyDescent="0.25">
      <c r="A14" s="814" t="s">
        <v>7</v>
      </c>
      <c r="B14" s="814" t="s">
        <v>8</v>
      </c>
      <c r="C14" s="814" t="s">
        <v>9</v>
      </c>
      <c r="D14" s="837" t="s">
        <v>789</v>
      </c>
      <c r="E14" s="838"/>
      <c r="F14" s="838"/>
      <c r="G14" s="838"/>
      <c r="H14" s="838"/>
      <c r="I14" s="838"/>
      <c r="J14" s="838"/>
      <c r="K14" s="838"/>
      <c r="L14" s="838"/>
      <c r="M14" s="838"/>
      <c r="N14" s="838"/>
      <c r="O14" s="839"/>
      <c r="P14" s="845" t="s">
        <v>274</v>
      </c>
      <c r="Q14" s="846"/>
      <c r="R14" s="846"/>
      <c r="S14" s="846"/>
      <c r="T14" s="846"/>
      <c r="U14" s="846"/>
      <c r="V14" s="846"/>
      <c r="W14" s="846"/>
      <c r="X14" s="846"/>
      <c r="Y14" s="846"/>
      <c r="Z14" s="846"/>
      <c r="AA14" s="846"/>
      <c r="AB14" s="846"/>
      <c r="AC14" s="846"/>
      <c r="AD14" s="846"/>
      <c r="AE14" s="846"/>
      <c r="AF14" s="846"/>
      <c r="AG14" s="846"/>
      <c r="AH14" s="846"/>
      <c r="AI14" s="846"/>
      <c r="AJ14" s="846"/>
      <c r="AK14" s="846"/>
      <c r="AL14" s="846"/>
      <c r="AM14" s="846"/>
      <c r="AN14" s="846"/>
      <c r="AO14" s="846"/>
      <c r="AP14" s="846"/>
      <c r="AQ14" s="846"/>
      <c r="AR14" s="846"/>
      <c r="AS14" s="846"/>
      <c r="AT14" s="846"/>
      <c r="AU14" s="846"/>
      <c r="AV14" s="846"/>
      <c r="AW14" s="846"/>
      <c r="AX14" s="846"/>
      <c r="AY14" s="846"/>
      <c r="AZ14" s="846"/>
      <c r="BA14" s="846"/>
      <c r="BB14" s="846"/>
      <c r="BC14" s="846"/>
      <c r="BD14" s="846"/>
      <c r="BE14" s="846"/>
      <c r="BF14" s="846"/>
      <c r="BG14" s="846"/>
      <c r="BH14" s="846"/>
      <c r="BI14" s="846"/>
      <c r="BJ14" s="846"/>
      <c r="BK14" s="846"/>
      <c r="BL14" s="836" t="s">
        <v>63</v>
      </c>
    </row>
    <row r="15" spans="1:106" ht="15.75" customHeight="1" x14ac:dyDescent="0.25">
      <c r="A15" s="814"/>
      <c r="B15" s="814"/>
      <c r="C15" s="814"/>
      <c r="D15" s="840"/>
      <c r="E15" s="834"/>
      <c r="F15" s="834"/>
      <c r="G15" s="834"/>
      <c r="H15" s="834"/>
      <c r="I15" s="834"/>
      <c r="J15" s="834"/>
      <c r="K15" s="834"/>
      <c r="L15" s="834"/>
      <c r="M15" s="834"/>
      <c r="N15" s="834"/>
      <c r="O15" s="841"/>
      <c r="P15" s="807" t="s">
        <v>797</v>
      </c>
      <c r="Q15" s="807"/>
      <c r="R15" s="807"/>
      <c r="S15" s="807"/>
      <c r="T15" s="807"/>
      <c r="U15" s="807"/>
      <c r="V15" s="807"/>
      <c r="W15" s="807"/>
      <c r="X15" s="807"/>
      <c r="Y15" s="807"/>
      <c r="Z15" s="807"/>
      <c r="AA15" s="807"/>
      <c r="AB15" s="807" t="s">
        <v>837</v>
      </c>
      <c r="AC15" s="807"/>
      <c r="AD15" s="807"/>
      <c r="AE15" s="807"/>
      <c r="AF15" s="807"/>
      <c r="AG15" s="807"/>
      <c r="AH15" s="807"/>
      <c r="AI15" s="807"/>
      <c r="AJ15" s="807"/>
      <c r="AK15" s="807"/>
      <c r="AL15" s="807"/>
      <c r="AM15" s="807"/>
      <c r="AN15" s="807" t="s">
        <v>838</v>
      </c>
      <c r="AO15" s="807"/>
      <c r="AP15" s="807"/>
      <c r="AQ15" s="807"/>
      <c r="AR15" s="807"/>
      <c r="AS15" s="807"/>
      <c r="AT15" s="807"/>
      <c r="AU15" s="807"/>
      <c r="AV15" s="807"/>
      <c r="AW15" s="807"/>
      <c r="AX15" s="807"/>
      <c r="AY15" s="807"/>
      <c r="AZ15" s="807" t="s">
        <v>839</v>
      </c>
      <c r="BA15" s="807"/>
      <c r="BB15" s="807"/>
      <c r="BC15" s="807"/>
      <c r="BD15" s="807"/>
      <c r="BE15" s="807"/>
      <c r="BF15" s="807"/>
      <c r="BG15" s="807"/>
      <c r="BH15" s="807"/>
      <c r="BI15" s="807"/>
      <c r="BJ15" s="807"/>
      <c r="BK15" s="807"/>
      <c r="BL15" s="836"/>
      <c r="CA15" s="835"/>
      <c r="CB15" s="835"/>
      <c r="CC15" s="835"/>
      <c r="CD15" s="835"/>
      <c r="CE15" s="835"/>
      <c r="CF15" s="835"/>
      <c r="CG15" s="835"/>
      <c r="CH15" s="835"/>
      <c r="CI15" s="835"/>
      <c r="CJ15" s="835"/>
      <c r="CK15" s="835"/>
      <c r="CL15" s="835"/>
      <c r="CM15" s="835"/>
      <c r="CN15" s="835"/>
      <c r="CO15" s="835"/>
      <c r="CP15" s="835"/>
      <c r="CQ15" s="835"/>
      <c r="CR15" s="835"/>
      <c r="CS15" s="835"/>
      <c r="CT15" s="835"/>
      <c r="CU15" s="835"/>
      <c r="CV15" s="835"/>
      <c r="CW15" s="835"/>
      <c r="CX15" s="835"/>
      <c r="CY15" s="835"/>
      <c r="CZ15" s="835"/>
      <c r="DA15" s="835"/>
      <c r="DB15" s="835"/>
    </row>
    <row r="16" spans="1:106" x14ac:dyDescent="0.25">
      <c r="A16" s="814"/>
      <c r="B16" s="814"/>
      <c r="C16" s="814"/>
      <c r="D16" s="842"/>
      <c r="E16" s="843"/>
      <c r="F16" s="843"/>
      <c r="G16" s="843"/>
      <c r="H16" s="843"/>
      <c r="I16" s="843"/>
      <c r="J16" s="843"/>
      <c r="K16" s="843"/>
      <c r="L16" s="843"/>
      <c r="M16" s="843"/>
      <c r="N16" s="843"/>
      <c r="O16" s="844"/>
      <c r="P16" s="807"/>
      <c r="Q16" s="807"/>
      <c r="R16" s="807"/>
      <c r="S16" s="807"/>
      <c r="T16" s="807"/>
      <c r="U16" s="807"/>
      <c r="V16" s="807"/>
      <c r="W16" s="807"/>
      <c r="X16" s="807"/>
      <c r="Y16" s="807"/>
      <c r="Z16" s="807"/>
      <c r="AA16" s="807"/>
      <c r="AB16" s="807"/>
      <c r="AC16" s="807"/>
      <c r="AD16" s="807"/>
      <c r="AE16" s="807"/>
      <c r="AF16" s="807"/>
      <c r="AG16" s="807"/>
      <c r="AH16" s="807"/>
      <c r="AI16" s="807"/>
      <c r="AJ16" s="807"/>
      <c r="AK16" s="807"/>
      <c r="AL16" s="807"/>
      <c r="AM16" s="807"/>
      <c r="AN16" s="807"/>
      <c r="AO16" s="807"/>
      <c r="AP16" s="807"/>
      <c r="AQ16" s="807"/>
      <c r="AR16" s="807"/>
      <c r="AS16" s="807"/>
      <c r="AT16" s="807"/>
      <c r="AU16" s="807"/>
      <c r="AV16" s="807"/>
      <c r="AW16" s="807"/>
      <c r="AX16" s="807"/>
      <c r="AY16" s="807"/>
      <c r="AZ16" s="807"/>
      <c r="BA16" s="807"/>
      <c r="BB16" s="807"/>
      <c r="BC16" s="807"/>
      <c r="BD16" s="807"/>
      <c r="BE16" s="807"/>
      <c r="BF16" s="807"/>
      <c r="BG16" s="807"/>
      <c r="BH16" s="807"/>
      <c r="BI16" s="807"/>
      <c r="BJ16" s="807"/>
      <c r="BK16" s="807"/>
      <c r="BL16" s="836"/>
      <c r="CA16" s="835"/>
      <c r="CB16" s="835"/>
      <c r="CC16" s="835"/>
      <c r="CD16" s="835"/>
      <c r="CE16" s="835"/>
      <c r="CF16" s="835"/>
      <c r="CG16" s="835"/>
      <c r="CH16" s="835"/>
      <c r="CI16" s="835"/>
      <c r="CJ16" s="835"/>
      <c r="CK16" s="835"/>
      <c r="CL16" s="835"/>
      <c r="CM16" s="835"/>
      <c r="CN16" s="835"/>
      <c r="CO16" s="835"/>
      <c r="CP16" s="835"/>
      <c r="CQ16" s="835"/>
      <c r="CR16" s="835"/>
      <c r="CS16" s="835"/>
      <c r="CT16" s="835"/>
      <c r="CU16" s="835"/>
      <c r="CV16" s="835"/>
      <c r="CW16" s="835"/>
      <c r="CX16" s="835"/>
      <c r="CY16" s="835"/>
      <c r="CZ16" s="835"/>
      <c r="DA16" s="835"/>
      <c r="DB16" s="835"/>
    </row>
    <row r="17" spans="1:106" ht="39" customHeight="1" x14ac:dyDescent="0.25">
      <c r="A17" s="814"/>
      <c r="B17" s="814"/>
      <c r="C17" s="814"/>
      <c r="D17" s="807" t="s">
        <v>66</v>
      </c>
      <c r="E17" s="807"/>
      <c r="F17" s="807"/>
      <c r="G17" s="807"/>
      <c r="H17" s="807"/>
      <c r="I17" s="807"/>
      <c r="J17" s="836" t="s">
        <v>149</v>
      </c>
      <c r="K17" s="836"/>
      <c r="L17" s="836"/>
      <c r="M17" s="836"/>
      <c r="N17" s="836"/>
      <c r="O17" s="836"/>
      <c r="P17" s="807" t="s">
        <v>66</v>
      </c>
      <c r="Q17" s="807"/>
      <c r="R17" s="807"/>
      <c r="S17" s="807"/>
      <c r="T17" s="807"/>
      <c r="U17" s="807"/>
      <c r="V17" s="836" t="s">
        <v>149</v>
      </c>
      <c r="W17" s="836"/>
      <c r="X17" s="836"/>
      <c r="Y17" s="836"/>
      <c r="Z17" s="836"/>
      <c r="AA17" s="836"/>
      <c r="AB17" s="807" t="s">
        <v>66</v>
      </c>
      <c r="AC17" s="807"/>
      <c r="AD17" s="807"/>
      <c r="AE17" s="807"/>
      <c r="AF17" s="807"/>
      <c r="AG17" s="807"/>
      <c r="AH17" s="836" t="s">
        <v>149</v>
      </c>
      <c r="AI17" s="836"/>
      <c r="AJ17" s="836"/>
      <c r="AK17" s="836"/>
      <c r="AL17" s="836"/>
      <c r="AM17" s="836"/>
      <c r="AN17" s="807" t="s">
        <v>66</v>
      </c>
      <c r="AO17" s="807"/>
      <c r="AP17" s="807"/>
      <c r="AQ17" s="807"/>
      <c r="AR17" s="807"/>
      <c r="AS17" s="807"/>
      <c r="AT17" s="836" t="s">
        <v>149</v>
      </c>
      <c r="AU17" s="836"/>
      <c r="AV17" s="836"/>
      <c r="AW17" s="836"/>
      <c r="AX17" s="836"/>
      <c r="AY17" s="836"/>
      <c r="AZ17" s="807" t="s">
        <v>66</v>
      </c>
      <c r="BA17" s="807"/>
      <c r="BB17" s="807"/>
      <c r="BC17" s="807"/>
      <c r="BD17" s="807"/>
      <c r="BE17" s="807"/>
      <c r="BF17" s="836" t="s">
        <v>149</v>
      </c>
      <c r="BG17" s="836"/>
      <c r="BH17" s="836"/>
      <c r="BI17" s="836"/>
      <c r="BJ17" s="836"/>
      <c r="BK17" s="836"/>
      <c r="BL17" s="836"/>
      <c r="CA17" s="833"/>
      <c r="CB17" s="833"/>
      <c r="CC17" s="833"/>
      <c r="CD17" s="833"/>
      <c r="CE17" s="833"/>
      <c r="CF17" s="833"/>
      <c r="CG17" s="833"/>
      <c r="CH17" s="833"/>
      <c r="CI17" s="833"/>
      <c r="CJ17" s="833"/>
      <c r="CK17" s="833"/>
      <c r="CL17" s="833"/>
      <c r="CM17" s="833"/>
      <c r="CN17" s="833"/>
      <c r="CO17" s="833"/>
      <c r="CP17" s="833"/>
      <c r="CQ17" s="833"/>
      <c r="CR17" s="833"/>
      <c r="CS17" s="833"/>
      <c r="CT17" s="833"/>
      <c r="CU17" s="833"/>
      <c r="CV17" s="834"/>
      <c r="CW17" s="834"/>
      <c r="CX17" s="834"/>
      <c r="CY17" s="834"/>
      <c r="CZ17" s="834"/>
      <c r="DA17" s="834"/>
      <c r="DB17" s="834"/>
    </row>
    <row r="18" spans="1:106" ht="54.75" customHeight="1" x14ac:dyDescent="0.25">
      <c r="A18" s="814"/>
      <c r="B18" s="814"/>
      <c r="C18" s="814"/>
      <c r="D18" s="296" t="s">
        <v>275</v>
      </c>
      <c r="E18" s="296" t="s">
        <v>153</v>
      </c>
      <c r="F18" s="296" t="s">
        <v>154</v>
      </c>
      <c r="G18" s="297" t="s">
        <v>155</v>
      </c>
      <c r="H18" s="296" t="s">
        <v>156</v>
      </c>
      <c r="I18" s="296" t="s">
        <v>157</v>
      </c>
      <c r="J18" s="296" t="s">
        <v>275</v>
      </c>
      <c r="K18" s="296" t="s">
        <v>153</v>
      </c>
      <c r="L18" s="296" t="s">
        <v>154</v>
      </c>
      <c r="M18" s="297" t="s">
        <v>155</v>
      </c>
      <c r="N18" s="296" t="s">
        <v>156</v>
      </c>
      <c r="O18" s="296" t="s">
        <v>157</v>
      </c>
      <c r="P18" s="296" t="s">
        <v>275</v>
      </c>
      <c r="Q18" s="296" t="s">
        <v>153</v>
      </c>
      <c r="R18" s="296" t="s">
        <v>154</v>
      </c>
      <c r="S18" s="297" t="s">
        <v>155</v>
      </c>
      <c r="T18" s="296" t="s">
        <v>156</v>
      </c>
      <c r="U18" s="296" t="s">
        <v>157</v>
      </c>
      <c r="V18" s="296" t="s">
        <v>275</v>
      </c>
      <c r="W18" s="296" t="s">
        <v>153</v>
      </c>
      <c r="X18" s="296" t="s">
        <v>154</v>
      </c>
      <c r="Y18" s="297" t="s">
        <v>155</v>
      </c>
      <c r="Z18" s="296" t="s">
        <v>156</v>
      </c>
      <c r="AA18" s="296" t="s">
        <v>157</v>
      </c>
      <c r="AB18" s="296" t="s">
        <v>275</v>
      </c>
      <c r="AC18" s="296" t="s">
        <v>153</v>
      </c>
      <c r="AD18" s="296" t="s">
        <v>154</v>
      </c>
      <c r="AE18" s="297" t="s">
        <v>155</v>
      </c>
      <c r="AF18" s="296" t="s">
        <v>156</v>
      </c>
      <c r="AG18" s="296" t="s">
        <v>157</v>
      </c>
      <c r="AH18" s="296" t="s">
        <v>275</v>
      </c>
      <c r="AI18" s="296" t="s">
        <v>153</v>
      </c>
      <c r="AJ18" s="296" t="s">
        <v>154</v>
      </c>
      <c r="AK18" s="297" t="s">
        <v>155</v>
      </c>
      <c r="AL18" s="296" t="s">
        <v>156</v>
      </c>
      <c r="AM18" s="296" t="s">
        <v>157</v>
      </c>
      <c r="AN18" s="296" t="s">
        <v>275</v>
      </c>
      <c r="AO18" s="296" t="s">
        <v>153</v>
      </c>
      <c r="AP18" s="296" t="s">
        <v>154</v>
      </c>
      <c r="AQ18" s="297" t="s">
        <v>155</v>
      </c>
      <c r="AR18" s="296" t="s">
        <v>156</v>
      </c>
      <c r="AS18" s="296" t="s">
        <v>157</v>
      </c>
      <c r="AT18" s="296" t="s">
        <v>275</v>
      </c>
      <c r="AU18" s="296" t="s">
        <v>153</v>
      </c>
      <c r="AV18" s="296" t="s">
        <v>154</v>
      </c>
      <c r="AW18" s="297" t="s">
        <v>155</v>
      </c>
      <c r="AX18" s="296" t="s">
        <v>156</v>
      </c>
      <c r="AY18" s="296" t="s">
        <v>157</v>
      </c>
      <c r="AZ18" s="296" t="s">
        <v>275</v>
      </c>
      <c r="BA18" s="296" t="s">
        <v>153</v>
      </c>
      <c r="BB18" s="296" t="s">
        <v>154</v>
      </c>
      <c r="BC18" s="297" t="s">
        <v>155</v>
      </c>
      <c r="BD18" s="296" t="s">
        <v>156</v>
      </c>
      <c r="BE18" s="296" t="s">
        <v>157</v>
      </c>
      <c r="BF18" s="296" t="s">
        <v>275</v>
      </c>
      <c r="BG18" s="296" t="s">
        <v>153</v>
      </c>
      <c r="BH18" s="296" t="s">
        <v>154</v>
      </c>
      <c r="BI18" s="297" t="s">
        <v>155</v>
      </c>
      <c r="BJ18" s="296" t="s">
        <v>156</v>
      </c>
      <c r="BK18" s="296" t="s">
        <v>157</v>
      </c>
      <c r="BL18" s="836"/>
      <c r="CA18" s="298"/>
      <c r="CB18" s="298"/>
      <c r="CC18" s="298"/>
      <c r="CD18" s="299"/>
      <c r="CE18" s="299"/>
      <c r="CF18" s="299"/>
      <c r="CG18" s="298"/>
      <c r="CH18" s="298"/>
      <c r="CI18" s="298"/>
      <c r="CJ18" s="298"/>
      <c r="CK18" s="299"/>
      <c r="CL18" s="299"/>
      <c r="CM18" s="299"/>
      <c r="CN18" s="298"/>
      <c r="CO18" s="298"/>
      <c r="CP18" s="298"/>
      <c r="CQ18" s="298"/>
      <c r="CR18" s="299"/>
      <c r="CS18" s="299"/>
      <c r="CT18" s="299"/>
      <c r="CU18" s="298"/>
      <c r="CV18" s="298"/>
      <c r="CW18" s="298"/>
      <c r="CX18" s="298"/>
      <c r="CY18" s="299"/>
      <c r="CZ18" s="299"/>
      <c r="DA18" s="299"/>
      <c r="DB18" s="298"/>
    </row>
    <row r="19" spans="1:106" x14ac:dyDescent="0.25">
      <c r="A19" s="295">
        <v>1</v>
      </c>
      <c r="B19" s="295">
        <v>2</v>
      </c>
      <c r="C19" s="295">
        <v>3</v>
      </c>
      <c r="D19" s="295" t="s">
        <v>237</v>
      </c>
      <c r="E19" s="295" t="s">
        <v>238</v>
      </c>
      <c r="F19" s="295" t="s">
        <v>239</v>
      </c>
      <c r="G19" s="295" t="s">
        <v>240</v>
      </c>
      <c r="H19" s="295" t="s">
        <v>241</v>
      </c>
      <c r="I19" s="295" t="s">
        <v>242</v>
      </c>
      <c r="J19" s="295" t="s">
        <v>244</v>
      </c>
      <c r="K19" s="295" t="s">
        <v>245</v>
      </c>
      <c r="L19" s="295" t="s">
        <v>246</v>
      </c>
      <c r="M19" s="295" t="s">
        <v>247</v>
      </c>
      <c r="N19" s="295" t="s">
        <v>248</v>
      </c>
      <c r="O19" s="295" t="s">
        <v>249</v>
      </c>
      <c r="P19" s="295" t="s">
        <v>276</v>
      </c>
      <c r="Q19" s="295" t="s">
        <v>277</v>
      </c>
      <c r="R19" s="295" t="s">
        <v>278</v>
      </c>
      <c r="S19" s="295" t="s">
        <v>279</v>
      </c>
      <c r="T19" s="295" t="s">
        <v>280</v>
      </c>
      <c r="U19" s="295" t="s">
        <v>281</v>
      </c>
      <c r="V19" s="295" t="s">
        <v>282</v>
      </c>
      <c r="W19" s="295" t="s">
        <v>283</v>
      </c>
      <c r="X19" s="295" t="s">
        <v>284</v>
      </c>
      <c r="Y19" s="295" t="s">
        <v>285</v>
      </c>
      <c r="Z19" s="295" t="s">
        <v>286</v>
      </c>
      <c r="AA19" s="295" t="s">
        <v>287</v>
      </c>
      <c r="AB19" s="295" t="s">
        <v>288</v>
      </c>
      <c r="AC19" s="295" t="s">
        <v>289</v>
      </c>
      <c r="AD19" s="295" t="s">
        <v>290</v>
      </c>
      <c r="AE19" s="295" t="s">
        <v>291</v>
      </c>
      <c r="AF19" s="295" t="s">
        <v>292</v>
      </c>
      <c r="AG19" s="295" t="s">
        <v>293</v>
      </c>
      <c r="AH19" s="295" t="s">
        <v>294</v>
      </c>
      <c r="AI19" s="295" t="s">
        <v>295</v>
      </c>
      <c r="AJ19" s="295" t="s">
        <v>296</v>
      </c>
      <c r="AK19" s="295" t="s">
        <v>297</v>
      </c>
      <c r="AL19" s="295" t="s">
        <v>298</v>
      </c>
      <c r="AM19" s="295" t="s">
        <v>299</v>
      </c>
      <c r="AN19" s="295" t="s">
        <v>300</v>
      </c>
      <c r="AO19" s="295" t="s">
        <v>301</v>
      </c>
      <c r="AP19" s="295" t="s">
        <v>302</v>
      </c>
      <c r="AQ19" s="295" t="s">
        <v>303</v>
      </c>
      <c r="AR19" s="295" t="s">
        <v>304</v>
      </c>
      <c r="AS19" s="295" t="s">
        <v>305</v>
      </c>
      <c r="AT19" s="295" t="s">
        <v>306</v>
      </c>
      <c r="AU19" s="295" t="s">
        <v>307</v>
      </c>
      <c r="AV19" s="295" t="s">
        <v>308</v>
      </c>
      <c r="AW19" s="295" t="s">
        <v>309</v>
      </c>
      <c r="AX19" s="295" t="s">
        <v>310</v>
      </c>
      <c r="AY19" s="295" t="s">
        <v>311</v>
      </c>
      <c r="AZ19" s="295" t="s">
        <v>300</v>
      </c>
      <c r="BA19" s="295" t="s">
        <v>301</v>
      </c>
      <c r="BB19" s="295" t="s">
        <v>302</v>
      </c>
      <c r="BC19" s="295" t="s">
        <v>303</v>
      </c>
      <c r="BD19" s="295" t="s">
        <v>304</v>
      </c>
      <c r="BE19" s="295" t="s">
        <v>305</v>
      </c>
      <c r="BF19" s="295" t="s">
        <v>306</v>
      </c>
      <c r="BG19" s="295" t="s">
        <v>307</v>
      </c>
      <c r="BH19" s="295" t="s">
        <v>308</v>
      </c>
      <c r="BI19" s="295" t="s">
        <v>309</v>
      </c>
      <c r="BJ19" s="295" t="s">
        <v>310</v>
      </c>
      <c r="BK19" s="295" t="s">
        <v>311</v>
      </c>
      <c r="BL19" s="295" t="s">
        <v>266</v>
      </c>
      <c r="CA19" s="377"/>
      <c r="CB19" s="377"/>
      <c r="CC19" s="377"/>
      <c r="CD19" s="377"/>
      <c r="CE19" s="377"/>
      <c r="CF19" s="377"/>
      <c r="CG19" s="377"/>
      <c r="CH19" s="377"/>
      <c r="CI19" s="377"/>
      <c r="CJ19" s="377"/>
      <c r="CK19" s="377"/>
      <c r="CL19" s="377"/>
      <c r="CM19" s="377"/>
      <c r="CN19" s="377"/>
      <c r="CO19" s="377"/>
      <c r="CP19" s="377"/>
      <c r="CQ19" s="377"/>
      <c r="CR19" s="377"/>
      <c r="CS19" s="377"/>
      <c r="CT19" s="377"/>
      <c r="CU19" s="377"/>
      <c r="CV19" s="377"/>
      <c r="CW19" s="377"/>
      <c r="CX19" s="377"/>
      <c r="CY19" s="377"/>
      <c r="CZ19" s="377"/>
      <c r="DA19" s="377"/>
      <c r="DB19" s="377"/>
    </row>
    <row r="20" spans="1:106" ht="31.5" x14ac:dyDescent="0.25">
      <c r="A20" s="82" t="str">
        <f>ф4!A20</f>
        <v>0</v>
      </c>
      <c r="B20" s="83" t="str">
        <f>ф4!B20</f>
        <v>ВСЕГО по инвестиционной программе, 
в том числе:</v>
      </c>
      <c r="C20" s="71" t="str">
        <f>ф4!C20</f>
        <v>Г</v>
      </c>
      <c r="D20" s="71" t="str">
        <f t="shared" ref="D20" si="0">IF(SUM(D21:D23)=0,"нд",SUM(D21:D23))</f>
        <v>нд</v>
      </c>
      <c r="E20" s="71" t="str">
        <f t="shared" ref="E20:BL20" si="1">IF(SUM(E21:E23)=0,"нд",SUM(E21:E23))</f>
        <v>нд</v>
      </c>
      <c r="F20" s="71" t="str">
        <f t="shared" si="1"/>
        <v>нд</v>
      </c>
      <c r="G20" s="71" t="str">
        <f t="shared" si="1"/>
        <v>нд</v>
      </c>
      <c r="H20" s="71" t="str">
        <f t="shared" si="1"/>
        <v>нд</v>
      </c>
      <c r="I20" s="71" t="str">
        <f t="shared" si="1"/>
        <v>нд</v>
      </c>
      <c r="J20" s="71" t="str">
        <f t="shared" ref="J20" si="2">IF(SUM(J21:J23)=0,"нд",SUM(J21:J23))</f>
        <v>нд</v>
      </c>
      <c r="K20" s="71" t="str">
        <f t="shared" si="1"/>
        <v>нд</v>
      </c>
      <c r="L20" s="71" t="str">
        <f t="shared" si="1"/>
        <v>нд</v>
      </c>
      <c r="M20" s="71" t="str">
        <f t="shared" si="1"/>
        <v>нд</v>
      </c>
      <c r="N20" s="71" t="str">
        <f t="shared" si="1"/>
        <v>нд</v>
      </c>
      <c r="O20" s="71" t="str">
        <f t="shared" si="1"/>
        <v>нд</v>
      </c>
      <c r="P20" s="71" t="str">
        <f t="shared" ref="P20" si="3">IF(SUM(P21:P23)=0,"нд",SUM(P21:P23))</f>
        <v>нд</v>
      </c>
      <c r="Q20" s="71" t="str">
        <f t="shared" si="1"/>
        <v>нд</v>
      </c>
      <c r="R20" s="71" t="str">
        <f t="shared" si="1"/>
        <v>нд</v>
      </c>
      <c r="S20" s="71" t="str">
        <f t="shared" si="1"/>
        <v>нд</v>
      </c>
      <c r="T20" s="71" t="str">
        <f t="shared" si="1"/>
        <v>нд</v>
      </c>
      <c r="U20" s="71" t="str">
        <f t="shared" si="1"/>
        <v>нд</v>
      </c>
      <c r="V20" s="71" t="str">
        <f t="shared" ref="V20" si="4">IF(SUM(V21:V23)=0,"нд",SUM(V21:V23))</f>
        <v>нд</v>
      </c>
      <c r="W20" s="71" t="str">
        <f t="shared" si="1"/>
        <v>нд</v>
      </c>
      <c r="X20" s="71" t="str">
        <f t="shared" si="1"/>
        <v>нд</v>
      </c>
      <c r="Y20" s="71" t="str">
        <f t="shared" si="1"/>
        <v>нд</v>
      </c>
      <c r="Z20" s="71" t="str">
        <f t="shared" si="1"/>
        <v>нд</v>
      </c>
      <c r="AA20" s="71" t="str">
        <f t="shared" si="1"/>
        <v>нд</v>
      </c>
      <c r="AB20" s="71" t="str">
        <f t="shared" ref="AB20" si="5">IF(SUM(AB21:AB23)=0,"нд",SUM(AB21:AB23))</f>
        <v>нд</v>
      </c>
      <c r="AC20" s="71" t="str">
        <f t="shared" si="1"/>
        <v>нд</v>
      </c>
      <c r="AD20" s="71" t="str">
        <f t="shared" si="1"/>
        <v>нд</v>
      </c>
      <c r="AE20" s="71" t="str">
        <f t="shared" si="1"/>
        <v>нд</v>
      </c>
      <c r="AF20" s="71" t="str">
        <f t="shared" si="1"/>
        <v>нд</v>
      </c>
      <c r="AG20" s="71" t="str">
        <f t="shared" si="1"/>
        <v>нд</v>
      </c>
      <c r="AH20" s="71" t="str">
        <f t="shared" ref="AH20" si="6">IF(SUM(AH21:AH23)=0,"нд",SUM(AH21:AH23))</f>
        <v>нд</v>
      </c>
      <c r="AI20" s="71" t="str">
        <f t="shared" si="1"/>
        <v>нд</v>
      </c>
      <c r="AJ20" s="71" t="str">
        <f t="shared" si="1"/>
        <v>нд</v>
      </c>
      <c r="AK20" s="71" t="str">
        <f t="shared" si="1"/>
        <v>нд</v>
      </c>
      <c r="AL20" s="71" t="str">
        <f t="shared" si="1"/>
        <v>нд</v>
      </c>
      <c r="AM20" s="71" t="str">
        <f t="shared" si="1"/>
        <v>нд</v>
      </c>
      <c r="AN20" s="71" t="str">
        <f t="shared" ref="AN20" si="7">IF(SUM(AN21:AN23)=0,"нд",SUM(AN21:AN23))</f>
        <v>нд</v>
      </c>
      <c r="AO20" s="71" t="str">
        <f t="shared" si="1"/>
        <v>нд</v>
      </c>
      <c r="AP20" s="71" t="str">
        <f t="shared" si="1"/>
        <v>нд</v>
      </c>
      <c r="AQ20" s="71" t="str">
        <f t="shared" si="1"/>
        <v>нд</v>
      </c>
      <c r="AR20" s="71" t="str">
        <f t="shared" si="1"/>
        <v>нд</v>
      </c>
      <c r="AS20" s="71" t="str">
        <f t="shared" si="1"/>
        <v>нд</v>
      </c>
      <c r="AT20" s="71" t="str">
        <f t="shared" ref="AT20" si="8">IF(SUM(AT21:AT23)=0,"нд",SUM(AT21:AT23))</f>
        <v>нд</v>
      </c>
      <c r="AU20" s="71" t="str">
        <f t="shared" si="1"/>
        <v>нд</v>
      </c>
      <c r="AV20" s="71" t="str">
        <f t="shared" si="1"/>
        <v>нд</v>
      </c>
      <c r="AW20" s="71" t="str">
        <f t="shared" si="1"/>
        <v>нд</v>
      </c>
      <c r="AX20" s="71" t="str">
        <f t="shared" si="1"/>
        <v>нд</v>
      </c>
      <c r="AY20" s="71" t="str">
        <f t="shared" si="1"/>
        <v>нд</v>
      </c>
      <c r="AZ20" s="71" t="str">
        <f t="shared" ref="AZ20:BK20" si="9">IF(SUM(AZ21:AZ23)=0,"нд",SUM(AZ21:AZ23))</f>
        <v>нд</v>
      </c>
      <c r="BA20" s="71" t="str">
        <f t="shared" si="9"/>
        <v>нд</v>
      </c>
      <c r="BB20" s="71" t="str">
        <f t="shared" si="9"/>
        <v>нд</v>
      </c>
      <c r="BC20" s="71" t="str">
        <f t="shared" si="9"/>
        <v>нд</v>
      </c>
      <c r="BD20" s="71" t="str">
        <f t="shared" si="9"/>
        <v>нд</v>
      </c>
      <c r="BE20" s="71" t="str">
        <f t="shared" si="9"/>
        <v>нд</v>
      </c>
      <c r="BF20" s="71" t="str">
        <f t="shared" si="9"/>
        <v>нд</v>
      </c>
      <c r="BG20" s="71" t="str">
        <f t="shared" si="9"/>
        <v>нд</v>
      </c>
      <c r="BH20" s="71" t="str">
        <f t="shared" si="9"/>
        <v>нд</v>
      </c>
      <c r="BI20" s="71" t="str">
        <f t="shared" si="9"/>
        <v>нд</v>
      </c>
      <c r="BJ20" s="71" t="str">
        <f t="shared" si="9"/>
        <v>нд</v>
      </c>
      <c r="BK20" s="71" t="str">
        <f t="shared" si="9"/>
        <v>нд</v>
      </c>
      <c r="BL20" s="71" t="str">
        <f t="shared" si="1"/>
        <v>нд</v>
      </c>
    </row>
    <row r="21" spans="1:106" ht="31.5" x14ac:dyDescent="0.25">
      <c r="A21" s="82" t="str">
        <f>ф4!A21</f>
        <v>0.1</v>
      </c>
      <c r="B21" s="83" t="str">
        <f>ф4!B21</f>
        <v>Технологическое присоединение, 
всего</v>
      </c>
      <c r="C21" s="71" t="str">
        <f>ф4!C21</f>
        <v>Г</v>
      </c>
      <c r="D21" s="71" t="str">
        <f t="shared" ref="D21" si="10">IF(D26=0,"нд",D26)</f>
        <v>нд</v>
      </c>
      <c r="E21" s="71" t="str">
        <f t="shared" ref="E21:BL21" si="11">IF(E26=0,"нд",E26)</f>
        <v>нд</v>
      </c>
      <c r="F21" s="71" t="str">
        <f t="shared" si="11"/>
        <v>нд</v>
      </c>
      <c r="G21" s="71" t="str">
        <f t="shared" si="11"/>
        <v>нд</v>
      </c>
      <c r="H21" s="71" t="str">
        <f t="shared" si="11"/>
        <v>нд</v>
      </c>
      <c r="I21" s="71" t="str">
        <f t="shared" si="11"/>
        <v>нд</v>
      </c>
      <c r="J21" s="71" t="str">
        <f t="shared" ref="J21" si="12">IF(J26=0,"нд",J26)</f>
        <v>нд</v>
      </c>
      <c r="K21" s="71" t="str">
        <f t="shared" si="11"/>
        <v>нд</v>
      </c>
      <c r="L21" s="71" t="str">
        <f t="shared" si="11"/>
        <v>нд</v>
      </c>
      <c r="M21" s="71" t="str">
        <f t="shared" si="11"/>
        <v>нд</v>
      </c>
      <c r="N21" s="71" t="str">
        <f t="shared" si="11"/>
        <v>нд</v>
      </c>
      <c r="O21" s="71" t="str">
        <f t="shared" si="11"/>
        <v>нд</v>
      </c>
      <c r="P21" s="71" t="str">
        <f t="shared" ref="P21" si="13">IF(P26=0,"нд",P26)</f>
        <v>нд</v>
      </c>
      <c r="Q21" s="71" t="str">
        <f t="shared" si="11"/>
        <v>нд</v>
      </c>
      <c r="R21" s="71" t="str">
        <f t="shared" si="11"/>
        <v>нд</v>
      </c>
      <c r="S21" s="71" t="str">
        <f t="shared" si="11"/>
        <v>нд</v>
      </c>
      <c r="T21" s="71" t="str">
        <f t="shared" si="11"/>
        <v>нд</v>
      </c>
      <c r="U21" s="71" t="str">
        <f t="shared" si="11"/>
        <v>нд</v>
      </c>
      <c r="V21" s="71" t="str">
        <f t="shared" ref="V21" si="14">IF(V26=0,"нд",V26)</f>
        <v>нд</v>
      </c>
      <c r="W21" s="71" t="str">
        <f t="shared" si="11"/>
        <v>нд</v>
      </c>
      <c r="X21" s="71" t="str">
        <f t="shared" si="11"/>
        <v>нд</v>
      </c>
      <c r="Y21" s="71" t="str">
        <f t="shared" si="11"/>
        <v>нд</v>
      </c>
      <c r="Z21" s="71" t="str">
        <f t="shared" si="11"/>
        <v>нд</v>
      </c>
      <c r="AA21" s="71" t="str">
        <f t="shared" si="11"/>
        <v>нд</v>
      </c>
      <c r="AB21" s="71" t="str">
        <f t="shared" ref="AB21" si="15">IF(AB26=0,"нд",AB26)</f>
        <v>нд</v>
      </c>
      <c r="AC21" s="71" t="str">
        <f t="shared" si="11"/>
        <v>нд</v>
      </c>
      <c r="AD21" s="71" t="str">
        <f t="shared" si="11"/>
        <v>нд</v>
      </c>
      <c r="AE21" s="71" t="str">
        <f t="shared" si="11"/>
        <v>нд</v>
      </c>
      <c r="AF21" s="71" t="str">
        <f t="shared" si="11"/>
        <v>нд</v>
      </c>
      <c r="AG21" s="71" t="str">
        <f t="shared" si="11"/>
        <v>нд</v>
      </c>
      <c r="AH21" s="71" t="str">
        <f t="shared" ref="AH21" si="16">IF(AH26=0,"нд",AH26)</f>
        <v>нд</v>
      </c>
      <c r="AI21" s="71" t="str">
        <f t="shared" si="11"/>
        <v>нд</v>
      </c>
      <c r="AJ21" s="71" t="str">
        <f t="shared" si="11"/>
        <v>нд</v>
      </c>
      <c r="AK21" s="71" t="str">
        <f t="shared" si="11"/>
        <v>нд</v>
      </c>
      <c r="AL21" s="71" t="str">
        <f t="shared" si="11"/>
        <v>нд</v>
      </c>
      <c r="AM21" s="71" t="str">
        <f t="shared" si="11"/>
        <v>нд</v>
      </c>
      <c r="AN21" s="71" t="str">
        <f t="shared" ref="AN21" si="17">IF(AN26=0,"нд",AN26)</f>
        <v>нд</v>
      </c>
      <c r="AO21" s="71" t="str">
        <f t="shared" si="11"/>
        <v>нд</v>
      </c>
      <c r="AP21" s="71" t="str">
        <f t="shared" si="11"/>
        <v>нд</v>
      </c>
      <c r="AQ21" s="71" t="str">
        <f t="shared" si="11"/>
        <v>нд</v>
      </c>
      <c r="AR21" s="71" t="str">
        <f t="shared" si="11"/>
        <v>нд</v>
      </c>
      <c r="AS21" s="71" t="str">
        <f t="shared" si="11"/>
        <v>нд</v>
      </c>
      <c r="AT21" s="71" t="str">
        <f t="shared" ref="AT21" si="18">IF(AT26=0,"нд",AT26)</f>
        <v>нд</v>
      </c>
      <c r="AU21" s="71" t="str">
        <f t="shared" si="11"/>
        <v>нд</v>
      </c>
      <c r="AV21" s="71" t="str">
        <f t="shared" si="11"/>
        <v>нд</v>
      </c>
      <c r="AW21" s="71" t="str">
        <f t="shared" si="11"/>
        <v>нд</v>
      </c>
      <c r="AX21" s="71" t="str">
        <f t="shared" si="11"/>
        <v>нд</v>
      </c>
      <c r="AY21" s="71" t="str">
        <f t="shared" si="11"/>
        <v>нд</v>
      </c>
      <c r="AZ21" s="71" t="str">
        <f t="shared" ref="AZ21:BK21" si="19">IF(AZ26=0,"нд",AZ26)</f>
        <v>нд</v>
      </c>
      <c r="BA21" s="71" t="str">
        <f t="shared" si="19"/>
        <v>нд</v>
      </c>
      <c r="BB21" s="71" t="str">
        <f t="shared" si="19"/>
        <v>нд</v>
      </c>
      <c r="BC21" s="71" t="str">
        <f t="shared" si="19"/>
        <v>нд</v>
      </c>
      <c r="BD21" s="71" t="str">
        <f t="shared" si="19"/>
        <v>нд</v>
      </c>
      <c r="BE21" s="71" t="str">
        <f t="shared" si="19"/>
        <v>нд</v>
      </c>
      <c r="BF21" s="71" t="str">
        <f t="shared" si="19"/>
        <v>нд</v>
      </c>
      <c r="BG21" s="71" t="str">
        <f t="shared" si="19"/>
        <v>нд</v>
      </c>
      <c r="BH21" s="71" t="str">
        <f t="shared" si="19"/>
        <v>нд</v>
      </c>
      <c r="BI21" s="71" t="str">
        <f t="shared" si="19"/>
        <v>нд</v>
      </c>
      <c r="BJ21" s="71" t="str">
        <f t="shared" si="19"/>
        <v>нд</v>
      </c>
      <c r="BK21" s="71" t="str">
        <f t="shared" si="19"/>
        <v>нд</v>
      </c>
      <c r="BL21" s="71" t="str">
        <f t="shared" si="11"/>
        <v>нд</v>
      </c>
    </row>
    <row r="22" spans="1:106" ht="31.5" x14ac:dyDescent="0.25">
      <c r="A22" s="82" t="str">
        <f>ф4!A22</f>
        <v>0.4</v>
      </c>
      <c r="B22" s="83" t="str">
        <f>ф4!B22</f>
        <v>Прочее новое строительство объектов электросетевого хозяйства, всего</v>
      </c>
      <c r="C22" s="71" t="str">
        <f>ф4!C22</f>
        <v>Г</v>
      </c>
      <c r="D22" s="71" t="str">
        <f t="shared" ref="D22" si="20">IF(D30=0,"нд",D30)</f>
        <v>нд</v>
      </c>
      <c r="E22" s="71" t="str">
        <f t="shared" ref="E22:BL22" si="21">IF(E30=0,"нд",E30)</f>
        <v>нд</v>
      </c>
      <c r="F22" s="71" t="str">
        <f t="shared" si="21"/>
        <v>нд</v>
      </c>
      <c r="G22" s="71" t="str">
        <f t="shared" si="21"/>
        <v>нд</v>
      </c>
      <c r="H22" s="71" t="str">
        <f t="shared" si="21"/>
        <v>нд</v>
      </c>
      <c r="I22" s="71" t="str">
        <f t="shared" si="21"/>
        <v>нд</v>
      </c>
      <c r="J22" s="71" t="str">
        <f t="shared" ref="J22" si="22">IF(J30=0,"нд",J30)</f>
        <v>нд</v>
      </c>
      <c r="K22" s="71" t="str">
        <f t="shared" si="21"/>
        <v>нд</v>
      </c>
      <c r="L22" s="71" t="str">
        <f t="shared" si="21"/>
        <v>нд</v>
      </c>
      <c r="M22" s="71" t="str">
        <f t="shared" si="21"/>
        <v>нд</v>
      </c>
      <c r="N22" s="71" t="str">
        <f t="shared" si="21"/>
        <v>нд</v>
      </c>
      <c r="O22" s="71" t="str">
        <f t="shared" si="21"/>
        <v>нд</v>
      </c>
      <c r="P22" s="71" t="str">
        <f t="shared" ref="P22" si="23">IF(P30=0,"нд",P30)</f>
        <v>нд</v>
      </c>
      <c r="Q22" s="71" t="str">
        <f t="shared" si="21"/>
        <v>нд</v>
      </c>
      <c r="R22" s="71" t="str">
        <f t="shared" si="21"/>
        <v>нд</v>
      </c>
      <c r="S22" s="71" t="str">
        <f t="shared" si="21"/>
        <v>нд</v>
      </c>
      <c r="T22" s="71" t="str">
        <f t="shared" si="21"/>
        <v>нд</v>
      </c>
      <c r="U22" s="71" t="str">
        <f t="shared" si="21"/>
        <v>нд</v>
      </c>
      <c r="V22" s="71" t="str">
        <f t="shared" ref="V22" si="24">IF(V30=0,"нд",V30)</f>
        <v>нд</v>
      </c>
      <c r="W22" s="71" t="str">
        <f t="shared" si="21"/>
        <v>нд</v>
      </c>
      <c r="X22" s="71" t="str">
        <f t="shared" si="21"/>
        <v>нд</v>
      </c>
      <c r="Y22" s="71" t="str">
        <f t="shared" si="21"/>
        <v>нд</v>
      </c>
      <c r="Z22" s="71" t="str">
        <f t="shared" si="21"/>
        <v>нд</v>
      </c>
      <c r="AA22" s="71" t="str">
        <f t="shared" si="21"/>
        <v>нд</v>
      </c>
      <c r="AB22" s="71" t="str">
        <f t="shared" ref="AB22" si="25">IF(AB30=0,"нд",AB30)</f>
        <v>нд</v>
      </c>
      <c r="AC22" s="71" t="str">
        <f t="shared" si="21"/>
        <v>нд</v>
      </c>
      <c r="AD22" s="71" t="str">
        <f t="shared" si="21"/>
        <v>нд</v>
      </c>
      <c r="AE22" s="71" t="str">
        <f t="shared" si="21"/>
        <v>нд</v>
      </c>
      <c r="AF22" s="71" t="str">
        <f t="shared" si="21"/>
        <v>нд</v>
      </c>
      <c r="AG22" s="71" t="str">
        <f t="shared" si="21"/>
        <v>нд</v>
      </c>
      <c r="AH22" s="71" t="str">
        <f t="shared" ref="AH22" si="26">IF(AH30=0,"нд",AH30)</f>
        <v>нд</v>
      </c>
      <c r="AI22" s="71" t="str">
        <f t="shared" si="21"/>
        <v>нд</v>
      </c>
      <c r="AJ22" s="71" t="str">
        <f t="shared" si="21"/>
        <v>нд</v>
      </c>
      <c r="AK22" s="71" t="str">
        <f t="shared" si="21"/>
        <v>нд</v>
      </c>
      <c r="AL22" s="71" t="str">
        <f t="shared" si="21"/>
        <v>нд</v>
      </c>
      <c r="AM22" s="71" t="str">
        <f t="shared" si="21"/>
        <v>нд</v>
      </c>
      <c r="AN22" s="71" t="str">
        <f t="shared" ref="AN22" si="27">IF(AN30=0,"нд",AN30)</f>
        <v>нд</v>
      </c>
      <c r="AO22" s="71" t="str">
        <f t="shared" si="21"/>
        <v>нд</v>
      </c>
      <c r="AP22" s="71" t="str">
        <f t="shared" si="21"/>
        <v>нд</v>
      </c>
      <c r="AQ22" s="71" t="str">
        <f t="shared" si="21"/>
        <v>нд</v>
      </c>
      <c r="AR22" s="71" t="str">
        <f t="shared" si="21"/>
        <v>нд</v>
      </c>
      <c r="AS22" s="71" t="str">
        <f t="shared" si="21"/>
        <v>нд</v>
      </c>
      <c r="AT22" s="71" t="str">
        <f t="shared" ref="AT22" si="28">IF(AT30=0,"нд",AT30)</f>
        <v>нд</v>
      </c>
      <c r="AU22" s="71" t="str">
        <f t="shared" si="21"/>
        <v>нд</v>
      </c>
      <c r="AV22" s="71" t="str">
        <f t="shared" si="21"/>
        <v>нд</v>
      </c>
      <c r="AW22" s="71" t="str">
        <f t="shared" si="21"/>
        <v>нд</v>
      </c>
      <c r="AX22" s="71" t="str">
        <f t="shared" si="21"/>
        <v>нд</v>
      </c>
      <c r="AY22" s="71" t="str">
        <f t="shared" si="21"/>
        <v>нд</v>
      </c>
      <c r="AZ22" s="71" t="str">
        <f t="shared" ref="AZ22:BK22" si="29">IF(AZ30=0,"нд",AZ30)</f>
        <v>нд</v>
      </c>
      <c r="BA22" s="71" t="str">
        <f t="shared" si="29"/>
        <v>нд</v>
      </c>
      <c r="BB22" s="71" t="str">
        <f t="shared" si="29"/>
        <v>нд</v>
      </c>
      <c r="BC22" s="71" t="str">
        <f t="shared" si="29"/>
        <v>нд</v>
      </c>
      <c r="BD22" s="71" t="str">
        <f t="shared" si="29"/>
        <v>нд</v>
      </c>
      <c r="BE22" s="71" t="str">
        <f t="shared" si="29"/>
        <v>нд</v>
      </c>
      <c r="BF22" s="71" t="str">
        <f t="shared" si="29"/>
        <v>нд</v>
      </c>
      <c r="BG22" s="71" t="str">
        <f t="shared" si="29"/>
        <v>нд</v>
      </c>
      <c r="BH22" s="71" t="str">
        <f t="shared" si="29"/>
        <v>нд</v>
      </c>
      <c r="BI22" s="71" t="str">
        <f t="shared" si="29"/>
        <v>нд</v>
      </c>
      <c r="BJ22" s="71" t="str">
        <f t="shared" si="29"/>
        <v>нд</v>
      </c>
      <c r="BK22" s="71" t="str">
        <f t="shared" si="29"/>
        <v>нд</v>
      </c>
      <c r="BL22" s="71" t="str">
        <f t="shared" si="21"/>
        <v>нд</v>
      </c>
    </row>
    <row r="23" spans="1:106" ht="31.5" x14ac:dyDescent="0.25">
      <c r="A23" s="82" t="str">
        <f>ф4!A23</f>
        <v>0.6</v>
      </c>
      <c r="B23" s="83" t="str">
        <f>ф4!B23</f>
        <v>Прочие инвестиционные проекты, 
всего</v>
      </c>
      <c r="C23" s="71" t="str">
        <f>ф4!C23</f>
        <v>Г</v>
      </c>
      <c r="D23" s="71" t="str">
        <f t="shared" ref="D23" si="30">IF(D32=0,"нд",D32)</f>
        <v>нд</v>
      </c>
      <c r="E23" s="71" t="str">
        <f t="shared" ref="E23:BL23" si="31">IF(E32=0,"нд",E32)</f>
        <v>нд</v>
      </c>
      <c r="F23" s="71" t="str">
        <f t="shared" si="31"/>
        <v>нд</v>
      </c>
      <c r="G23" s="71" t="str">
        <f t="shared" si="31"/>
        <v>нд</v>
      </c>
      <c r="H23" s="71" t="str">
        <f t="shared" si="31"/>
        <v>нд</v>
      </c>
      <c r="I23" s="71" t="str">
        <f t="shared" si="31"/>
        <v>нд</v>
      </c>
      <c r="J23" s="71" t="str">
        <f t="shared" ref="J23" si="32">IF(J32=0,"нд",J32)</f>
        <v>нд</v>
      </c>
      <c r="K23" s="71" t="str">
        <f t="shared" si="31"/>
        <v>нд</v>
      </c>
      <c r="L23" s="71" t="str">
        <f t="shared" si="31"/>
        <v>нд</v>
      </c>
      <c r="M23" s="71" t="str">
        <f t="shared" si="31"/>
        <v>нд</v>
      </c>
      <c r="N23" s="71" t="str">
        <f t="shared" si="31"/>
        <v>нд</v>
      </c>
      <c r="O23" s="71" t="str">
        <f t="shared" si="31"/>
        <v>нд</v>
      </c>
      <c r="P23" s="71" t="str">
        <f t="shared" ref="P23" si="33">IF(P32=0,"нд",P32)</f>
        <v>нд</v>
      </c>
      <c r="Q23" s="71" t="str">
        <f t="shared" si="31"/>
        <v>нд</v>
      </c>
      <c r="R23" s="71" t="str">
        <f t="shared" si="31"/>
        <v>нд</v>
      </c>
      <c r="S23" s="71" t="str">
        <f t="shared" si="31"/>
        <v>нд</v>
      </c>
      <c r="T23" s="71" t="str">
        <f t="shared" si="31"/>
        <v>нд</v>
      </c>
      <c r="U23" s="71" t="str">
        <f t="shared" si="31"/>
        <v>нд</v>
      </c>
      <c r="V23" s="71" t="str">
        <f t="shared" ref="V23" si="34">IF(V32=0,"нд",V32)</f>
        <v>нд</v>
      </c>
      <c r="W23" s="71" t="str">
        <f t="shared" si="31"/>
        <v>нд</v>
      </c>
      <c r="X23" s="71" t="str">
        <f t="shared" si="31"/>
        <v>нд</v>
      </c>
      <c r="Y23" s="71" t="str">
        <f t="shared" si="31"/>
        <v>нд</v>
      </c>
      <c r="Z23" s="71" t="str">
        <f t="shared" si="31"/>
        <v>нд</v>
      </c>
      <c r="AA23" s="71" t="str">
        <f t="shared" si="31"/>
        <v>нд</v>
      </c>
      <c r="AB23" s="71" t="str">
        <f t="shared" ref="AB23" si="35">IF(AB32=0,"нд",AB32)</f>
        <v>нд</v>
      </c>
      <c r="AC23" s="71" t="str">
        <f t="shared" si="31"/>
        <v>нд</v>
      </c>
      <c r="AD23" s="71" t="str">
        <f t="shared" si="31"/>
        <v>нд</v>
      </c>
      <c r="AE23" s="71" t="str">
        <f t="shared" si="31"/>
        <v>нд</v>
      </c>
      <c r="AF23" s="71" t="str">
        <f t="shared" si="31"/>
        <v>нд</v>
      </c>
      <c r="AG23" s="71" t="str">
        <f t="shared" si="31"/>
        <v>нд</v>
      </c>
      <c r="AH23" s="71" t="str">
        <f t="shared" ref="AH23" si="36">IF(AH32=0,"нд",AH32)</f>
        <v>нд</v>
      </c>
      <c r="AI23" s="71" t="str">
        <f t="shared" si="31"/>
        <v>нд</v>
      </c>
      <c r="AJ23" s="71" t="str">
        <f t="shared" si="31"/>
        <v>нд</v>
      </c>
      <c r="AK23" s="71" t="str">
        <f t="shared" si="31"/>
        <v>нд</v>
      </c>
      <c r="AL23" s="71" t="str">
        <f t="shared" si="31"/>
        <v>нд</v>
      </c>
      <c r="AM23" s="71" t="str">
        <f t="shared" si="31"/>
        <v>нд</v>
      </c>
      <c r="AN23" s="71" t="str">
        <f t="shared" ref="AN23" si="37">IF(AN32=0,"нд",AN32)</f>
        <v>нд</v>
      </c>
      <c r="AO23" s="71" t="str">
        <f t="shared" si="31"/>
        <v>нд</v>
      </c>
      <c r="AP23" s="71" t="str">
        <f t="shared" si="31"/>
        <v>нд</v>
      </c>
      <c r="AQ23" s="71" t="str">
        <f t="shared" si="31"/>
        <v>нд</v>
      </c>
      <c r="AR23" s="71" t="str">
        <f t="shared" si="31"/>
        <v>нд</v>
      </c>
      <c r="AS23" s="71" t="str">
        <f t="shared" si="31"/>
        <v>нд</v>
      </c>
      <c r="AT23" s="71" t="str">
        <f t="shared" ref="AT23" si="38">IF(AT32=0,"нд",AT32)</f>
        <v>нд</v>
      </c>
      <c r="AU23" s="71" t="str">
        <f t="shared" si="31"/>
        <v>нд</v>
      </c>
      <c r="AV23" s="71" t="str">
        <f t="shared" si="31"/>
        <v>нд</v>
      </c>
      <c r="AW23" s="71" t="str">
        <f t="shared" si="31"/>
        <v>нд</v>
      </c>
      <c r="AX23" s="71" t="str">
        <f t="shared" si="31"/>
        <v>нд</v>
      </c>
      <c r="AY23" s="71" t="str">
        <f t="shared" si="31"/>
        <v>нд</v>
      </c>
      <c r="AZ23" s="71" t="str">
        <f t="shared" ref="AZ23:BK23" si="39">IF(AZ32=0,"нд",AZ32)</f>
        <v>нд</v>
      </c>
      <c r="BA23" s="71" t="str">
        <f t="shared" si="39"/>
        <v>нд</v>
      </c>
      <c r="BB23" s="71" t="str">
        <f t="shared" si="39"/>
        <v>нд</v>
      </c>
      <c r="BC23" s="71" t="str">
        <f t="shared" si="39"/>
        <v>нд</v>
      </c>
      <c r="BD23" s="71" t="str">
        <f t="shared" si="39"/>
        <v>нд</v>
      </c>
      <c r="BE23" s="71" t="str">
        <f t="shared" si="39"/>
        <v>нд</v>
      </c>
      <c r="BF23" s="71" t="str">
        <f t="shared" si="39"/>
        <v>нд</v>
      </c>
      <c r="BG23" s="71" t="str">
        <f t="shared" si="39"/>
        <v>нд</v>
      </c>
      <c r="BH23" s="71" t="str">
        <f t="shared" si="39"/>
        <v>нд</v>
      </c>
      <c r="BI23" s="71" t="str">
        <f t="shared" si="39"/>
        <v>нд</v>
      </c>
      <c r="BJ23" s="71" t="str">
        <f t="shared" si="39"/>
        <v>нд</v>
      </c>
      <c r="BK23" s="71" t="str">
        <f t="shared" si="39"/>
        <v>нд</v>
      </c>
      <c r="BL23" s="71" t="str">
        <f t="shared" si="31"/>
        <v>нд</v>
      </c>
    </row>
    <row r="24" spans="1:106" s="86" customFormat="1" ht="3" customHeight="1" x14ac:dyDescent="0.25">
      <c r="A24" s="85"/>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row>
    <row r="25" spans="1:106" x14ac:dyDescent="0.25">
      <c r="A25" s="82" t="str">
        <f>ф4!A25</f>
        <v>1</v>
      </c>
      <c r="B25" s="83" t="str">
        <f>ф4!B25</f>
        <v>Московская область</v>
      </c>
      <c r="C25" s="71" t="str">
        <f>ф4!C25</f>
        <v>Г</v>
      </c>
      <c r="D25" s="71" t="str">
        <f t="shared" ref="D25:AI25" si="40">IF(SUM(D26,D30,D32)=0,"нд",SUM(D26,D30,D32))</f>
        <v>нд</v>
      </c>
      <c r="E25" s="71" t="str">
        <f t="shared" si="40"/>
        <v>нд</v>
      </c>
      <c r="F25" s="71" t="str">
        <f t="shared" si="40"/>
        <v>нд</v>
      </c>
      <c r="G25" s="71" t="str">
        <f t="shared" si="40"/>
        <v>нд</v>
      </c>
      <c r="H25" s="71" t="str">
        <f t="shared" si="40"/>
        <v>нд</v>
      </c>
      <c r="I25" s="71" t="str">
        <f t="shared" si="40"/>
        <v>нд</v>
      </c>
      <c r="J25" s="71" t="str">
        <f t="shared" si="40"/>
        <v>нд</v>
      </c>
      <c r="K25" s="71" t="str">
        <f t="shared" si="40"/>
        <v>нд</v>
      </c>
      <c r="L25" s="71" t="str">
        <f t="shared" si="40"/>
        <v>нд</v>
      </c>
      <c r="M25" s="71" t="str">
        <f t="shared" si="40"/>
        <v>нд</v>
      </c>
      <c r="N25" s="71" t="str">
        <f t="shared" si="40"/>
        <v>нд</v>
      </c>
      <c r="O25" s="71" t="str">
        <f t="shared" si="40"/>
        <v>нд</v>
      </c>
      <c r="P25" s="71" t="str">
        <f t="shared" si="40"/>
        <v>нд</v>
      </c>
      <c r="Q25" s="71" t="str">
        <f t="shared" si="40"/>
        <v>нд</v>
      </c>
      <c r="R25" s="71" t="str">
        <f t="shared" si="40"/>
        <v>нд</v>
      </c>
      <c r="S25" s="71" t="str">
        <f t="shared" si="40"/>
        <v>нд</v>
      </c>
      <c r="T25" s="71" t="str">
        <f t="shared" si="40"/>
        <v>нд</v>
      </c>
      <c r="U25" s="71" t="str">
        <f t="shared" si="40"/>
        <v>нд</v>
      </c>
      <c r="V25" s="71" t="str">
        <f t="shared" si="40"/>
        <v>нд</v>
      </c>
      <c r="W25" s="71" t="str">
        <f t="shared" si="40"/>
        <v>нд</v>
      </c>
      <c r="X25" s="71" t="str">
        <f t="shared" si="40"/>
        <v>нд</v>
      </c>
      <c r="Y25" s="71" t="str">
        <f t="shared" si="40"/>
        <v>нд</v>
      </c>
      <c r="Z25" s="71" t="str">
        <f t="shared" si="40"/>
        <v>нд</v>
      </c>
      <c r="AA25" s="71" t="str">
        <f t="shared" si="40"/>
        <v>нд</v>
      </c>
      <c r="AB25" s="71" t="str">
        <f t="shared" si="40"/>
        <v>нд</v>
      </c>
      <c r="AC25" s="71" t="str">
        <f t="shared" si="40"/>
        <v>нд</v>
      </c>
      <c r="AD25" s="71" t="str">
        <f t="shared" si="40"/>
        <v>нд</v>
      </c>
      <c r="AE25" s="71" t="str">
        <f t="shared" si="40"/>
        <v>нд</v>
      </c>
      <c r="AF25" s="71" t="str">
        <f t="shared" si="40"/>
        <v>нд</v>
      </c>
      <c r="AG25" s="71" t="str">
        <f t="shared" si="40"/>
        <v>нд</v>
      </c>
      <c r="AH25" s="71" t="str">
        <f t="shared" si="40"/>
        <v>нд</v>
      </c>
      <c r="AI25" s="71" t="str">
        <f t="shared" si="40"/>
        <v>нд</v>
      </c>
      <c r="AJ25" s="71" t="str">
        <f t="shared" ref="AJ25:BK25" si="41">IF(SUM(AJ26,AJ30,AJ32)=0,"нд",SUM(AJ26,AJ30,AJ32))</f>
        <v>нд</v>
      </c>
      <c r="AK25" s="71" t="str">
        <f t="shared" si="41"/>
        <v>нд</v>
      </c>
      <c r="AL25" s="71" t="str">
        <f t="shared" si="41"/>
        <v>нд</v>
      </c>
      <c r="AM25" s="71" t="str">
        <f t="shared" si="41"/>
        <v>нд</v>
      </c>
      <c r="AN25" s="71" t="str">
        <f t="shared" si="41"/>
        <v>нд</v>
      </c>
      <c r="AO25" s="71" t="str">
        <f t="shared" si="41"/>
        <v>нд</v>
      </c>
      <c r="AP25" s="71" t="str">
        <f t="shared" si="41"/>
        <v>нд</v>
      </c>
      <c r="AQ25" s="71" t="str">
        <f t="shared" si="41"/>
        <v>нд</v>
      </c>
      <c r="AR25" s="71" t="str">
        <f t="shared" si="41"/>
        <v>нд</v>
      </c>
      <c r="AS25" s="71" t="str">
        <f t="shared" si="41"/>
        <v>нд</v>
      </c>
      <c r="AT25" s="71" t="str">
        <f t="shared" si="41"/>
        <v>нд</v>
      </c>
      <c r="AU25" s="71" t="str">
        <f t="shared" si="41"/>
        <v>нд</v>
      </c>
      <c r="AV25" s="71" t="str">
        <f t="shared" si="41"/>
        <v>нд</v>
      </c>
      <c r="AW25" s="71" t="str">
        <f t="shared" si="41"/>
        <v>нд</v>
      </c>
      <c r="AX25" s="71" t="str">
        <f t="shared" si="41"/>
        <v>нд</v>
      </c>
      <c r="AY25" s="71" t="str">
        <f t="shared" si="41"/>
        <v>нд</v>
      </c>
      <c r="AZ25" s="71" t="str">
        <f t="shared" si="41"/>
        <v>нд</v>
      </c>
      <c r="BA25" s="71" t="str">
        <f t="shared" si="41"/>
        <v>нд</v>
      </c>
      <c r="BB25" s="71" t="str">
        <f t="shared" si="41"/>
        <v>нд</v>
      </c>
      <c r="BC25" s="71" t="str">
        <f t="shared" si="41"/>
        <v>нд</v>
      </c>
      <c r="BD25" s="71" t="str">
        <f t="shared" si="41"/>
        <v>нд</v>
      </c>
      <c r="BE25" s="71" t="str">
        <f t="shared" si="41"/>
        <v>нд</v>
      </c>
      <c r="BF25" s="71" t="str">
        <f t="shared" si="41"/>
        <v>нд</v>
      </c>
      <c r="BG25" s="71" t="str">
        <f t="shared" si="41"/>
        <v>нд</v>
      </c>
      <c r="BH25" s="71" t="str">
        <f t="shared" si="41"/>
        <v>нд</v>
      </c>
      <c r="BI25" s="71" t="str">
        <f t="shared" si="41"/>
        <v>нд</v>
      </c>
      <c r="BJ25" s="71" t="str">
        <f t="shared" si="41"/>
        <v>нд</v>
      </c>
      <c r="BK25" s="71" t="str">
        <f t="shared" si="41"/>
        <v>нд</v>
      </c>
      <c r="BL25" s="71" t="str">
        <f t="shared" ref="BL25" si="42">IF(SUM(BL26,BL30,BL32)=0,"нд",SUM(BL26,BL30,BL32))</f>
        <v>нд</v>
      </c>
    </row>
    <row r="26" spans="1:106" ht="31.5" x14ac:dyDescent="0.25">
      <c r="A26" s="82" t="str">
        <f>ф4!A26</f>
        <v>1.1</v>
      </c>
      <c r="B26" s="83" t="str">
        <f>ф4!B26</f>
        <v>Технологическое присоединение, всего, 
в том числе:</v>
      </c>
      <c r="C26" s="71" t="str">
        <f>ф4!C26</f>
        <v>Г</v>
      </c>
      <c r="D26" s="71" t="str">
        <f t="shared" ref="D26:BL27" si="43">IF(SUM(D27)=0,"нд",SUM(D27))</f>
        <v>нд</v>
      </c>
      <c r="E26" s="71" t="str">
        <f t="shared" ref="E26:S26" si="44">IF(SUM(E27)=0,"нд",SUM(E27))</f>
        <v>нд</v>
      </c>
      <c r="F26" s="71" t="str">
        <f t="shared" si="44"/>
        <v>нд</v>
      </c>
      <c r="G26" s="71" t="str">
        <f t="shared" si="44"/>
        <v>нд</v>
      </c>
      <c r="H26" s="71" t="str">
        <f t="shared" si="44"/>
        <v>нд</v>
      </c>
      <c r="I26" s="71" t="str">
        <f t="shared" si="44"/>
        <v>нд</v>
      </c>
      <c r="J26" s="71" t="str">
        <f t="shared" si="43"/>
        <v>нд</v>
      </c>
      <c r="K26" s="71" t="str">
        <f t="shared" si="44"/>
        <v>нд</v>
      </c>
      <c r="L26" s="71" t="str">
        <f t="shared" si="44"/>
        <v>нд</v>
      </c>
      <c r="M26" s="71" t="str">
        <f t="shared" si="44"/>
        <v>нд</v>
      </c>
      <c r="N26" s="71" t="str">
        <f t="shared" si="44"/>
        <v>нд</v>
      </c>
      <c r="O26" s="71" t="str">
        <f t="shared" si="44"/>
        <v>нд</v>
      </c>
      <c r="P26" s="71" t="str">
        <f t="shared" si="43"/>
        <v>нд</v>
      </c>
      <c r="Q26" s="71" t="str">
        <f t="shared" si="44"/>
        <v>нд</v>
      </c>
      <c r="R26" s="71" t="str">
        <f t="shared" si="44"/>
        <v>нд</v>
      </c>
      <c r="S26" s="71" t="str">
        <f t="shared" si="44"/>
        <v>нд</v>
      </c>
      <c r="T26" s="71" t="str">
        <f t="shared" si="43"/>
        <v>нд</v>
      </c>
      <c r="U26" s="71" t="str">
        <f t="shared" si="43"/>
        <v>нд</v>
      </c>
      <c r="V26" s="71" t="str">
        <f t="shared" si="43"/>
        <v>нд</v>
      </c>
      <c r="W26" s="71" t="str">
        <f t="shared" si="43"/>
        <v>нд</v>
      </c>
      <c r="X26" s="71" t="str">
        <f t="shared" si="43"/>
        <v>нд</v>
      </c>
      <c r="Y26" s="71" t="str">
        <f t="shared" si="43"/>
        <v>нд</v>
      </c>
      <c r="Z26" s="71" t="str">
        <f t="shared" si="43"/>
        <v>нд</v>
      </c>
      <c r="AA26" s="71" t="str">
        <f t="shared" si="43"/>
        <v>нд</v>
      </c>
      <c r="AB26" s="71" t="str">
        <f t="shared" si="43"/>
        <v>нд</v>
      </c>
      <c r="AC26" s="71" t="str">
        <f t="shared" si="43"/>
        <v>нд</v>
      </c>
      <c r="AD26" s="71" t="str">
        <f t="shared" si="43"/>
        <v>нд</v>
      </c>
      <c r="AE26" s="71" t="str">
        <f t="shared" si="43"/>
        <v>нд</v>
      </c>
      <c r="AF26" s="71" t="str">
        <f t="shared" si="43"/>
        <v>нд</v>
      </c>
      <c r="AG26" s="71" t="str">
        <f t="shared" si="43"/>
        <v>нд</v>
      </c>
      <c r="AH26" s="71" t="str">
        <f t="shared" si="43"/>
        <v>нд</v>
      </c>
      <c r="AI26" s="71" t="str">
        <f t="shared" si="43"/>
        <v>нд</v>
      </c>
      <c r="AJ26" s="71" t="str">
        <f t="shared" si="43"/>
        <v>нд</v>
      </c>
      <c r="AK26" s="71" t="str">
        <f t="shared" si="43"/>
        <v>нд</v>
      </c>
      <c r="AL26" s="71" t="str">
        <f t="shared" si="43"/>
        <v>нд</v>
      </c>
      <c r="AM26" s="71" t="str">
        <f t="shared" si="43"/>
        <v>нд</v>
      </c>
      <c r="AN26" s="71" t="str">
        <f t="shared" si="43"/>
        <v>нд</v>
      </c>
      <c r="AO26" s="71" t="str">
        <f t="shared" si="43"/>
        <v>нд</v>
      </c>
      <c r="AP26" s="71" t="str">
        <f t="shared" si="43"/>
        <v>нд</v>
      </c>
      <c r="AQ26" s="71" t="str">
        <f t="shared" si="43"/>
        <v>нд</v>
      </c>
      <c r="AR26" s="71" t="str">
        <f t="shared" si="43"/>
        <v>нд</v>
      </c>
      <c r="AS26" s="71" t="str">
        <f t="shared" si="43"/>
        <v>нд</v>
      </c>
      <c r="AT26" s="71" t="str">
        <f t="shared" si="43"/>
        <v>нд</v>
      </c>
      <c r="AU26" s="71" t="str">
        <f t="shared" si="43"/>
        <v>нд</v>
      </c>
      <c r="AV26" s="71" t="str">
        <f t="shared" si="43"/>
        <v>нд</v>
      </c>
      <c r="AW26" s="71" t="str">
        <f t="shared" si="43"/>
        <v>нд</v>
      </c>
      <c r="AX26" s="71" t="str">
        <f t="shared" si="43"/>
        <v>нд</v>
      </c>
      <c r="AY26" s="71" t="str">
        <f t="shared" si="43"/>
        <v>нд</v>
      </c>
      <c r="AZ26" s="71" t="str">
        <f t="shared" si="43"/>
        <v>нд</v>
      </c>
      <c r="BA26" s="71" t="str">
        <f t="shared" si="43"/>
        <v>нд</v>
      </c>
      <c r="BB26" s="71" t="str">
        <f t="shared" si="43"/>
        <v>нд</v>
      </c>
      <c r="BC26" s="71" t="str">
        <f t="shared" si="43"/>
        <v>нд</v>
      </c>
      <c r="BD26" s="71" t="str">
        <f t="shared" si="43"/>
        <v>нд</v>
      </c>
      <c r="BE26" s="71" t="str">
        <f t="shared" si="43"/>
        <v>нд</v>
      </c>
      <c r="BF26" s="71" t="str">
        <f t="shared" si="43"/>
        <v>нд</v>
      </c>
      <c r="BG26" s="71" t="str">
        <f t="shared" si="43"/>
        <v>нд</v>
      </c>
      <c r="BH26" s="71" t="str">
        <f t="shared" si="43"/>
        <v>нд</v>
      </c>
      <c r="BI26" s="71" t="str">
        <f t="shared" si="43"/>
        <v>нд</v>
      </c>
      <c r="BJ26" s="71" t="str">
        <f t="shared" si="43"/>
        <v>нд</v>
      </c>
      <c r="BK26" s="71" t="str">
        <f t="shared" si="43"/>
        <v>нд</v>
      </c>
      <c r="BL26" s="71" t="str">
        <f t="shared" si="43"/>
        <v>нд</v>
      </c>
    </row>
    <row r="27" spans="1:106" ht="47.25" hidden="1" outlineLevel="1" x14ac:dyDescent="0.25">
      <c r="A27" s="82" t="str">
        <f>ф4!A27</f>
        <v>1.1.1</v>
      </c>
      <c r="B27" s="83" t="str">
        <f>ф4!B27</f>
        <v>Технологическое присоединение энергопринимающих устройств потребителей, всего, в том числе:</v>
      </c>
      <c r="C27" s="71" t="str">
        <f>ф4!C27</f>
        <v>Г</v>
      </c>
      <c r="D27" s="71" t="str">
        <f t="shared" si="43"/>
        <v>нд</v>
      </c>
      <c r="E27" s="71" t="str">
        <f t="shared" si="43"/>
        <v>нд</v>
      </c>
      <c r="F27" s="71" t="str">
        <f t="shared" si="43"/>
        <v>нд</v>
      </c>
      <c r="G27" s="71" t="str">
        <f t="shared" si="43"/>
        <v>нд</v>
      </c>
      <c r="H27" s="71" t="str">
        <f t="shared" si="43"/>
        <v>нд</v>
      </c>
      <c r="I27" s="71" t="str">
        <f t="shared" si="43"/>
        <v>нд</v>
      </c>
      <c r="J27" s="71" t="str">
        <f t="shared" si="43"/>
        <v>нд</v>
      </c>
      <c r="K27" s="71" t="str">
        <f t="shared" si="43"/>
        <v>нд</v>
      </c>
      <c r="L27" s="71" t="str">
        <f t="shared" si="43"/>
        <v>нд</v>
      </c>
      <c r="M27" s="71" t="str">
        <f t="shared" si="43"/>
        <v>нд</v>
      </c>
      <c r="N27" s="71" t="str">
        <f t="shared" si="43"/>
        <v>нд</v>
      </c>
      <c r="O27" s="71" t="str">
        <f t="shared" si="43"/>
        <v>нд</v>
      </c>
      <c r="P27" s="71" t="str">
        <f t="shared" si="43"/>
        <v>нд</v>
      </c>
      <c r="Q27" s="71" t="str">
        <f t="shared" si="43"/>
        <v>нд</v>
      </c>
      <c r="R27" s="71" t="str">
        <f t="shared" si="43"/>
        <v>нд</v>
      </c>
      <c r="S27" s="71" t="str">
        <f t="shared" si="43"/>
        <v>нд</v>
      </c>
      <c r="T27" s="71" t="str">
        <f t="shared" si="43"/>
        <v>нд</v>
      </c>
      <c r="U27" s="71" t="str">
        <f t="shared" si="43"/>
        <v>нд</v>
      </c>
      <c r="V27" s="71" t="str">
        <f t="shared" si="43"/>
        <v>нд</v>
      </c>
      <c r="W27" s="71" t="str">
        <f t="shared" si="43"/>
        <v>нд</v>
      </c>
      <c r="X27" s="71" t="str">
        <f t="shared" si="43"/>
        <v>нд</v>
      </c>
      <c r="Y27" s="71" t="str">
        <f t="shared" si="43"/>
        <v>нд</v>
      </c>
      <c r="Z27" s="71" t="str">
        <f t="shared" si="43"/>
        <v>нд</v>
      </c>
      <c r="AA27" s="71" t="str">
        <f t="shared" si="43"/>
        <v>нд</v>
      </c>
      <c r="AB27" s="71" t="str">
        <f t="shared" si="43"/>
        <v>нд</v>
      </c>
      <c r="AC27" s="71" t="str">
        <f t="shared" si="43"/>
        <v>нд</v>
      </c>
      <c r="AD27" s="71" t="str">
        <f t="shared" si="43"/>
        <v>нд</v>
      </c>
      <c r="AE27" s="71" t="str">
        <f t="shared" si="43"/>
        <v>нд</v>
      </c>
      <c r="AF27" s="71" t="str">
        <f t="shared" si="43"/>
        <v>нд</v>
      </c>
      <c r="AG27" s="71" t="str">
        <f t="shared" si="43"/>
        <v>нд</v>
      </c>
      <c r="AH27" s="71" t="str">
        <f t="shared" si="43"/>
        <v>нд</v>
      </c>
      <c r="AI27" s="71" t="str">
        <f t="shared" si="43"/>
        <v>нд</v>
      </c>
      <c r="AJ27" s="71" t="str">
        <f t="shared" si="43"/>
        <v>нд</v>
      </c>
      <c r="AK27" s="71" t="str">
        <f t="shared" si="43"/>
        <v>нд</v>
      </c>
      <c r="AL27" s="71" t="str">
        <f t="shared" si="43"/>
        <v>нд</v>
      </c>
      <c r="AM27" s="71" t="str">
        <f t="shared" si="43"/>
        <v>нд</v>
      </c>
      <c r="AN27" s="71" t="str">
        <f t="shared" si="43"/>
        <v>нд</v>
      </c>
      <c r="AO27" s="71" t="str">
        <f t="shared" si="43"/>
        <v>нд</v>
      </c>
      <c r="AP27" s="71" t="str">
        <f t="shared" si="43"/>
        <v>нд</v>
      </c>
      <c r="AQ27" s="71" t="str">
        <f t="shared" si="43"/>
        <v>нд</v>
      </c>
      <c r="AR27" s="71" t="str">
        <f t="shared" si="43"/>
        <v>нд</v>
      </c>
      <c r="AS27" s="71" t="str">
        <f t="shared" si="43"/>
        <v>нд</v>
      </c>
      <c r="AT27" s="71" t="str">
        <f t="shared" si="43"/>
        <v>нд</v>
      </c>
      <c r="AU27" s="71" t="str">
        <f t="shared" si="43"/>
        <v>нд</v>
      </c>
      <c r="AV27" s="71" t="str">
        <f t="shared" si="43"/>
        <v>нд</v>
      </c>
      <c r="AW27" s="71" t="str">
        <f t="shared" si="43"/>
        <v>нд</v>
      </c>
      <c r="AX27" s="71" t="str">
        <f t="shared" si="43"/>
        <v>нд</v>
      </c>
      <c r="AY27" s="71" t="str">
        <f t="shared" si="43"/>
        <v>нд</v>
      </c>
      <c r="AZ27" s="71" t="str">
        <f t="shared" si="43"/>
        <v>нд</v>
      </c>
      <c r="BA27" s="71" t="str">
        <f t="shared" si="43"/>
        <v>нд</v>
      </c>
      <c r="BB27" s="71" t="str">
        <f t="shared" si="43"/>
        <v>нд</v>
      </c>
      <c r="BC27" s="71" t="str">
        <f t="shared" si="43"/>
        <v>нд</v>
      </c>
      <c r="BD27" s="71" t="str">
        <f t="shared" si="43"/>
        <v>нд</v>
      </c>
      <c r="BE27" s="71" t="str">
        <f t="shared" si="43"/>
        <v>нд</v>
      </c>
      <c r="BF27" s="71" t="str">
        <f t="shared" si="43"/>
        <v>нд</v>
      </c>
      <c r="BG27" s="71" t="str">
        <f t="shared" si="43"/>
        <v>нд</v>
      </c>
      <c r="BH27" s="71" t="str">
        <f t="shared" si="43"/>
        <v>нд</v>
      </c>
      <c r="BI27" s="71" t="str">
        <f t="shared" si="43"/>
        <v>нд</v>
      </c>
      <c r="BJ27" s="71" t="str">
        <f t="shared" si="43"/>
        <v>нд</v>
      </c>
      <c r="BK27" s="71" t="str">
        <f t="shared" si="43"/>
        <v>нд</v>
      </c>
      <c r="BL27" s="71" t="str">
        <f t="shared" si="43"/>
        <v>нд</v>
      </c>
    </row>
    <row r="28" spans="1:106" ht="63" hidden="1" outlineLevel="1" x14ac:dyDescent="0.25">
      <c r="A28" s="82" t="str">
        <f>ф4!A28</f>
        <v>1.1.1.3</v>
      </c>
      <c r="B28" s="83" t="str">
        <f>ф4!B28</f>
        <v>Технологическое присоединение энергопринимающих устройств потребителей свыше 150 кВт, всего, в том числе:</v>
      </c>
      <c r="C28" s="71" t="str">
        <f>ф4!C28</f>
        <v>Г</v>
      </c>
      <c r="D28" s="71" t="str">
        <f t="shared" ref="D28:AI28" si="45">IF(SUM(D29:D29)=0,"нд",SUM(D29:D29))</f>
        <v>нд</v>
      </c>
      <c r="E28" s="71" t="str">
        <f t="shared" si="45"/>
        <v>нд</v>
      </c>
      <c r="F28" s="71" t="str">
        <f t="shared" si="45"/>
        <v>нд</v>
      </c>
      <c r="G28" s="71" t="str">
        <f t="shared" si="45"/>
        <v>нд</v>
      </c>
      <c r="H28" s="71" t="str">
        <f t="shared" si="45"/>
        <v>нд</v>
      </c>
      <c r="I28" s="71" t="str">
        <f t="shared" si="45"/>
        <v>нд</v>
      </c>
      <c r="J28" s="71" t="str">
        <f t="shared" si="45"/>
        <v>нд</v>
      </c>
      <c r="K28" s="71" t="str">
        <f t="shared" si="45"/>
        <v>нд</v>
      </c>
      <c r="L28" s="71" t="str">
        <f t="shared" si="45"/>
        <v>нд</v>
      </c>
      <c r="M28" s="71" t="str">
        <f t="shared" si="45"/>
        <v>нд</v>
      </c>
      <c r="N28" s="71" t="str">
        <f t="shared" si="45"/>
        <v>нд</v>
      </c>
      <c r="O28" s="71" t="str">
        <f t="shared" si="45"/>
        <v>нд</v>
      </c>
      <c r="P28" s="71" t="str">
        <f t="shared" si="45"/>
        <v>нд</v>
      </c>
      <c r="Q28" s="71" t="str">
        <f t="shared" si="45"/>
        <v>нд</v>
      </c>
      <c r="R28" s="71" t="str">
        <f t="shared" si="45"/>
        <v>нд</v>
      </c>
      <c r="S28" s="71" t="str">
        <f t="shared" si="45"/>
        <v>нд</v>
      </c>
      <c r="T28" s="71" t="str">
        <f t="shared" si="45"/>
        <v>нд</v>
      </c>
      <c r="U28" s="71" t="str">
        <f t="shared" si="45"/>
        <v>нд</v>
      </c>
      <c r="V28" s="71" t="str">
        <f t="shared" si="45"/>
        <v>нд</v>
      </c>
      <c r="W28" s="71" t="str">
        <f t="shared" si="45"/>
        <v>нд</v>
      </c>
      <c r="X28" s="71" t="str">
        <f t="shared" si="45"/>
        <v>нд</v>
      </c>
      <c r="Y28" s="71" t="str">
        <f t="shared" si="45"/>
        <v>нд</v>
      </c>
      <c r="Z28" s="71" t="str">
        <f t="shared" si="45"/>
        <v>нд</v>
      </c>
      <c r="AA28" s="71" t="str">
        <f t="shared" si="45"/>
        <v>нд</v>
      </c>
      <c r="AB28" s="71" t="str">
        <f t="shared" si="45"/>
        <v>нд</v>
      </c>
      <c r="AC28" s="71" t="str">
        <f t="shared" si="45"/>
        <v>нд</v>
      </c>
      <c r="AD28" s="71" t="str">
        <f t="shared" si="45"/>
        <v>нд</v>
      </c>
      <c r="AE28" s="71" t="str">
        <f t="shared" si="45"/>
        <v>нд</v>
      </c>
      <c r="AF28" s="71" t="str">
        <f t="shared" si="45"/>
        <v>нд</v>
      </c>
      <c r="AG28" s="71" t="str">
        <f t="shared" si="45"/>
        <v>нд</v>
      </c>
      <c r="AH28" s="71" t="str">
        <f t="shared" si="45"/>
        <v>нд</v>
      </c>
      <c r="AI28" s="71" t="str">
        <f t="shared" si="45"/>
        <v>нд</v>
      </c>
      <c r="AJ28" s="71" t="str">
        <f t="shared" ref="AJ28:BK28" si="46">IF(SUM(AJ29:AJ29)=0,"нд",SUM(AJ29:AJ29))</f>
        <v>нд</v>
      </c>
      <c r="AK28" s="71" t="str">
        <f t="shared" si="46"/>
        <v>нд</v>
      </c>
      <c r="AL28" s="71" t="str">
        <f t="shared" si="46"/>
        <v>нд</v>
      </c>
      <c r="AM28" s="71" t="str">
        <f t="shared" si="46"/>
        <v>нд</v>
      </c>
      <c r="AN28" s="71" t="str">
        <f t="shared" si="46"/>
        <v>нд</v>
      </c>
      <c r="AO28" s="71" t="str">
        <f t="shared" si="46"/>
        <v>нд</v>
      </c>
      <c r="AP28" s="71" t="str">
        <f t="shared" si="46"/>
        <v>нд</v>
      </c>
      <c r="AQ28" s="71" t="str">
        <f t="shared" si="46"/>
        <v>нд</v>
      </c>
      <c r="AR28" s="71" t="str">
        <f t="shared" si="46"/>
        <v>нд</v>
      </c>
      <c r="AS28" s="71" t="str">
        <f t="shared" si="46"/>
        <v>нд</v>
      </c>
      <c r="AT28" s="71" t="str">
        <f t="shared" si="46"/>
        <v>нд</v>
      </c>
      <c r="AU28" s="71" t="str">
        <f t="shared" si="46"/>
        <v>нд</v>
      </c>
      <c r="AV28" s="71" t="str">
        <f t="shared" si="46"/>
        <v>нд</v>
      </c>
      <c r="AW28" s="71" t="str">
        <f t="shared" si="46"/>
        <v>нд</v>
      </c>
      <c r="AX28" s="71" t="str">
        <f t="shared" si="46"/>
        <v>нд</v>
      </c>
      <c r="AY28" s="71" t="str">
        <f t="shared" si="46"/>
        <v>нд</v>
      </c>
      <c r="AZ28" s="71" t="str">
        <f t="shared" si="46"/>
        <v>нд</v>
      </c>
      <c r="BA28" s="71" t="str">
        <f t="shared" si="46"/>
        <v>нд</v>
      </c>
      <c r="BB28" s="71" t="str">
        <f t="shared" si="46"/>
        <v>нд</v>
      </c>
      <c r="BC28" s="71" t="str">
        <f t="shared" si="46"/>
        <v>нд</v>
      </c>
      <c r="BD28" s="71" t="str">
        <f t="shared" si="46"/>
        <v>нд</v>
      </c>
      <c r="BE28" s="71" t="str">
        <f t="shared" si="46"/>
        <v>нд</v>
      </c>
      <c r="BF28" s="71" t="str">
        <f t="shared" si="46"/>
        <v>нд</v>
      </c>
      <c r="BG28" s="71" t="str">
        <f t="shared" si="46"/>
        <v>нд</v>
      </c>
      <c r="BH28" s="71" t="str">
        <f t="shared" si="46"/>
        <v>нд</v>
      </c>
      <c r="BI28" s="71" t="str">
        <f t="shared" si="46"/>
        <v>нд</v>
      </c>
      <c r="BJ28" s="71" t="str">
        <f t="shared" si="46"/>
        <v>нд</v>
      </c>
      <c r="BK28" s="71" t="str">
        <f t="shared" si="46"/>
        <v>нд</v>
      </c>
      <c r="BL28" s="71" t="str">
        <f t="shared" ref="BL28" si="47">IF(SUM(BL29:BL29)=0,"нд",SUM(BL29:BL29))</f>
        <v>нд</v>
      </c>
    </row>
    <row r="29" spans="1:106" hidden="1" outlineLevel="1" x14ac:dyDescent="0.25">
      <c r="A29" s="85"/>
      <c r="B29" s="87"/>
      <c r="C29" s="275"/>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row>
    <row r="30" spans="1:106" ht="47.25" collapsed="1" x14ac:dyDescent="0.25">
      <c r="A30" s="82" t="str">
        <f>ф4!A30</f>
        <v>1.4</v>
      </c>
      <c r="B30" s="83" t="str">
        <f>ф4!B30</f>
        <v>Прочее новое строительство объектов электросетевого хозяйства, всего, в том числе</v>
      </c>
      <c r="C30" s="71" t="str">
        <f>ф4!C30</f>
        <v>Г</v>
      </c>
      <c r="D30" s="71" t="str">
        <f t="shared" ref="D30:AI30" si="48">IF(SUM(D31:D31)=0,"нд",SUM(D31:D31))</f>
        <v>нд</v>
      </c>
      <c r="E30" s="71" t="str">
        <f t="shared" si="48"/>
        <v>нд</v>
      </c>
      <c r="F30" s="71" t="str">
        <f t="shared" si="48"/>
        <v>нд</v>
      </c>
      <c r="G30" s="71" t="str">
        <f t="shared" si="48"/>
        <v>нд</v>
      </c>
      <c r="H30" s="71" t="str">
        <f t="shared" si="48"/>
        <v>нд</v>
      </c>
      <c r="I30" s="71" t="str">
        <f t="shared" si="48"/>
        <v>нд</v>
      </c>
      <c r="J30" s="71" t="str">
        <f t="shared" si="48"/>
        <v>нд</v>
      </c>
      <c r="K30" s="71" t="str">
        <f t="shared" si="48"/>
        <v>нд</v>
      </c>
      <c r="L30" s="71" t="str">
        <f t="shared" si="48"/>
        <v>нд</v>
      </c>
      <c r="M30" s="71" t="str">
        <f t="shared" si="48"/>
        <v>нд</v>
      </c>
      <c r="N30" s="71" t="str">
        <f t="shared" si="48"/>
        <v>нд</v>
      </c>
      <c r="O30" s="71" t="str">
        <f t="shared" si="48"/>
        <v>нд</v>
      </c>
      <c r="P30" s="71" t="str">
        <f t="shared" si="48"/>
        <v>нд</v>
      </c>
      <c r="Q30" s="71" t="str">
        <f t="shared" si="48"/>
        <v>нд</v>
      </c>
      <c r="R30" s="71" t="str">
        <f t="shared" si="48"/>
        <v>нд</v>
      </c>
      <c r="S30" s="71" t="str">
        <f t="shared" si="48"/>
        <v>нд</v>
      </c>
      <c r="T30" s="71" t="str">
        <f t="shared" si="48"/>
        <v>нд</v>
      </c>
      <c r="U30" s="71" t="str">
        <f t="shared" si="48"/>
        <v>нд</v>
      </c>
      <c r="V30" s="71" t="str">
        <f t="shared" si="48"/>
        <v>нд</v>
      </c>
      <c r="W30" s="71" t="str">
        <f t="shared" si="48"/>
        <v>нд</v>
      </c>
      <c r="X30" s="71" t="str">
        <f t="shared" si="48"/>
        <v>нд</v>
      </c>
      <c r="Y30" s="71" t="str">
        <f t="shared" si="48"/>
        <v>нд</v>
      </c>
      <c r="Z30" s="71" t="str">
        <f t="shared" si="48"/>
        <v>нд</v>
      </c>
      <c r="AA30" s="71" t="str">
        <f t="shared" si="48"/>
        <v>нд</v>
      </c>
      <c r="AB30" s="71" t="str">
        <f t="shared" si="48"/>
        <v>нд</v>
      </c>
      <c r="AC30" s="71" t="str">
        <f t="shared" si="48"/>
        <v>нд</v>
      </c>
      <c r="AD30" s="71" t="str">
        <f t="shared" si="48"/>
        <v>нд</v>
      </c>
      <c r="AE30" s="71" t="str">
        <f t="shared" si="48"/>
        <v>нд</v>
      </c>
      <c r="AF30" s="71" t="str">
        <f t="shared" si="48"/>
        <v>нд</v>
      </c>
      <c r="AG30" s="71" t="str">
        <f t="shared" si="48"/>
        <v>нд</v>
      </c>
      <c r="AH30" s="71" t="str">
        <f t="shared" si="48"/>
        <v>нд</v>
      </c>
      <c r="AI30" s="71" t="str">
        <f t="shared" si="48"/>
        <v>нд</v>
      </c>
      <c r="AJ30" s="71" t="str">
        <f t="shared" ref="AJ30:BK30" si="49">IF(SUM(AJ31:AJ31)=0,"нд",SUM(AJ31:AJ31))</f>
        <v>нд</v>
      </c>
      <c r="AK30" s="71" t="str">
        <f t="shared" si="49"/>
        <v>нд</v>
      </c>
      <c r="AL30" s="71" t="str">
        <f t="shared" si="49"/>
        <v>нд</v>
      </c>
      <c r="AM30" s="71" t="str">
        <f t="shared" si="49"/>
        <v>нд</v>
      </c>
      <c r="AN30" s="71" t="str">
        <f t="shared" si="49"/>
        <v>нд</v>
      </c>
      <c r="AO30" s="71" t="str">
        <f t="shared" si="49"/>
        <v>нд</v>
      </c>
      <c r="AP30" s="71" t="str">
        <f t="shared" si="49"/>
        <v>нд</v>
      </c>
      <c r="AQ30" s="71" t="str">
        <f t="shared" si="49"/>
        <v>нд</v>
      </c>
      <c r="AR30" s="71" t="str">
        <f t="shared" si="49"/>
        <v>нд</v>
      </c>
      <c r="AS30" s="71" t="str">
        <f t="shared" si="49"/>
        <v>нд</v>
      </c>
      <c r="AT30" s="71" t="str">
        <f t="shared" si="49"/>
        <v>нд</v>
      </c>
      <c r="AU30" s="71" t="str">
        <f t="shared" si="49"/>
        <v>нд</v>
      </c>
      <c r="AV30" s="71" t="str">
        <f t="shared" si="49"/>
        <v>нд</v>
      </c>
      <c r="AW30" s="71" t="str">
        <f t="shared" si="49"/>
        <v>нд</v>
      </c>
      <c r="AX30" s="71" t="str">
        <f t="shared" si="49"/>
        <v>нд</v>
      </c>
      <c r="AY30" s="71" t="str">
        <f t="shared" si="49"/>
        <v>нд</v>
      </c>
      <c r="AZ30" s="71" t="str">
        <f t="shared" si="49"/>
        <v>нд</v>
      </c>
      <c r="BA30" s="71" t="str">
        <f t="shared" si="49"/>
        <v>нд</v>
      </c>
      <c r="BB30" s="71" t="str">
        <f t="shared" si="49"/>
        <v>нд</v>
      </c>
      <c r="BC30" s="71" t="str">
        <f t="shared" si="49"/>
        <v>нд</v>
      </c>
      <c r="BD30" s="71" t="str">
        <f t="shared" si="49"/>
        <v>нд</v>
      </c>
      <c r="BE30" s="71" t="str">
        <f t="shared" si="49"/>
        <v>нд</v>
      </c>
      <c r="BF30" s="71" t="str">
        <f t="shared" si="49"/>
        <v>нд</v>
      </c>
      <c r="BG30" s="71" t="str">
        <f t="shared" si="49"/>
        <v>нд</v>
      </c>
      <c r="BH30" s="71" t="str">
        <f t="shared" si="49"/>
        <v>нд</v>
      </c>
      <c r="BI30" s="71" t="str">
        <f t="shared" si="49"/>
        <v>нд</v>
      </c>
      <c r="BJ30" s="71" t="str">
        <f t="shared" si="49"/>
        <v>нд</v>
      </c>
      <c r="BK30" s="71" t="str">
        <f t="shared" si="49"/>
        <v>нд</v>
      </c>
      <c r="BL30" s="71" t="str">
        <f>ф4!BX30</f>
        <v>нд</v>
      </c>
    </row>
    <row r="31" spans="1:106" hidden="1" outlineLevel="1" x14ac:dyDescent="0.25">
      <c r="A31" s="85"/>
      <c r="B31" s="87"/>
      <c r="C31" s="130"/>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row>
    <row r="32" spans="1:106" ht="47.25" collapsed="1" x14ac:dyDescent="0.25">
      <c r="A32" s="82" t="str">
        <f>ф4!A32</f>
        <v>1.6</v>
      </c>
      <c r="B32" s="83" t="str">
        <f>ф4!B32</f>
        <v>Прочие инвестиционные проекты, всего, 
в том числе:</v>
      </c>
      <c r="C32" s="71" t="str">
        <f>ф4!C32</f>
        <v>Г</v>
      </c>
      <c r="D32" s="71" t="str">
        <f t="shared" ref="D32:AI32" si="50">IF(SUM(D33:D33)=0,"нд",SUM(D33:D33))</f>
        <v>нд</v>
      </c>
      <c r="E32" s="71" t="str">
        <f t="shared" si="50"/>
        <v>нд</v>
      </c>
      <c r="F32" s="71" t="str">
        <f t="shared" si="50"/>
        <v>нд</v>
      </c>
      <c r="G32" s="71" t="str">
        <f t="shared" si="50"/>
        <v>нд</v>
      </c>
      <c r="H32" s="71" t="str">
        <f t="shared" si="50"/>
        <v>нд</v>
      </c>
      <c r="I32" s="71" t="str">
        <f t="shared" si="50"/>
        <v>нд</v>
      </c>
      <c r="J32" s="71" t="str">
        <f t="shared" si="50"/>
        <v>нд</v>
      </c>
      <c r="K32" s="71" t="str">
        <f t="shared" si="50"/>
        <v>нд</v>
      </c>
      <c r="L32" s="71" t="str">
        <f t="shared" si="50"/>
        <v>нд</v>
      </c>
      <c r="M32" s="71" t="str">
        <f t="shared" si="50"/>
        <v>нд</v>
      </c>
      <c r="N32" s="71" t="str">
        <f t="shared" si="50"/>
        <v>нд</v>
      </c>
      <c r="O32" s="71" t="str">
        <f t="shared" si="50"/>
        <v>нд</v>
      </c>
      <c r="P32" s="71" t="str">
        <f t="shared" si="50"/>
        <v>нд</v>
      </c>
      <c r="Q32" s="71" t="str">
        <f t="shared" si="50"/>
        <v>нд</v>
      </c>
      <c r="R32" s="71" t="str">
        <f t="shared" si="50"/>
        <v>нд</v>
      </c>
      <c r="S32" s="71" t="str">
        <f t="shared" si="50"/>
        <v>нд</v>
      </c>
      <c r="T32" s="71" t="str">
        <f t="shared" si="50"/>
        <v>нд</v>
      </c>
      <c r="U32" s="71" t="str">
        <f t="shared" si="50"/>
        <v>нд</v>
      </c>
      <c r="V32" s="71" t="str">
        <f t="shared" si="50"/>
        <v>нд</v>
      </c>
      <c r="W32" s="71" t="str">
        <f t="shared" si="50"/>
        <v>нд</v>
      </c>
      <c r="X32" s="71" t="str">
        <f t="shared" si="50"/>
        <v>нд</v>
      </c>
      <c r="Y32" s="71" t="str">
        <f t="shared" si="50"/>
        <v>нд</v>
      </c>
      <c r="Z32" s="71" t="str">
        <f t="shared" si="50"/>
        <v>нд</v>
      </c>
      <c r="AA32" s="71" t="str">
        <f t="shared" si="50"/>
        <v>нд</v>
      </c>
      <c r="AB32" s="71" t="str">
        <f t="shared" si="50"/>
        <v>нд</v>
      </c>
      <c r="AC32" s="71" t="str">
        <f t="shared" si="50"/>
        <v>нд</v>
      </c>
      <c r="AD32" s="71" t="str">
        <f t="shared" si="50"/>
        <v>нд</v>
      </c>
      <c r="AE32" s="71" t="str">
        <f t="shared" si="50"/>
        <v>нд</v>
      </c>
      <c r="AF32" s="71" t="str">
        <f t="shared" si="50"/>
        <v>нд</v>
      </c>
      <c r="AG32" s="71" t="str">
        <f t="shared" si="50"/>
        <v>нд</v>
      </c>
      <c r="AH32" s="71" t="str">
        <f t="shared" si="50"/>
        <v>нд</v>
      </c>
      <c r="AI32" s="71" t="str">
        <f t="shared" si="50"/>
        <v>нд</v>
      </c>
      <c r="AJ32" s="71" t="str">
        <f t="shared" ref="AJ32:BK32" si="51">IF(SUM(AJ33:AJ33)=0,"нд",SUM(AJ33:AJ33))</f>
        <v>нд</v>
      </c>
      <c r="AK32" s="71" t="str">
        <f t="shared" si="51"/>
        <v>нд</v>
      </c>
      <c r="AL32" s="71" t="str">
        <f t="shared" si="51"/>
        <v>нд</v>
      </c>
      <c r="AM32" s="71" t="str">
        <f t="shared" si="51"/>
        <v>нд</v>
      </c>
      <c r="AN32" s="71" t="str">
        <f t="shared" si="51"/>
        <v>нд</v>
      </c>
      <c r="AO32" s="71" t="str">
        <f t="shared" si="51"/>
        <v>нд</v>
      </c>
      <c r="AP32" s="71" t="str">
        <f t="shared" si="51"/>
        <v>нд</v>
      </c>
      <c r="AQ32" s="71" t="str">
        <f t="shared" si="51"/>
        <v>нд</v>
      </c>
      <c r="AR32" s="71" t="str">
        <f t="shared" si="51"/>
        <v>нд</v>
      </c>
      <c r="AS32" s="71" t="str">
        <f t="shared" si="51"/>
        <v>нд</v>
      </c>
      <c r="AT32" s="71" t="str">
        <f t="shared" si="51"/>
        <v>нд</v>
      </c>
      <c r="AU32" s="71" t="str">
        <f t="shared" si="51"/>
        <v>нд</v>
      </c>
      <c r="AV32" s="71" t="str">
        <f t="shared" si="51"/>
        <v>нд</v>
      </c>
      <c r="AW32" s="71" t="str">
        <f t="shared" si="51"/>
        <v>нд</v>
      </c>
      <c r="AX32" s="71" t="str">
        <f t="shared" si="51"/>
        <v>нд</v>
      </c>
      <c r="AY32" s="71" t="str">
        <f t="shared" si="51"/>
        <v>нд</v>
      </c>
      <c r="AZ32" s="71" t="str">
        <f t="shared" si="51"/>
        <v>нд</v>
      </c>
      <c r="BA32" s="71" t="str">
        <f t="shared" si="51"/>
        <v>нд</v>
      </c>
      <c r="BB32" s="71" t="str">
        <f t="shared" si="51"/>
        <v>нд</v>
      </c>
      <c r="BC32" s="71" t="str">
        <f t="shared" si="51"/>
        <v>нд</v>
      </c>
      <c r="BD32" s="71" t="str">
        <f t="shared" si="51"/>
        <v>нд</v>
      </c>
      <c r="BE32" s="71" t="str">
        <f t="shared" si="51"/>
        <v>нд</v>
      </c>
      <c r="BF32" s="71" t="str">
        <f t="shared" si="51"/>
        <v>нд</v>
      </c>
      <c r="BG32" s="71" t="str">
        <f t="shared" si="51"/>
        <v>нд</v>
      </c>
      <c r="BH32" s="71" t="str">
        <f t="shared" si="51"/>
        <v>нд</v>
      </c>
      <c r="BI32" s="71" t="str">
        <f t="shared" si="51"/>
        <v>нд</v>
      </c>
      <c r="BJ32" s="71" t="str">
        <f t="shared" si="51"/>
        <v>нд</v>
      </c>
      <c r="BK32" s="71" t="str">
        <f t="shared" si="51"/>
        <v>нд</v>
      </c>
      <c r="BL32" s="71" t="str">
        <f>ф4!BX32</f>
        <v>нд</v>
      </c>
    </row>
    <row r="33" spans="1:64" ht="47.25" x14ac:dyDescent="0.25">
      <c r="A33" s="85" t="str">
        <f>ф4!A33</f>
        <v>1.6</v>
      </c>
      <c r="B33" s="87" t="str">
        <f>ф4!B33</f>
        <v>Внедрение автоматизированной системы учета электрической энергии, отпущенной в адрес потребителей АО "Синтез Групп"</v>
      </c>
      <c r="C33" s="78" t="str">
        <f>ф4!C33</f>
        <v>J_ПУ</v>
      </c>
      <c r="D33" s="78" t="s">
        <v>534</v>
      </c>
      <c r="E33" s="78" t="s">
        <v>534</v>
      </c>
      <c r="F33" s="78" t="s">
        <v>534</v>
      </c>
      <c r="G33" s="78" t="s">
        <v>534</v>
      </c>
      <c r="H33" s="78" t="s">
        <v>534</v>
      </c>
      <c r="I33" s="78" t="s">
        <v>534</v>
      </c>
      <c r="J33" s="78" t="s">
        <v>534</v>
      </c>
      <c r="K33" s="78" t="s">
        <v>534</v>
      </c>
      <c r="L33" s="78" t="s">
        <v>534</v>
      </c>
      <c r="M33" s="78" t="s">
        <v>534</v>
      </c>
      <c r="N33" s="78" t="s">
        <v>534</v>
      </c>
      <c r="O33" s="78" t="s">
        <v>534</v>
      </c>
      <c r="P33" s="78" t="s">
        <v>534</v>
      </c>
      <c r="Q33" s="78" t="str">
        <f>ф4!AC33</f>
        <v>нд</v>
      </c>
      <c r="R33" s="78" t="str">
        <f>ф4!AD33</f>
        <v>нд</v>
      </c>
      <c r="S33" s="78" t="str">
        <f>ф4!AE33</f>
        <v>нд</v>
      </c>
      <c r="T33" s="78" t="str">
        <f>ф4!AF33</f>
        <v>нд</v>
      </c>
      <c r="U33" s="78" t="str">
        <f>ф4!AG33</f>
        <v>нд</v>
      </c>
      <c r="V33" s="78" t="s">
        <v>534</v>
      </c>
      <c r="W33" s="78" t="s">
        <v>534</v>
      </c>
      <c r="X33" s="78" t="s">
        <v>534</v>
      </c>
      <c r="Y33" s="78" t="s">
        <v>534</v>
      </c>
      <c r="Z33" s="78" t="s">
        <v>534</v>
      </c>
      <c r="AA33" s="78" t="s">
        <v>534</v>
      </c>
      <c r="AB33" s="78" t="s">
        <v>534</v>
      </c>
      <c r="AC33" s="78" t="s">
        <v>534</v>
      </c>
      <c r="AD33" s="78" t="s">
        <v>534</v>
      </c>
      <c r="AE33" s="78" t="s">
        <v>534</v>
      </c>
      <c r="AF33" s="78" t="s">
        <v>534</v>
      </c>
      <c r="AG33" s="78" t="s">
        <v>534</v>
      </c>
      <c r="AH33" s="78" t="s">
        <v>534</v>
      </c>
      <c r="AI33" s="78" t="s">
        <v>534</v>
      </c>
      <c r="AJ33" s="78" t="s">
        <v>534</v>
      </c>
      <c r="AK33" s="78" t="s">
        <v>534</v>
      </c>
      <c r="AL33" s="78" t="s">
        <v>534</v>
      </c>
      <c r="AM33" s="78" t="s">
        <v>534</v>
      </c>
      <c r="AN33" s="78" t="s">
        <v>534</v>
      </c>
      <c r="AO33" s="78" t="s">
        <v>534</v>
      </c>
      <c r="AP33" s="78" t="s">
        <v>534</v>
      </c>
      <c r="AQ33" s="78" t="s">
        <v>534</v>
      </c>
      <c r="AR33" s="78" t="s">
        <v>534</v>
      </c>
      <c r="AS33" s="78" t="s">
        <v>534</v>
      </c>
      <c r="AT33" s="78" t="s">
        <v>534</v>
      </c>
      <c r="AU33" s="78" t="s">
        <v>534</v>
      </c>
      <c r="AV33" s="78" t="s">
        <v>534</v>
      </c>
      <c r="AW33" s="78" t="s">
        <v>534</v>
      </c>
      <c r="AX33" s="78" t="s">
        <v>534</v>
      </c>
      <c r="AY33" s="78" t="s">
        <v>534</v>
      </c>
      <c r="AZ33" s="78" t="s">
        <v>534</v>
      </c>
      <c r="BA33" s="78" t="s">
        <v>534</v>
      </c>
      <c r="BB33" s="78" t="s">
        <v>534</v>
      </c>
      <c r="BC33" s="78" t="s">
        <v>534</v>
      </c>
      <c r="BD33" s="78" t="s">
        <v>534</v>
      </c>
      <c r="BE33" s="78" t="s">
        <v>534</v>
      </c>
      <c r="BF33" s="78" t="s">
        <v>534</v>
      </c>
      <c r="BG33" s="78" t="s">
        <v>534</v>
      </c>
      <c r="BH33" s="78" t="s">
        <v>534</v>
      </c>
      <c r="BI33" s="78" t="s">
        <v>534</v>
      </c>
      <c r="BJ33" s="78" t="s">
        <v>534</v>
      </c>
      <c r="BK33" s="78" t="s">
        <v>534</v>
      </c>
      <c r="BL33" s="78" t="str">
        <f>ф4!BX33</f>
        <v>включение в состав инвестиционной программы нового инвестиционного проекта</v>
      </c>
    </row>
  </sheetData>
  <mergeCells count="38">
    <mergeCell ref="A4:AM4"/>
    <mergeCell ref="A5:AM5"/>
    <mergeCell ref="A6:AM6"/>
    <mergeCell ref="A7:AM7"/>
    <mergeCell ref="A8:AM8"/>
    <mergeCell ref="A9:AM9"/>
    <mergeCell ref="A10:AM10"/>
    <mergeCell ref="A11:AM11"/>
    <mergeCell ref="A12:AM12"/>
    <mergeCell ref="A13:AY13"/>
    <mergeCell ref="A14:A18"/>
    <mergeCell ref="B14:B18"/>
    <mergeCell ref="C14:C18"/>
    <mergeCell ref="D14:O16"/>
    <mergeCell ref="P14:BK14"/>
    <mergeCell ref="AZ15:BK16"/>
    <mergeCell ref="AZ17:BE17"/>
    <mergeCell ref="BF17:BK17"/>
    <mergeCell ref="AH17:AM17"/>
    <mergeCell ref="AN17:AS17"/>
    <mergeCell ref="AT17:AY17"/>
    <mergeCell ref="BL14:BL18"/>
    <mergeCell ref="P15:AA16"/>
    <mergeCell ref="AB15:AM16"/>
    <mergeCell ref="AN15:AY16"/>
    <mergeCell ref="D17:I17"/>
    <mergeCell ref="J17:O17"/>
    <mergeCell ref="P17:U17"/>
    <mergeCell ref="V17:AA17"/>
    <mergeCell ref="AB17:AG17"/>
    <mergeCell ref="CO17:CU17"/>
    <mergeCell ref="CV17:DB17"/>
    <mergeCell ref="CO15:CU16"/>
    <mergeCell ref="CV15:DB16"/>
    <mergeCell ref="CA15:CG16"/>
    <mergeCell ref="CH15:CN16"/>
    <mergeCell ref="CA17:CG17"/>
    <mergeCell ref="CH17:CN17"/>
  </mergeCells>
  <pageMargins left="0.39370078740157483" right="0.39370078740157483" top="0.78740157480314965" bottom="0.39370078740157483" header="0.27559055118110237" footer="0.27559055118110237"/>
  <pageSetup paperSize="8" scale="75" fitToWidth="2" orientation="landscape" r:id="rId1"/>
  <headerFooter alignWithMargins="0">
    <oddHeader>&amp;L&amp;"Arial,обычный"&amp;6Подготовлено с использованием системы ГАРАНТ</oddHeader>
  </headerFooter>
  <colBreaks count="2" manualBreakCount="2">
    <brk id="39" max="32" man="1"/>
    <brk id="6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pageSetUpPr fitToPage="1"/>
  </sheetPr>
  <dimension ref="A1:CY32"/>
  <sheetViews>
    <sheetView view="pageBreakPreview" zoomScale="55" zoomScaleNormal="55" zoomScaleSheetLayoutView="55" workbookViewId="0">
      <selection activeCell="AF1" sqref="AF1:AS1048576"/>
    </sheetView>
  </sheetViews>
  <sheetFormatPr defaultRowHeight="15.75" outlineLevelRow="1" x14ac:dyDescent="0.25"/>
  <cols>
    <col min="1" max="1" width="13" style="294" customWidth="1"/>
    <col min="2" max="2" width="44.5703125" style="294" customWidth="1"/>
    <col min="3" max="3" width="15.85546875" style="294" customWidth="1"/>
    <col min="4" max="4" width="7.42578125" style="294" bestFit="1" customWidth="1"/>
    <col min="5" max="7" width="6.85546875" style="294" customWidth="1"/>
    <col min="8" max="8" width="7.42578125" style="294" bestFit="1" customWidth="1"/>
    <col min="9" max="10" width="6.85546875" style="294" customWidth="1"/>
    <col min="11" max="11" width="7.42578125" style="294" bestFit="1" customWidth="1"/>
    <col min="12" max="14" width="6.85546875" style="294" customWidth="1"/>
    <col min="15" max="15" width="7.42578125" style="294" bestFit="1" customWidth="1"/>
    <col min="16" max="38" width="6.85546875" style="294" customWidth="1"/>
    <col min="39" max="39" width="7.42578125" style="294" bestFit="1" customWidth="1"/>
    <col min="40" max="66" width="6.85546875" style="294" customWidth="1"/>
    <col min="67" max="67" width="7.42578125" style="294" bestFit="1" customWidth="1"/>
    <col min="68" max="70" width="6.85546875" style="294" customWidth="1"/>
    <col min="71" max="71" width="7.42578125" style="294" bestFit="1" customWidth="1"/>
    <col min="72" max="87" width="6.85546875" style="294" customWidth="1"/>
    <col min="88" max="88" width="7.42578125" style="294" bestFit="1" customWidth="1"/>
    <col min="89" max="94" width="6.85546875" style="294" customWidth="1"/>
    <col min="95" max="95" width="7.42578125" style="294" bestFit="1" customWidth="1"/>
    <col min="96" max="98" width="6.85546875" style="294" customWidth="1"/>
    <col min="99" max="99" width="7.42578125" style="294" bestFit="1" customWidth="1"/>
    <col min="100" max="101" width="6.85546875" style="294" customWidth="1"/>
    <col min="102" max="102" width="26.85546875" style="294" customWidth="1"/>
    <col min="103" max="112" width="5.7109375" style="294" customWidth="1"/>
    <col min="113" max="270" width="9.140625" style="294"/>
    <col min="271" max="271" width="13" style="294" customWidth="1"/>
    <col min="272" max="272" width="28" style="294" customWidth="1"/>
    <col min="273" max="273" width="15.85546875" style="294" customWidth="1"/>
    <col min="274" max="357" width="6.85546875" style="294" customWidth="1"/>
    <col min="358" max="358" width="26.85546875" style="294" customWidth="1"/>
    <col min="359" max="368" width="5.7109375" style="294" customWidth="1"/>
    <col min="369" max="526" width="9.140625" style="294"/>
    <col min="527" max="527" width="13" style="294" customWidth="1"/>
    <col min="528" max="528" width="28" style="294" customWidth="1"/>
    <col min="529" max="529" width="15.85546875" style="294" customWidth="1"/>
    <col min="530" max="613" width="6.85546875" style="294" customWidth="1"/>
    <col min="614" max="614" width="26.85546875" style="294" customWidth="1"/>
    <col min="615" max="624" width="5.7109375" style="294" customWidth="1"/>
    <col min="625" max="782" width="9.140625" style="294"/>
    <col min="783" max="783" width="13" style="294" customWidth="1"/>
    <col min="784" max="784" width="28" style="294" customWidth="1"/>
    <col min="785" max="785" width="15.85546875" style="294" customWidth="1"/>
    <col min="786" max="869" width="6.85546875" style="294" customWidth="1"/>
    <col min="870" max="870" width="26.85546875" style="294" customWidth="1"/>
    <col min="871" max="880" width="5.7109375" style="294" customWidth="1"/>
    <col min="881" max="1038" width="9.140625" style="294"/>
    <col min="1039" max="1039" width="13" style="294" customWidth="1"/>
    <col min="1040" max="1040" width="28" style="294" customWidth="1"/>
    <col min="1041" max="1041" width="15.85546875" style="294" customWidth="1"/>
    <col min="1042" max="1125" width="6.85546875" style="294" customWidth="1"/>
    <col min="1126" max="1126" width="26.85546875" style="294" customWidth="1"/>
    <col min="1127" max="1136" width="5.7109375" style="294" customWidth="1"/>
    <col min="1137" max="1294" width="9.140625" style="294"/>
    <col min="1295" max="1295" width="13" style="294" customWidth="1"/>
    <col min="1296" max="1296" width="28" style="294" customWidth="1"/>
    <col min="1297" max="1297" width="15.85546875" style="294" customWidth="1"/>
    <col min="1298" max="1381" width="6.85546875" style="294" customWidth="1"/>
    <col min="1382" max="1382" width="26.85546875" style="294" customWidth="1"/>
    <col min="1383" max="1392" width="5.7109375" style="294" customWidth="1"/>
    <col min="1393" max="1550" width="9.140625" style="294"/>
    <col min="1551" max="1551" width="13" style="294" customWidth="1"/>
    <col min="1552" max="1552" width="28" style="294" customWidth="1"/>
    <col min="1553" max="1553" width="15.85546875" style="294" customWidth="1"/>
    <col min="1554" max="1637" width="6.85546875" style="294" customWidth="1"/>
    <col min="1638" max="1638" width="26.85546875" style="294" customWidth="1"/>
    <col min="1639" max="1648" width="5.7109375" style="294" customWidth="1"/>
    <col min="1649" max="1806" width="9.140625" style="294"/>
    <col min="1807" max="1807" width="13" style="294" customWidth="1"/>
    <col min="1808" max="1808" width="28" style="294" customWidth="1"/>
    <col min="1809" max="1809" width="15.85546875" style="294" customWidth="1"/>
    <col min="1810" max="1893" width="6.85546875" style="294" customWidth="1"/>
    <col min="1894" max="1894" width="26.85546875" style="294" customWidth="1"/>
    <col min="1895" max="1904" width="5.7109375" style="294" customWidth="1"/>
    <col min="1905" max="2062" width="9.140625" style="294"/>
    <col min="2063" max="2063" width="13" style="294" customWidth="1"/>
    <col min="2064" max="2064" width="28" style="294" customWidth="1"/>
    <col min="2065" max="2065" width="15.85546875" style="294" customWidth="1"/>
    <col min="2066" max="2149" width="6.85546875" style="294" customWidth="1"/>
    <col min="2150" max="2150" width="26.85546875" style="294" customWidth="1"/>
    <col min="2151" max="2160" width="5.7109375" style="294" customWidth="1"/>
    <col min="2161" max="2318" width="9.140625" style="294"/>
    <col min="2319" max="2319" width="13" style="294" customWidth="1"/>
    <col min="2320" max="2320" width="28" style="294" customWidth="1"/>
    <col min="2321" max="2321" width="15.85546875" style="294" customWidth="1"/>
    <col min="2322" max="2405" width="6.85546875" style="294" customWidth="1"/>
    <col min="2406" max="2406" width="26.85546875" style="294" customWidth="1"/>
    <col min="2407" max="2416" width="5.7109375" style="294" customWidth="1"/>
    <col min="2417" max="2574" width="9.140625" style="294"/>
    <col min="2575" max="2575" width="13" style="294" customWidth="1"/>
    <col min="2576" max="2576" width="28" style="294" customWidth="1"/>
    <col min="2577" max="2577" width="15.85546875" style="294" customWidth="1"/>
    <col min="2578" max="2661" width="6.85546875" style="294" customWidth="1"/>
    <col min="2662" max="2662" width="26.85546875" style="294" customWidth="1"/>
    <col min="2663" max="2672" width="5.7109375" style="294" customWidth="1"/>
    <col min="2673" max="2830" width="9.140625" style="294"/>
    <col min="2831" max="2831" width="13" style="294" customWidth="1"/>
    <col min="2832" max="2832" width="28" style="294" customWidth="1"/>
    <col min="2833" max="2833" width="15.85546875" style="294" customWidth="1"/>
    <col min="2834" max="2917" width="6.85546875" style="294" customWidth="1"/>
    <col min="2918" max="2918" width="26.85546875" style="294" customWidth="1"/>
    <col min="2919" max="2928" width="5.7109375" style="294" customWidth="1"/>
    <col min="2929" max="3086" width="9.140625" style="294"/>
    <col min="3087" max="3087" width="13" style="294" customWidth="1"/>
    <col min="3088" max="3088" width="28" style="294" customWidth="1"/>
    <col min="3089" max="3089" width="15.85546875" style="294" customWidth="1"/>
    <col min="3090" max="3173" width="6.85546875" style="294" customWidth="1"/>
    <col min="3174" max="3174" width="26.85546875" style="294" customWidth="1"/>
    <col min="3175" max="3184" width="5.7109375" style="294" customWidth="1"/>
    <col min="3185" max="3342" width="9.140625" style="294"/>
    <col min="3343" max="3343" width="13" style="294" customWidth="1"/>
    <col min="3344" max="3344" width="28" style="294" customWidth="1"/>
    <col min="3345" max="3345" width="15.85546875" style="294" customWidth="1"/>
    <col min="3346" max="3429" width="6.85546875" style="294" customWidth="1"/>
    <col min="3430" max="3430" width="26.85546875" style="294" customWidth="1"/>
    <col min="3431" max="3440" width="5.7109375" style="294" customWidth="1"/>
    <col min="3441" max="3598" width="9.140625" style="294"/>
    <col min="3599" max="3599" width="13" style="294" customWidth="1"/>
    <col min="3600" max="3600" width="28" style="294" customWidth="1"/>
    <col min="3601" max="3601" width="15.85546875" style="294" customWidth="1"/>
    <col min="3602" max="3685" width="6.85546875" style="294" customWidth="1"/>
    <col min="3686" max="3686" width="26.85546875" style="294" customWidth="1"/>
    <col min="3687" max="3696" width="5.7109375" style="294" customWidth="1"/>
    <col min="3697" max="3854" width="9.140625" style="294"/>
    <col min="3855" max="3855" width="13" style="294" customWidth="1"/>
    <col min="3856" max="3856" width="28" style="294" customWidth="1"/>
    <col min="3857" max="3857" width="15.85546875" style="294" customWidth="1"/>
    <col min="3858" max="3941" width="6.85546875" style="294" customWidth="1"/>
    <col min="3942" max="3942" width="26.85546875" style="294" customWidth="1"/>
    <col min="3943" max="3952" width="5.7109375" style="294" customWidth="1"/>
    <col min="3953" max="4110" width="9.140625" style="294"/>
    <col min="4111" max="4111" width="13" style="294" customWidth="1"/>
    <col min="4112" max="4112" width="28" style="294" customWidth="1"/>
    <col min="4113" max="4113" width="15.85546875" style="294" customWidth="1"/>
    <col min="4114" max="4197" width="6.85546875" style="294" customWidth="1"/>
    <col min="4198" max="4198" width="26.85546875" style="294" customWidth="1"/>
    <col min="4199" max="4208" width="5.7109375" style="294" customWidth="1"/>
    <col min="4209" max="4366" width="9.140625" style="294"/>
    <col min="4367" max="4367" width="13" style="294" customWidth="1"/>
    <col min="4368" max="4368" width="28" style="294" customWidth="1"/>
    <col min="4369" max="4369" width="15.85546875" style="294" customWidth="1"/>
    <col min="4370" max="4453" width="6.85546875" style="294" customWidth="1"/>
    <col min="4454" max="4454" width="26.85546875" style="294" customWidth="1"/>
    <col min="4455" max="4464" width="5.7109375" style="294" customWidth="1"/>
    <col min="4465" max="4622" width="9.140625" style="294"/>
    <col min="4623" max="4623" width="13" style="294" customWidth="1"/>
    <col min="4624" max="4624" width="28" style="294" customWidth="1"/>
    <col min="4625" max="4625" width="15.85546875" style="294" customWidth="1"/>
    <col min="4626" max="4709" width="6.85546875" style="294" customWidth="1"/>
    <col min="4710" max="4710" width="26.85546875" style="294" customWidth="1"/>
    <col min="4711" max="4720" width="5.7109375" style="294" customWidth="1"/>
    <col min="4721" max="4878" width="9.140625" style="294"/>
    <col min="4879" max="4879" width="13" style="294" customWidth="1"/>
    <col min="4880" max="4880" width="28" style="294" customWidth="1"/>
    <col min="4881" max="4881" width="15.85546875" style="294" customWidth="1"/>
    <col min="4882" max="4965" width="6.85546875" style="294" customWidth="1"/>
    <col min="4966" max="4966" width="26.85546875" style="294" customWidth="1"/>
    <col min="4967" max="4976" width="5.7109375" style="294" customWidth="1"/>
    <col min="4977" max="5134" width="9.140625" style="294"/>
    <col min="5135" max="5135" width="13" style="294" customWidth="1"/>
    <col min="5136" max="5136" width="28" style="294" customWidth="1"/>
    <col min="5137" max="5137" width="15.85546875" style="294" customWidth="1"/>
    <col min="5138" max="5221" width="6.85546875" style="294" customWidth="1"/>
    <col min="5222" max="5222" width="26.85546875" style="294" customWidth="1"/>
    <col min="5223" max="5232" width="5.7109375" style="294" customWidth="1"/>
    <col min="5233" max="5390" width="9.140625" style="294"/>
    <col min="5391" max="5391" width="13" style="294" customWidth="1"/>
    <col min="5392" max="5392" width="28" style="294" customWidth="1"/>
    <col min="5393" max="5393" width="15.85546875" style="294" customWidth="1"/>
    <col min="5394" max="5477" width="6.85546875" style="294" customWidth="1"/>
    <col min="5478" max="5478" width="26.85546875" style="294" customWidth="1"/>
    <col min="5479" max="5488" width="5.7109375" style="294" customWidth="1"/>
    <col min="5489" max="5646" width="9.140625" style="294"/>
    <col min="5647" max="5647" width="13" style="294" customWidth="1"/>
    <col min="5648" max="5648" width="28" style="294" customWidth="1"/>
    <col min="5649" max="5649" width="15.85546875" style="294" customWidth="1"/>
    <col min="5650" max="5733" width="6.85546875" style="294" customWidth="1"/>
    <col min="5734" max="5734" width="26.85546875" style="294" customWidth="1"/>
    <col min="5735" max="5744" width="5.7109375" style="294" customWidth="1"/>
    <col min="5745" max="5902" width="9.140625" style="294"/>
    <col min="5903" max="5903" width="13" style="294" customWidth="1"/>
    <col min="5904" max="5904" width="28" style="294" customWidth="1"/>
    <col min="5905" max="5905" width="15.85546875" style="294" customWidth="1"/>
    <col min="5906" max="5989" width="6.85546875" style="294" customWidth="1"/>
    <col min="5990" max="5990" width="26.85546875" style="294" customWidth="1"/>
    <col min="5991" max="6000" width="5.7109375" style="294" customWidth="1"/>
    <col min="6001" max="6158" width="9.140625" style="294"/>
    <col min="6159" max="6159" width="13" style="294" customWidth="1"/>
    <col min="6160" max="6160" width="28" style="294" customWidth="1"/>
    <col min="6161" max="6161" width="15.85546875" style="294" customWidth="1"/>
    <col min="6162" max="6245" width="6.85546875" style="294" customWidth="1"/>
    <col min="6246" max="6246" width="26.85546875" style="294" customWidth="1"/>
    <col min="6247" max="6256" width="5.7109375" style="294" customWidth="1"/>
    <col min="6257" max="6414" width="9.140625" style="294"/>
    <col min="6415" max="6415" width="13" style="294" customWidth="1"/>
    <col min="6416" max="6416" width="28" style="294" customWidth="1"/>
    <col min="6417" max="6417" width="15.85546875" style="294" customWidth="1"/>
    <col min="6418" max="6501" width="6.85546875" style="294" customWidth="1"/>
    <col min="6502" max="6502" width="26.85546875" style="294" customWidth="1"/>
    <col min="6503" max="6512" width="5.7109375" style="294" customWidth="1"/>
    <col min="6513" max="6670" width="9.140625" style="294"/>
    <col min="6671" max="6671" width="13" style="294" customWidth="1"/>
    <col min="6672" max="6672" width="28" style="294" customWidth="1"/>
    <col min="6673" max="6673" width="15.85546875" style="294" customWidth="1"/>
    <col min="6674" max="6757" width="6.85546875" style="294" customWidth="1"/>
    <col min="6758" max="6758" width="26.85546875" style="294" customWidth="1"/>
    <col min="6759" max="6768" width="5.7109375" style="294" customWidth="1"/>
    <col min="6769" max="6926" width="9.140625" style="294"/>
    <col min="6927" max="6927" width="13" style="294" customWidth="1"/>
    <col min="6928" max="6928" width="28" style="294" customWidth="1"/>
    <col min="6929" max="6929" width="15.85546875" style="294" customWidth="1"/>
    <col min="6930" max="7013" width="6.85546875" style="294" customWidth="1"/>
    <col min="7014" max="7014" width="26.85546875" style="294" customWidth="1"/>
    <col min="7015" max="7024" width="5.7109375" style="294" customWidth="1"/>
    <col min="7025" max="7182" width="9.140625" style="294"/>
    <col min="7183" max="7183" width="13" style="294" customWidth="1"/>
    <col min="7184" max="7184" width="28" style="294" customWidth="1"/>
    <col min="7185" max="7185" width="15.85546875" style="294" customWidth="1"/>
    <col min="7186" max="7269" width="6.85546875" style="294" customWidth="1"/>
    <col min="7270" max="7270" width="26.85546875" style="294" customWidth="1"/>
    <col min="7271" max="7280" width="5.7109375" style="294" customWidth="1"/>
    <col min="7281" max="7438" width="9.140625" style="294"/>
    <col min="7439" max="7439" width="13" style="294" customWidth="1"/>
    <col min="7440" max="7440" width="28" style="294" customWidth="1"/>
    <col min="7441" max="7441" width="15.85546875" style="294" customWidth="1"/>
    <col min="7442" max="7525" width="6.85546875" style="294" customWidth="1"/>
    <col min="7526" max="7526" width="26.85546875" style="294" customWidth="1"/>
    <col min="7527" max="7536" width="5.7109375" style="294" customWidth="1"/>
    <col min="7537" max="7694" width="9.140625" style="294"/>
    <col min="7695" max="7695" width="13" style="294" customWidth="1"/>
    <col min="7696" max="7696" width="28" style="294" customWidth="1"/>
    <col min="7697" max="7697" width="15.85546875" style="294" customWidth="1"/>
    <col min="7698" max="7781" width="6.85546875" style="294" customWidth="1"/>
    <col min="7782" max="7782" width="26.85546875" style="294" customWidth="1"/>
    <col min="7783" max="7792" width="5.7109375" style="294" customWidth="1"/>
    <col min="7793" max="7950" width="9.140625" style="294"/>
    <col min="7951" max="7951" width="13" style="294" customWidth="1"/>
    <col min="7952" max="7952" width="28" style="294" customWidth="1"/>
    <col min="7953" max="7953" width="15.85546875" style="294" customWidth="1"/>
    <col min="7954" max="8037" width="6.85546875" style="294" customWidth="1"/>
    <col min="8038" max="8038" width="26.85546875" style="294" customWidth="1"/>
    <col min="8039" max="8048" width="5.7109375" style="294" customWidth="1"/>
    <col min="8049" max="8206" width="9.140625" style="294"/>
    <col min="8207" max="8207" width="13" style="294" customWidth="1"/>
    <col min="8208" max="8208" width="28" style="294" customWidth="1"/>
    <col min="8209" max="8209" width="15.85546875" style="294" customWidth="1"/>
    <col min="8210" max="8293" width="6.85546875" style="294" customWidth="1"/>
    <col min="8294" max="8294" width="26.85546875" style="294" customWidth="1"/>
    <col min="8295" max="8304" width="5.7109375" style="294" customWidth="1"/>
    <col min="8305" max="8462" width="9.140625" style="294"/>
    <col min="8463" max="8463" width="13" style="294" customWidth="1"/>
    <col min="8464" max="8464" width="28" style="294" customWidth="1"/>
    <col min="8465" max="8465" width="15.85546875" style="294" customWidth="1"/>
    <col min="8466" max="8549" width="6.85546875" style="294" customWidth="1"/>
    <col min="8550" max="8550" width="26.85546875" style="294" customWidth="1"/>
    <col min="8551" max="8560" width="5.7109375" style="294" customWidth="1"/>
    <col min="8561" max="8718" width="9.140625" style="294"/>
    <col min="8719" max="8719" width="13" style="294" customWidth="1"/>
    <col min="8720" max="8720" width="28" style="294" customWidth="1"/>
    <col min="8721" max="8721" width="15.85546875" style="294" customWidth="1"/>
    <col min="8722" max="8805" width="6.85546875" style="294" customWidth="1"/>
    <col min="8806" max="8806" width="26.85546875" style="294" customWidth="1"/>
    <col min="8807" max="8816" width="5.7109375" style="294" customWidth="1"/>
    <col min="8817" max="8974" width="9.140625" style="294"/>
    <col min="8975" max="8975" width="13" style="294" customWidth="1"/>
    <col min="8976" max="8976" width="28" style="294" customWidth="1"/>
    <col min="8977" max="8977" width="15.85546875" style="294" customWidth="1"/>
    <col min="8978" max="9061" width="6.85546875" style="294" customWidth="1"/>
    <col min="9062" max="9062" width="26.85546875" style="294" customWidth="1"/>
    <col min="9063" max="9072" width="5.7109375" style="294" customWidth="1"/>
    <col min="9073" max="9230" width="9.140625" style="294"/>
    <col min="9231" max="9231" width="13" style="294" customWidth="1"/>
    <col min="9232" max="9232" width="28" style="294" customWidth="1"/>
    <col min="9233" max="9233" width="15.85546875" style="294" customWidth="1"/>
    <col min="9234" max="9317" width="6.85546875" style="294" customWidth="1"/>
    <col min="9318" max="9318" width="26.85546875" style="294" customWidth="1"/>
    <col min="9319" max="9328" width="5.7109375" style="294" customWidth="1"/>
    <col min="9329" max="9486" width="9.140625" style="294"/>
    <col min="9487" max="9487" width="13" style="294" customWidth="1"/>
    <col min="9488" max="9488" width="28" style="294" customWidth="1"/>
    <col min="9489" max="9489" width="15.85546875" style="294" customWidth="1"/>
    <col min="9490" max="9573" width="6.85546875" style="294" customWidth="1"/>
    <col min="9574" max="9574" width="26.85546875" style="294" customWidth="1"/>
    <col min="9575" max="9584" width="5.7109375" style="294" customWidth="1"/>
    <col min="9585" max="9742" width="9.140625" style="294"/>
    <col min="9743" max="9743" width="13" style="294" customWidth="1"/>
    <col min="9744" max="9744" width="28" style="294" customWidth="1"/>
    <col min="9745" max="9745" width="15.85546875" style="294" customWidth="1"/>
    <col min="9746" max="9829" width="6.85546875" style="294" customWidth="1"/>
    <col min="9830" max="9830" width="26.85546875" style="294" customWidth="1"/>
    <col min="9831" max="9840" width="5.7109375" style="294" customWidth="1"/>
    <col min="9841" max="9998" width="9.140625" style="294"/>
    <col min="9999" max="9999" width="13" style="294" customWidth="1"/>
    <col min="10000" max="10000" width="28" style="294" customWidth="1"/>
    <col min="10001" max="10001" width="15.85546875" style="294" customWidth="1"/>
    <col min="10002" max="10085" width="6.85546875" style="294" customWidth="1"/>
    <col min="10086" max="10086" width="26.85546875" style="294" customWidth="1"/>
    <col min="10087" max="10096" width="5.7109375" style="294" customWidth="1"/>
    <col min="10097" max="10254" width="9.140625" style="294"/>
    <col min="10255" max="10255" width="13" style="294" customWidth="1"/>
    <col min="10256" max="10256" width="28" style="294" customWidth="1"/>
    <col min="10257" max="10257" width="15.85546875" style="294" customWidth="1"/>
    <col min="10258" max="10341" width="6.85546875" style="294" customWidth="1"/>
    <col min="10342" max="10342" width="26.85546875" style="294" customWidth="1"/>
    <col min="10343" max="10352" width="5.7109375" style="294" customWidth="1"/>
    <col min="10353" max="10510" width="9.140625" style="294"/>
    <col min="10511" max="10511" width="13" style="294" customWidth="1"/>
    <col min="10512" max="10512" width="28" style="294" customWidth="1"/>
    <col min="10513" max="10513" width="15.85546875" style="294" customWidth="1"/>
    <col min="10514" max="10597" width="6.85546875" style="294" customWidth="1"/>
    <col min="10598" max="10598" width="26.85546875" style="294" customWidth="1"/>
    <col min="10599" max="10608" width="5.7109375" style="294" customWidth="1"/>
    <col min="10609" max="10766" width="9.140625" style="294"/>
    <col min="10767" max="10767" width="13" style="294" customWidth="1"/>
    <col min="10768" max="10768" width="28" style="294" customWidth="1"/>
    <col min="10769" max="10769" width="15.85546875" style="294" customWidth="1"/>
    <col min="10770" max="10853" width="6.85546875" style="294" customWidth="1"/>
    <col min="10854" max="10854" width="26.85546875" style="294" customWidth="1"/>
    <col min="10855" max="10864" width="5.7109375" style="294" customWidth="1"/>
    <col min="10865" max="11022" width="9.140625" style="294"/>
    <col min="11023" max="11023" width="13" style="294" customWidth="1"/>
    <col min="11024" max="11024" width="28" style="294" customWidth="1"/>
    <col min="11025" max="11025" width="15.85546875" style="294" customWidth="1"/>
    <col min="11026" max="11109" width="6.85546875" style="294" customWidth="1"/>
    <col min="11110" max="11110" width="26.85546875" style="294" customWidth="1"/>
    <col min="11111" max="11120" width="5.7109375" style="294" customWidth="1"/>
    <col min="11121" max="11278" width="9.140625" style="294"/>
    <col min="11279" max="11279" width="13" style="294" customWidth="1"/>
    <col min="11280" max="11280" width="28" style="294" customWidth="1"/>
    <col min="11281" max="11281" width="15.85546875" style="294" customWidth="1"/>
    <col min="11282" max="11365" width="6.85546875" style="294" customWidth="1"/>
    <col min="11366" max="11366" width="26.85546875" style="294" customWidth="1"/>
    <col min="11367" max="11376" width="5.7109375" style="294" customWidth="1"/>
    <col min="11377" max="11534" width="9.140625" style="294"/>
    <col min="11535" max="11535" width="13" style="294" customWidth="1"/>
    <col min="11536" max="11536" width="28" style="294" customWidth="1"/>
    <col min="11537" max="11537" width="15.85546875" style="294" customWidth="1"/>
    <col min="11538" max="11621" width="6.85546875" style="294" customWidth="1"/>
    <col min="11622" max="11622" width="26.85546875" style="294" customWidth="1"/>
    <col min="11623" max="11632" width="5.7109375" style="294" customWidth="1"/>
    <col min="11633" max="11790" width="9.140625" style="294"/>
    <col min="11791" max="11791" width="13" style="294" customWidth="1"/>
    <col min="11792" max="11792" width="28" style="294" customWidth="1"/>
    <col min="11793" max="11793" width="15.85546875" style="294" customWidth="1"/>
    <col min="11794" max="11877" width="6.85546875" style="294" customWidth="1"/>
    <col min="11878" max="11878" width="26.85546875" style="294" customWidth="1"/>
    <col min="11879" max="11888" width="5.7109375" style="294" customWidth="1"/>
    <col min="11889" max="12046" width="9.140625" style="294"/>
    <col min="12047" max="12047" width="13" style="294" customWidth="1"/>
    <col min="12048" max="12048" width="28" style="294" customWidth="1"/>
    <col min="12049" max="12049" width="15.85546875" style="294" customWidth="1"/>
    <col min="12050" max="12133" width="6.85546875" style="294" customWidth="1"/>
    <col min="12134" max="12134" width="26.85546875" style="294" customWidth="1"/>
    <col min="12135" max="12144" width="5.7109375" style="294" customWidth="1"/>
    <col min="12145" max="12302" width="9.140625" style="294"/>
    <col min="12303" max="12303" width="13" style="294" customWidth="1"/>
    <col min="12304" max="12304" width="28" style="294" customWidth="1"/>
    <col min="12305" max="12305" width="15.85546875" style="294" customWidth="1"/>
    <col min="12306" max="12389" width="6.85546875" style="294" customWidth="1"/>
    <col min="12390" max="12390" width="26.85546875" style="294" customWidth="1"/>
    <col min="12391" max="12400" width="5.7109375" style="294" customWidth="1"/>
    <col min="12401" max="12558" width="9.140625" style="294"/>
    <col min="12559" max="12559" width="13" style="294" customWidth="1"/>
    <col min="12560" max="12560" width="28" style="294" customWidth="1"/>
    <col min="12561" max="12561" width="15.85546875" style="294" customWidth="1"/>
    <col min="12562" max="12645" width="6.85546875" style="294" customWidth="1"/>
    <col min="12646" max="12646" width="26.85546875" style="294" customWidth="1"/>
    <col min="12647" max="12656" width="5.7109375" style="294" customWidth="1"/>
    <col min="12657" max="12814" width="9.140625" style="294"/>
    <col min="12815" max="12815" width="13" style="294" customWidth="1"/>
    <col min="12816" max="12816" width="28" style="294" customWidth="1"/>
    <col min="12817" max="12817" width="15.85546875" style="294" customWidth="1"/>
    <col min="12818" max="12901" width="6.85546875" style="294" customWidth="1"/>
    <col min="12902" max="12902" width="26.85546875" style="294" customWidth="1"/>
    <col min="12903" max="12912" width="5.7109375" style="294" customWidth="1"/>
    <col min="12913" max="13070" width="9.140625" style="294"/>
    <col min="13071" max="13071" width="13" style="294" customWidth="1"/>
    <col min="13072" max="13072" width="28" style="294" customWidth="1"/>
    <col min="13073" max="13073" width="15.85546875" style="294" customWidth="1"/>
    <col min="13074" max="13157" width="6.85546875" style="294" customWidth="1"/>
    <col min="13158" max="13158" width="26.85546875" style="294" customWidth="1"/>
    <col min="13159" max="13168" width="5.7109375" style="294" customWidth="1"/>
    <col min="13169" max="13326" width="9.140625" style="294"/>
    <col min="13327" max="13327" width="13" style="294" customWidth="1"/>
    <col min="13328" max="13328" width="28" style="294" customWidth="1"/>
    <col min="13329" max="13329" width="15.85546875" style="294" customWidth="1"/>
    <col min="13330" max="13413" width="6.85546875" style="294" customWidth="1"/>
    <col min="13414" max="13414" width="26.85546875" style="294" customWidth="1"/>
    <col min="13415" max="13424" width="5.7109375" style="294" customWidth="1"/>
    <col min="13425" max="13582" width="9.140625" style="294"/>
    <col min="13583" max="13583" width="13" style="294" customWidth="1"/>
    <col min="13584" max="13584" width="28" style="294" customWidth="1"/>
    <col min="13585" max="13585" width="15.85546875" style="294" customWidth="1"/>
    <col min="13586" max="13669" width="6.85546875" style="294" customWidth="1"/>
    <col min="13670" max="13670" width="26.85546875" style="294" customWidth="1"/>
    <col min="13671" max="13680" width="5.7109375" style="294" customWidth="1"/>
    <col min="13681" max="13838" width="9.140625" style="294"/>
    <col min="13839" max="13839" width="13" style="294" customWidth="1"/>
    <col min="13840" max="13840" width="28" style="294" customWidth="1"/>
    <col min="13841" max="13841" width="15.85546875" style="294" customWidth="1"/>
    <col min="13842" max="13925" width="6.85546875" style="294" customWidth="1"/>
    <col min="13926" max="13926" width="26.85546875" style="294" customWidth="1"/>
    <col min="13927" max="13936" width="5.7109375" style="294" customWidth="1"/>
    <col min="13937" max="14094" width="9.140625" style="294"/>
    <col min="14095" max="14095" width="13" style="294" customWidth="1"/>
    <col min="14096" max="14096" width="28" style="294" customWidth="1"/>
    <col min="14097" max="14097" width="15.85546875" style="294" customWidth="1"/>
    <col min="14098" max="14181" width="6.85546875" style="294" customWidth="1"/>
    <col min="14182" max="14182" width="26.85546875" style="294" customWidth="1"/>
    <col min="14183" max="14192" width="5.7109375" style="294" customWidth="1"/>
    <col min="14193" max="14350" width="9.140625" style="294"/>
    <col min="14351" max="14351" width="13" style="294" customWidth="1"/>
    <col min="14352" max="14352" width="28" style="294" customWidth="1"/>
    <col min="14353" max="14353" width="15.85546875" style="294" customWidth="1"/>
    <col min="14354" max="14437" width="6.85546875" style="294" customWidth="1"/>
    <col min="14438" max="14438" width="26.85546875" style="294" customWidth="1"/>
    <col min="14439" max="14448" width="5.7109375" style="294" customWidth="1"/>
    <col min="14449" max="14606" width="9.140625" style="294"/>
    <col min="14607" max="14607" width="13" style="294" customWidth="1"/>
    <col min="14608" max="14608" width="28" style="294" customWidth="1"/>
    <col min="14609" max="14609" width="15.85546875" style="294" customWidth="1"/>
    <col min="14610" max="14693" width="6.85546875" style="294" customWidth="1"/>
    <col min="14694" max="14694" width="26.85546875" style="294" customWidth="1"/>
    <col min="14695" max="14704" width="5.7109375" style="294" customWidth="1"/>
    <col min="14705" max="14862" width="9.140625" style="294"/>
    <col min="14863" max="14863" width="13" style="294" customWidth="1"/>
    <col min="14864" max="14864" width="28" style="294" customWidth="1"/>
    <col min="14865" max="14865" width="15.85546875" style="294" customWidth="1"/>
    <col min="14866" max="14949" width="6.85546875" style="294" customWidth="1"/>
    <col min="14950" max="14950" width="26.85546875" style="294" customWidth="1"/>
    <col min="14951" max="14960" width="5.7109375" style="294" customWidth="1"/>
    <col min="14961" max="15118" width="9.140625" style="294"/>
    <col min="15119" max="15119" width="13" style="294" customWidth="1"/>
    <col min="15120" max="15120" width="28" style="294" customWidth="1"/>
    <col min="15121" max="15121" width="15.85546875" style="294" customWidth="1"/>
    <col min="15122" max="15205" width="6.85546875" style="294" customWidth="1"/>
    <col min="15206" max="15206" width="26.85546875" style="294" customWidth="1"/>
    <col min="15207" max="15216" width="5.7109375" style="294" customWidth="1"/>
    <col min="15217" max="15374" width="9.140625" style="294"/>
    <col min="15375" max="15375" width="13" style="294" customWidth="1"/>
    <col min="15376" max="15376" width="28" style="294" customWidth="1"/>
    <col min="15377" max="15377" width="15.85546875" style="294" customWidth="1"/>
    <col min="15378" max="15461" width="6.85546875" style="294" customWidth="1"/>
    <col min="15462" max="15462" width="26.85546875" style="294" customWidth="1"/>
    <col min="15463" max="15472" width="5.7109375" style="294" customWidth="1"/>
    <col min="15473" max="15630" width="9.140625" style="294"/>
    <col min="15631" max="15631" width="13" style="294" customWidth="1"/>
    <col min="15632" max="15632" width="28" style="294" customWidth="1"/>
    <col min="15633" max="15633" width="15.85546875" style="294" customWidth="1"/>
    <col min="15634" max="15717" width="6.85546875" style="294" customWidth="1"/>
    <col min="15718" max="15718" width="26.85546875" style="294" customWidth="1"/>
    <col min="15719" max="15728" width="5.7109375" style="294" customWidth="1"/>
    <col min="15729" max="15886" width="9.140625" style="294"/>
    <col min="15887" max="15887" width="13" style="294" customWidth="1"/>
    <col min="15888" max="15888" width="28" style="294" customWidth="1"/>
    <col min="15889" max="15889" width="15.85546875" style="294" customWidth="1"/>
    <col min="15890" max="15973" width="6.85546875" style="294" customWidth="1"/>
    <col min="15974" max="15974" width="26.85546875" style="294" customWidth="1"/>
    <col min="15975" max="15984" width="5.7109375" style="294" customWidth="1"/>
    <col min="15985" max="16142" width="9.140625" style="294"/>
    <col min="16143" max="16143" width="13" style="294" customWidth="1"/>
    <col min="16144" max="16144" width="28" style="294" customWidth="1"/>
    <col min="16145" max="16145" width="15.85546875" style="294" customWidth="1"/>
    <col min="16146" max="16229" width="6.85546875" style="294" customWidth="1"/>
    <col min="16230" max="16230" width="26.85546875" style="294" customWidth="1"/>
    <col min="16231" max="16240" width="5.7109375" style="294" customWidth="1"/>
    <col min="16241" max="16384" width="9.140625" style="294"/>
  </cols>
  <sheetData>
    <row r="1" spans="1:103" s="300" customFormat="1" ht="11.25" x14ac:dyDescent="0.2">
      <c r="AS1" s="333"/>
      <c r="BD1" s="333" t="s">
        <v>312</v>
      </c>
    </row>
    <row r="2" spans="1:103" s="300" customFormat="1" ht="11.25" x14ac:dyDescent="0.2">
      <c r="AS2" s="334"/>
      <c r="BD2" s="334" t="s">
        <v>1</v>
      </c>
    </row>
    <row r="3" spans="1:103" s="300" customFormat="1" ht="11.25" x14ac:dyDescent="0.2">
      <c r="AS3" s="301"/>
      <c r="BD3" s="301" t="s">
        <v>2</v>
      </c>
    </row>
    <row r="4" spans="1:103" x14ac:dyDescent="0.25">
      <c r="A4" s="828" t="s">
        <v>313</v>
      </c>
      <c r="B4" s="828"/>
      <c r="C4" s="828"/>
      <c r="D4" s="828"/>
      <c r="E4" s="828"/>
      <c r="F4" s="828"/>
      <c r="G4" s="828"/>
      <c r="H4" s="828"/>
      <c r="I4" s="828"/>
      <c r="J4" s="828"/>
      <c r="K4" s="828"/>
      <c r="L4" s="828"/>
      <c r="M4" s="828"/>
      <c r="N4" s="828"/>
      <c r="O4" s="828"/>
      <c r="P4" s="828"/>
      <c r="Q4" s="828"/>
      <c r="R4" s="828"/>
      <c r="S4" s="828"/>
      <c r="T4" s="828"/>
      <c r="U4" s="828"/>
      <c r="V4" s="828"/>
      <c r="W4" s="828"/>
      <c r="X4" s="828"/>
      <c r="Y4" s="828"/>
      <c r="Z4" s="828"/>
      <c r="AA4" s="828"/>
      <c r="AB4" s="828"/>
      <c r="AC4" s="828"/>
      <c r="AD4" s="828"/>
      <c r="AE4" s="828"/>
      <c r="AF4" s="828"/>
      <c r="AG4" s="828"/>
      <c r="AH4" s="828"/>
      <c r="AI4" s="828"/>
      <c r="AJ4" s="828"/>
      <c r="AK4" s="828"/>
      <c r="AL4" s="828"/>
      <c r="AM4" s="828"/>
      <c r="AN4" s="828"/>
      <c r="AO4" s="828"/>
      <c r="AP4" s="828"/>
      <c r="AQ4" s="828"/>
      <c r="AR4" s="828"/>
      <c r="AS4" s="828"/>
    </row>
    <row r="5" spans="1:103" x14ac:dyDescent="0.25">
      <c r="A5" s="818"/>
      <c r="B5" s="818"/>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8"/>
      <c r="AH5" s="818"/>
      <c r="AI5" s="818"/>
      <c r="AJ5" s="818"/>
      <c r="AK5" s="818"/>
      <c r="AL5" s="818"/>
      <c r="AM5" s="818"/>
      <c r="AN5" s="818"/>
      <c r="AO5" s="818"/>
      <c r="AP5" s="818"/>
      <c r="AQ5" s="818"/>
      <c r="AR5" s="818"/>
      <c r="AS5" s="818"/>
      <c r="AT5" s="329"/>
      <c r="AU5" s="329"/>
      <c r="AV5" s="329"/>
      <c r="AW5" s="329"/>
      <c r="AX5" s="329"/>
      <c r="AY5" s="329"/>
      <c r="AZ5" s="329"/>
      <c r="BA5" s="329"/>
      <c r="BB5" s="329"/>
      <c r="BC5" s="329"/>
      <c r="BD5" s="329"/>
      <c r="BE5" s="329"/>
      <c r="BF5" s="329"/>
      <c r="BG5" s="329"/>
      <c r="BH5" s="329"/>
      <c r="BI5" s="329"/>
      <c r="BJ5" s="329"/>
      <c r="BK5" s="329"/>
      <c r="BL5" s="329"/>
      <c r="BM5" s="329"/>
      <c r="BN5" s="329"/>
      <c r="BO5" s="329"/>
      <c r="BP5" s="329"/>
      <c r="BQ5" s="329"/>
      <c r="BR5" s="329"/>
      <c r="BS5" s="329"/>
      <c r="BT5" s="329"/>
      <c r="BU5" s="329"/>
      <c r="BV5" s="329"/>
      <c r="BW5" s="329"/>
      <c r="BX5" s="329"/>
      <c r="BY5" s="329"/>
      <c r="BZ5" s="329"/>
      <c r="CA5" s="329"/>
      <c r="CB5" s="329"/>
      <c r="CC5" s="329"/>
      <c r="CD5" s="329"/>
      <c r="CE5" s="329"/>
      <c r="CF5" s="329"/>
      <c r="CG5" s="329"/>
      <c r="CH5" s="329"/>
      <c r="CI5" s="329"/>
      <c r="CJ5" s="329"/>
      <c r="CK5" s="329"/>
      <c r="CL5" s="329"/>
      <c r="CM5" s="329"/>
      <c r="CN5" s="329"/>
      <c r="CO5" s="329"/>
      <c r="CP5" s="329"/>
      <c r="CQ5" s="329"/>
      <c r="CR5" s="329"/>
      <c r="CS5" s="329"/>
      <c r="CT5" s="329"/>
      <c r="CU5" s="329"/>
      <c r="CV5" s="329"/>
      <c r="CW5" s="329"/>
      <c r="CX5" s="329"/>
    </row>
    <row r="6" spans="1:103" ht="18.75" x14ac:dyDescent="0.25">
      <c r="A6" s="829" t="s">
        <v>788</v>
      </c>
      <c r="B6" s="829"/>
      <c r="C6" s="829"/>
      <c r="D6" s="829"/>
      <c r="E6" s="829"/>
      <c r="F6" s="829"/>
      <c r="G6" s="829"/>
      <c r="H6" s="829"/>
      <c r="I6" s="829"/>
      <c r="J6" s="829"/>
      <c r="K6" s="829"/>
      <c r="L6" s="829"/>
      <c r="M6" s="829"/>
      <c r="N6" s="829"/>
      <c r="O6" s="829"/>
      <c r="P6" s="829"/>
      <c r="Q6" s="829"/>
      <c r="R6" s="829"/>
      <c r="S6" s="829"/>
      <c r="T6" s="829"/>
      <c r="U6" s="829"/>
      <c r="V6" s="829"/>
      <c r="W6" s="829"/>
      <c r="X6" s="829"/>
      <c r="Y6" s="829"/>
      <c r="Z6" s="829"/>
      <c r="AA6" s="829"/>
      <c r="AB6" s="829"/>
      <c r="AC6" s="829"/>
      <c r="AD6" s="829"/>
      <c r="AE6" s="829"/>
      <c r="AF6" s="829"/>
      <c r="AG6" s="829"/>
      <c r="AH6" s="829"/>
      <c r="AI6" s="829"/>
      <c r="AJ6" s="829"/>
      <c r="AK6" s="829"/>
      <c r="AL6" s="829"/>
      <c r="AM6" s="829"/>
      <c r="AN6" s="829"/>
      <c r="AO6" s="829"/>
      <c r="AP6" s="829"/>
      <c r="AQ6" s="829"/>
      <c r="AR6" s="829"/>
      <c r="AS6" s="829"/>
      <c r="AT6" s="373"/>
      <c r="AU6" s="373"/>
      <c r="AV6" s="373"/>
      <c r="AW6" s="373"/>
      <c r="AX6" s="373"/>
      <c r="AY6" s="373"/>
      <c r="AZ6" s="373"/>
      <c r="BA6" s="373"/>
      <c r="BB6" s="373"/>
      <c r="BC6" s="373"/>
      <c r="BD6" s="373"/>
      <c r="BE6" s="373"/>
      <c r="BF6" s="373"/>
      <c r="BG6" s="373"/>
      <c r="BH6" s="373"/>
      <c r="BI6" s="373"/>
      <c r="BJ6" s="373"/>
      <c r="BK6" s="373"/>
      <c r="BL6" s="373"/>
      <c r="BM6" s="373"/>
      <c r="BN6" s="373"/>
      <c r="BO6" s="373"/>
      <c r="BP6" s="373"/>
      <c r="BQ6" s="373"/>
      <c r="BR6" s="373"/>
      <c r="BS6" s="373"/>
      <c r="BT6" s="373"/>
      <c r="BU6" s="373"/>
      <c r="BV6" s="373"/>
      <c r="BW6" s="373"/>
      <c r="BX6" s="373"/>
      <c r="BY6" s="373"/>
      <c r="BZ6" s="373"/>
      <c r="CA6" s="373"/>
      <c r="CB6" s="373"/>
      <c r="CC6" s="373"/>
      <c r="CD6" s="373"/>
      <c r="CE6" s="373"/>
      <c r="CF6" s="373"/>
      <c r="CG6" s="373"/>
      <c r="CH6" s="373"/>
      <c r="CI6" s="373"/>
      <c r="CJ6" s="373"/>
      <c r="CK6" s="373"/>
      <c r="CL6" s="373"/>
      <c r="CM6" s="373"/>
      <c r="CN6" s="373"/>
      <c r="CO6" s="373"/>
      <c r="CP6" s="373"/>
      <c r="CQ6" s="373"/>
      <c r="CR6" s="373"/>
      <c r="CS6" s="373"/>
      <c r="CT6" s="373"/>
      <c r="CU6" s="373"/>
      <c r="CV6" s="373"/>
      <c r="CW6" s="373"/>
      <c r="CX6" s="373"/>
      <c r="CY6" s="373"/>
    </row>
    <row r="7" spans="1:103" x14ac:dyDescent="0.25">
      <c r="A7" s="830" t="s">
        <v>4</v>
      </c>
      <c r="B7" s="830"/>
      <c r="C7" s="830"/>
      <c r="D7" s="830"/>
      <c r="E7" s="830"/>
      <c r="F7" s="830"/>
      <c r="G7" s="830"/>
      <c r="H7" s="830"/>
      <c r="I7" s="830"/>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830"/>
      <c r="AI7" s="830"/>
      <c r="AJ7" s="830"/>
      <c r="AK7" s="830"/>
      <c r="AL7" s="830"/>
      <c r="AM7" s="830"/>
      <c r="AN7" s="830"/>
      <c r="AO7" s="830"/>
      <c r="AP7" s="830"/>
      <c r="AQ7" s="830"/>
      <c r="AR7" s="830"/>
      <c r="AS7" s="830"/>
      <c r="AT7" s="321"/>
      <c r="AU7" s="321"/>
      <c r="AV7" s="321"/>
      <c r="AW7" s="321"/>
      <c r="AX7" s="321"/>
      <c r="AY7" s="321"/>
      <c r="AZ7" s="321"/>
      <c r="BA7" s="321"/>
      <c r="BB7" s="321"/>
      <c r="BC7" s="321"/>
      <c r="BD7" s="321"/>
      <c r="BE7" s="321"/>
      <c r="BF7" s="321"/>
      <c r="BG7" s="321"/>
      <c r="BH7" s="321"/>
      <c r="BI7" s="321"/>
      <c r="BJ7" s="321"/>
      <c r="BK7" s="321"/>
      <c r="BL7" s="321"/>
      <c r="BM7" s="321"/>
      <c r="BN7" s="321"/>
      <c r="BO7" s="321"/>
      <c r="BP7" s="321"/>
      <c r="BQ7" s="321"/>
      <c r="BR7" s="321"/>
      <c r="BS7" s="321"/>
      <c r="BT7" s="321"/>
      <c r="BU7" s="321"/>
      <c r="BV7" s="321"/>
      <c r="BW7" s="321"/>
      <c r="BX7" s="321"/>
      <c r="BY7" s="321"/>
      <c r="BZ7" s="321"/>
      <c r="CA7" s="321"/>
      <c r="CB7" s="321"/>
      <c r="CC7" s="321"/>
      <c r="CD7" s="321"/>
      <c r="CE7" s="321"/>
      <c r="CF7" s="321"/>
      <c r="CG7" s="321"/>
      <c r="CH7" s="321"/>
      <c r="CI7" s="321"/>
      <c r="CJ7" s="321"/>
      <c r="CK7" s="321"/>
      <c r="CL7" s="321"/>
      <c r="CM7" s="321"/>
      <c r="CN7" s="321"/>
      <c r="CO7" s="321"/>
      <c r="CP7" s="321"/>
      <c r="CQ7" s="321"/>
      <c r="CR7" s="321"/>
      <c r="CS7" s="321"/>
      <c r="CT7" s="321"/>
      <c r="CU7" s="321"/>
      <c r="CV7" s="321"/>
      <c r="CW7" s="321"/>
      <c r="CX7" s="321"/>
      <c r="CY7" s="321"/>
    </row>
    <row r="8" spans="1:103" ht="16.5" x14ac:dyDescent="0.25">
      <c r="A8" s="827"/>
      <c r="B8" s="827"/>
      <c r="C8" s="827"/>
      <c r="D8" s="827"/>
      <c r="E8" s="827"/>
      <c r="F8" s="827"/>
      <c r="G8" s="827"/>
      <c r="H8" s="827"/>
      <c r="I8" s="827"/>
      <c r="J8" s="827"/>
      <c r="K8" s="827"/>
      <c r="L8" s="827"/>
      <c r="M8" s="827"/>
      <c r="N8" s="827"/>
      <c r="O8" s="827"/>
      <c r="P8" s="827"/>
      <c r="Q8" s="827"/>
      <c r="R8" s="827"/>
      <c r="S8" s="827"/>
      <c r="T8" s="827"/>
      <c r="U8" s="827"/>
      <c r="V8" s="827"/>
      <c r="W8" s="827"/>
      <c r="X8" s="827"/>
      <c r="Y8" s="827"/>
      <c r="Z8" s="827"/>
      <c r="AA8" s="827"/>
      <c r="AB8" s="827"/>
      <c r="AC8" s="827"/>
      <c r="AD8" s="827"/>
      <c r="AE8" s="827"/>
      <c r="AF8" s="827"/>
      <c r="AG8" s="827"/>
      <c r="AH8" s="827"/>
      <c r="AI8" s="827"/>
      <c r="AJ8" s="827"/>
      <c r="AK8" s="827"/>
      <c r="AL8" s="827"/>
      <c r="AM8" s="827"/>
      <c r="AN8" s="827"/>
      <c r="AO8" s="827"/>
      <c r="AP8" s="827"/>
      <c r="AQ8" s="827"/>
      <c r="AR8" s="827"/>
      <c r="AS8" s="827"/>
      <c r="AV8" s="374"/>
      <c r="CW8" s="375"/>
    </row>
    <row r="9" spans="1:103" x14ac:dyDescent="0.25">
      <c r="A9" s="827" t="s">
        <v>884</v>
      </c>
      <c r="B9" s="827"/>
      <c r="C9" s="827"/>
      <c r="D9" s="827"/>
      <c r="E9" s="827"/>
      <c r="F9" s="827"/>
      <c r="G9" s="827"/>
      <c r="H9" s="827"/>
      <c r="I9" s="827"/>
      <c r="J9" s="827"/>
      <c r="K9" s="827"/>
      <c r="L9" s="827"/>
      <c r="M9" s="827"/>
      <c r="N9" s="827"/>
      <c r="O9" s="827"/>
      <c r="P9" s="827"/>
      <c r="Q9" s="827"/>
      <c r="R9" s="827"/>
      <c r="S9" s="827"/>
      <c r="T9" s="827"/>
      <c r="U9" s="827"/>
      <c r="V9" s="827"/>
      <c r="W9" s="827"/>
      <c r="X9" s="827"/>
      <c r="Y9" s="827"/>
      <c r="Z9" s="827"/>
      <c r="AA9" s="827"/>
      <c r="AB9" s="827"/>
      <c r="AC9" s="827"/>
      <c r="AD9" s="827"/>
      <c r="AE9" s="827"/>
      <c r="AF9" s="827"/>
      <c r="AG9" s="827"/>
      <c r="AH9" s="827"/>
      <c r="AI9" s="827"/>
      <c r="AJ9" s="827"/>
      <c r="AK9" s="827"/>
      <c r="AL9" s="827"/>
      <c r="AM9" s="827"/>
      <c r="AN9" s="827"/>
      <c r="AO9" s="827"/>
      <c r="AP9" s="827"/>
      <c r="AQ9" s="827"/>
      <c r="AR9" s="827"/>
      <c r="AS9" s="827"/>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376"/>
      <c r="CU9" s="376"/>
      <c r="CV9" s="376"/>
      <c r="CW9" s="376"/>
      <c r="CX9" s="376"/>
    </row>
    <row r="10" spans="1:103" ht="15.75" customHeight="1" x14ac:dyDescent="0.25">
      <c r="A10" s="818"/>
      <c r="B10" s="818"/>
      <c r="C10" s="818"/>
      <c r="D10" s="818"/>
      <c r="E10" s="818"/>
      <c r="F10" s="818"/>
      <c r="G10" s="818"/>
      <c r="H10" s="818"/>
      <c r="I10" s="818"/>
      <c r="J10" s="818"/>
      <c r="K10" s="818"/>
      <c r="L10" s="818"/>
      <c r="M10" s="818"/>
      <c r="N10" s="818"/>
      <c r="O10" s="818"/>
      <c r="P10" s="818"/>
      <c r="Q10" s="818"/>
      <c r="R10" s="818"/>
      <c r="S10" s="818"/>
      <c r="T10" s="818"/>
      <c r="U10" s="818"/>
      <c r="V10" s="818"/>
      <c r="W10" s="818"/>
      <c r="X10" s="818"/>
      <c r="Y10" s="818"/>
      <c r="Z10" s="818"/>
      <c r="AA10" s="818"/>
      <c r="AB10" s="818"/>
      <c r="AC10" s="818"/>
      <c r="AD10" s="818"/>
      <c r="AE10" s="818"/>
      <c r="AF10" s="818"/>
      <c r="AG10" s="818"/>
      <c r="AH10" s="818"/>
      <c r="AI10" s="818"/>
      <c r="AJ10" s="818"/>
      <c r="AK10" s="818"/>
      <c r="AL10" s="818"/>
      <c r="AM10" s="818"/>
      <c r="AN10" s="818"/>
      <c r="AO10" s="818"/>
      <c r="AP10" s="818"/>
      <c r="AQ10" s="818"/>
      <c r="AR10" s="818"/>
      <c r="AS10" s="818"/>
    </row>
    <row r="11" spans="1:103" ht="18.75" x14ac:dyDescent="0.3">
      <c r="A11" s="804" t="s">
        <v>883</v>
      </c>
      <c r="B11" s="804"/>
      <c r="C11" s="804"/>
      <c r="D11" s="804"/>
      <c r="E11" s="804"/>
      <c r="F11" s="804"/>
      <c r="G11" s="804"/>
      <c r="H11" s="804"/>
      <c r="I11" s="804"/>
      <c r="J11" s="804"/>
      <c r="K11" s="804"/>
      <c r="L11" s="804"/>
      <c r="M11" s="804"/>
      <c r="N11" s="804"/>
      <c r="O11" s="804"/>
      <c r="P11" s="804"/>
      <c r="Q11" s="804"/>
      <c r="R11" s="804"/>
      <c r="S11" s="804"/>
      <c r="T11" s="804"/>
      <c r="U11" s="804"/>
      <c r="V11" s="804"/>
      <c r="W11" s="804"/>
      <c r="X11" s="804"/>
      <c r="Y11" s="804"/>
      <c r="Z11" s="804"/>
      <c r="AA11" s="804"/>
      <c r="AB11" s="804"/>
      <c r="AC11" s="804"/>
      <c r="AD11" s="804"/>
      <c r="AE11" s="804"/>
      <c r="AF11" s="804"/>
      <c r="AG11" s="804"/>
      <c r="AH11" s="804"/>
      <c r="AI11" s="804"/>
      <c r="AJ11" s="804"/>
      <c r="AK11" s="804"/>
      <c r="AL11" s="804"/>
      <c r="AM11" s="804"/>
      <c r="AN11" s="804"/>
      <c r="AO11" s="804"/>
      <c r="AP11" s="804"/>
      <c r="AQ11" s="804"/>
      <c r="AR11" s="804"/>
      <c r="AS11" s="8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c r="CW11" s="304"/>
      <c r="CX11" s="304"/>
    </row>
    <row r="12" spans="1:103" x14ac:dyDescent="0.25">
      <c r="A12" s="827" t="s">
        <v>6</v>
      </c>
      <c r="B12" s="827"/>
      <c r="C12" s="827"/>
      <c r="D12" s="827"/>
      <c r="E12" s="827"/>
      <c r="F12" s="827"/>
      <c r="G12" s="827"/>
      <c r="H12" s="827"/>
      <c r="I12" s="827"/>
      <c r="J12" s="827"/>
      <c r="K12" s="827"/>
      <c r="L12" s="827"/>
      <c r="M12" s="827"/>
      <c r="N12" s="827"/>
      <c r="O12" s="827"/>
      <c r="P12" s="827"/>
      <c r="Q12" s="827"/>
      <c r="R12" s="827"/>
      <c r="S12" s="827"/>
      <c r="T12" s="827"/>
      <c r="U12" s="827"/>
      <c r="V12" s="827"/>
      <c r="W12" s="827"/>
      <c r="X12" s="827"/>
      <c r="Y12" s="827"/>
      <c r="Z12" s="827"/>
      <c r="AA12" s="827"/>
      <c r="AB12" s="827"/>
      <c r="AC12" s="827"/>
      <c r="AD12" s="827"/>
      <c r="AE12" s="827"/>
      <c r="AF12" s="827"/>
      <c r="AG12" s="827"/>
      <c r="AH12" s="827"/>
      <c r="AI12" s="827"/>
      <c r="AJ12" s="827"/>
      <c r="AK12" s="827"/>
      <c r="AL12" s="827"/>
      <c r="AM12" s="827"/>
      <c r="AN12" s="827"/>
      <c r="AO12" s="827"/>
      <c r="AP12" s="827"/>
      <c r="AQ12" s="827"/>
      <c r="AR12" s="827"/>
      <c r="AS12" s="827"/>
    </row>
    <row r="13" spans="1:103" x14ac:dyDescent="0.25">
      <c r="A13" s="848"/>
      <c r="B13" s="848"/>
      <c r="C13" s="848"/>
      <c r="D13" s="848"/>
      <c r="E13" s="848"/>
      <c r="F13" s="848"/>
      <c r="G13" s="848"/>
      <c r="H13" s="848"/>
      <c r="I13" s="848"/>
      <c r="J13" s="848"/>
      <c r="K13" s="848"/>
      <c r="L13" s="848"/>
      <c r="M13" s="848"/>
      <c r="N13" s="848"/>
      <c r="O13" s="848"/>
      <c r="P13" s="848"/>
      <c r="Q13" s="848"/>
      <c r="R13" s="848"/>
      <c r="S13" s="848"/>
      <c r="T13" s="848"/>
      <c r="U13" s="848"/>
      <c r="V13" s="848"/>
      <c r="W13" s="848"/>
      <c r="X13" s="848"/>
      <c r="Y13" s="848"/>
      <c r="Z13" s="848"/>
      <c r="AA13" s="848"/>
      <c r="AB13" s="848"/>
      <c r="AC13" s="848"/>
      <c r="AD13" s="848"/>
      <c r="AE13" s="848"/>
      <c r="AF13" s="848"/>
      <c r="AG13" s="848"/>
      <c r="AH13" s="848"/>
      <c r="AI13" s="848"/>
      <c r="AJ13" s="848"/>
      <c r="AK13" s="848"/>
      <c r="AL13" s="848"/>
      <c r="AM13" s="848"/>
      <c r="AN13" s="848"/>
      <c r="AO13" s="848"/>
      <c r="AP13" s="848"/>
      <c r="AQ13" s="848"/>
      <c r="AR13" s="848"/>
      <c r="AS13" s="848"/>
      <c r="AT13" s="848"/>
      <c r="AU13" s="848"/>
      <c r="AV13" s="848"/>
      <c r="AW13" s="848"/>
      <c r="AX13" s="848"/>
      <c r="AY13" s="848"/>
      <c r="AZ13" s="848"/>
      <c r="BA13" s="848"/>
      <c r="BB13" s="848"/>
      <c r="BC13" s="848"/>
      <c r="BD13" s="848"/>
      <c r="BE13" s="848"/>
      <c r="BF13" s="848"/>
      <c r="BG13" s="848"/>
      <c r="BH13" s="848"/>
      <c r="BI13" s="848"/>
      <c r="BJ13" s="848"/>
      <c r="BK13" s="848"/>
      <c r="BL13" s="848"/>
      <c r="BM13" s="848"/>
      <c r="BN13" s="848"/>
      <c r="BO13" s="848"/>
      <c r="BP13" s="848"/>
      <c r="BQ13" s="848"/>
      <c r="BR13" s="848"/>
      <c r="BS13" s="848"/>
      <c r="BT13" s="848"/>
      <c r="BU13" s="848"/>
      <c r="BV13" s="848"/>
      <c r="BW13" s="848"/>
      <c r="BX13" s="848"/>
      <c r="BY13" s="848"/>
      <c r="BZ13" s="848"/>
      <c r="CA13" s="848"/>
      <c r="CB13" s="848"/>
      <c r="CC13" s="848"/>
      <c r="CD13" s="848"/>
      <c r="CE13" s="848"/>
      <c r="CF13" s="848"/>
      <c r="CG13" s="848"/>
      <c r="CH13" s="848"/>
      <c r="CI13" s="848"/>
      <c r="CJ13" s="848"/>
      <c r="CK13" s="848"/>
      <c r="CL13" s="848"/>
      <c r="CM13" s="848"/>
      <c r="CN13" s="848"/>
      <c r="CO13" s="848"/>
      <c r="CP13" s="848"/>
      <c r="CQ13" s="848"/>
      <c r="CR13" s="848"/>
      <c r="CS13" s="848"/>
      <c r="CT13" s="848"/>
      <c r="CU13" s="848"/>
      <c r="CV13" s="848"/>
      <c r="CW13" s="848"/>
    </row>
    <row r="14" spans="1:103" ht="24.75" customHeight="1" x14ac:dyDescent="0.25">
      <c r="A14" s="814" t="s">
        <v>7</v>
      </c>
      <c r="B14" s="814" t="s">
        <v>8</v>
      </c>
      <c r="C14" s="814" t="s">
        <v>9</v>
      </c>
      <c r="D14" s="836" t="s">
        <v>314</v>
      </c>
      <c r="E14" s="836"/>
      <c r="F14" s="836"/>
      <c r="G14" s="836"/>
      <c r="H14" s="836"/>
      <c r="I14" s="836"/>
      <c r="J14" s="836"/>
      <c r="K14" s="836"/>
      <c r="L14" s="836"/>
      <c r="M14" s="836"/>
      <c r="N14" s="836"/>
      <c r="O14" s="836"/>
      <c r="P14" s="836"/>
      <c r="Q14" s="836"/>
      <c r="R14" s="850" t="s">
        <v>790</v>
      </c>
      <c r="S14" s="851"/>
      <c r="T14" s="851"/>
      <c r="U14" s="851"/>
      <c r="V14" s="851"/>
      <c r="W14" s="851"/>
      <c r="X14" s="851"/>
      <c r="Y14" s="851"/>
      <c r="Z14" s="851"/>
      <c r="AA14" s="851"/>
      <c r="AB14" s="851"/>
      <c r="AC14" s="851"/>
      <c r="AD14" s="851"/>
      <c r="AE14" s="852"/>
      <c r="AF14" s="845" t="s">
        <v>315</v>
      </c>
      <c r="AG14" s="846"/>
      <c r="AH14" s="846"/>
      <c r="AI14" s="846"/>
      <c r="AJ14" s="846"/>
      <c r="AK14" s="846"/>
      <c r="AL14" s="846"/>
      <c r="AM14" s="846"/>
      <c r="AN14" s="846"/>
      <c r="AO14" s="846"/>
      <c r="AP14" s="846"/>
      <c r="AQ14" s="846"/>
      <c r="AR14" s="846"/>
      <c r="AS14" s="846"/>
      <c r="AT14" s="846"/>
      <c r="AU14" s="846"/>
      <c r="AV14" s="846"/>
      <c r="AW14" s="846"/>
      <c r="AX14" s="846"/>
      <c r="AY14" s="846"/>
      <c r="AZ14" s="846"/>
      <c r="BA14" s="846"/>
      <c r="BB14" s="846"/>
      <c r="BC14" s="846"/>
      <c r="BD14" s="846"/>
      <c r="BE14" s="846"/>
      <c r="BF14" s="846"/>
      <c r="BG14" s="846"/>
      <c r="BH14" s="846"/>
      <c r="BI14" s="846"/>
      <c r="BJ14" s="846"/>
      <c r="BK14" s="846"/>
      <c r="BL14" s="846"/>
      <c r="BM14" s="846"/>
      <c r="BN14" s="846"/>
      <c r="BO14" s="846"/>
      <c r="BP14" s="846"/>
      <c r="BQ14" s="846"/>
      <c r="BR14" s="846"/>
      <c r="BS14" s="846"/>
      <c r="BT14" s="846"/>
      <c r="BU14" s="846"/>
      <c r="BV14" s="846"/>
      <c r="BW14" s="846"/>
      <c r="BX14" s="846"/>
      <c r="BY14" s="846"/>
      <c r="BZ14" s="846"/>
      <c r="CA14" s="846"/>
      <c r="CB14" s="846"/>
      <c r="CC14" s="846"/>
      <c r="CD14" s="846"/>
      <c r="CE14" s="846"/>
      <c r="CF14" s="846"/>
      <c r="CG14" s="846"/>
      <c r="CH14" s="846"/>
      <c r="CI14" s="846"/>
      <c r="CJ14" s="846"/>
      <c r="CK14" s="846"/>
      <c r="CL14" s="846"/>
      <c r="CM14" s="846"/>
      <c r="CN14" s="846"/>
      <c r="CO14" s="846"/>
      <c r="CP14" s="846"/>
      <c r="CQ14" s="846"/>
      <c r="CR14" s="846"/>
      <c r="CS14" s="846"/>
      <c r="CT14" s="846"/>
      <c r="CU14" s="846"/>
      <c r="CV14" s="846"/>
      <c r="CW14" s="856"/>
      <c r="CX14" s="836" t="s">
        <v>63</v>
      </c>
    </row>
    <row r="15" spans="1:103" ht="29.25" customHeight="1" x14ac:dyDescent="0.25">
      <c r="A15" s="814"/>
      <c r="B15" s="814"/>
      <c r="C15" s="814"/>
      <c r="D15" s="836"/>
      <c r="E15" s="836"/>
      <c r="F15" s="836"/>
      <c r="G15" s="836"/>
      <c r="H15" s="836"/>
      <c r="I15" s="836"/>
      <c r="J15" s="836"/>
      <c r="K15" s="836"/>
      <c r="L15" s="836"/>
      <c r="M15" s="836"/>
      <c r="N15" s="836"/>
      <c r="O15" s="836"/>
      <c r="P15" s="836"/>
      <c r="Q15" s="836"/>
      <c r="R15" s="853"/>
      <c r="S15" s="854"/>
      <c r="T15" s="854"/>
      <c r="U15" s="854"/>
      <c r="V15" s="854"/>
      <c r="W15" s="854"/>
      <c r="X15" s="854"/>
      <c r="Y15" s="854"/>
      <c r="Z15" s="854"/>
      <c r="AA15" s="854"/>
      <c r="AB15" s="854"/>
      <c r="AC15" s="854"/>
      <c r="AD15" s="854"/>
      <c r="AE15" s="855"/>
      <c r="AF15" s="807" t="s">
        <v>797</v>
      </c>
      <c r="AG15" s="807"/>
      <c r="AH15" s="807"/>
      <c r="AI15" s="807"/>
      <c r="AJ15" s="807"/>
      <c r="AK15" s="807"/>
      <c r="AL15" s="807"/>
      <c r="AM15" s="807"/>
      <c r="AN15" s="807"/>
      <c r="AO15" s="807"/>
      <c r="AP15" s="807"/>
      <c r="AQ15" s="807"/>
      <c r="AR15" s="807"/>
      <c r="AS15" s="807"/>
      <c r="AT15" s="811" t="s">
        <v>837</v>
      </c>
      <c r="AU15" s="812"/>
      <c r="AV15" s="812"/>
      <c r="AW15" s="812"/>
      <c r="AX15" s="812"/>
      <c r="AY15" s="812"/>
      <c r="AZ15" s="812"/>
      <c r="BA15" s="812"/>
      <c r="BB15" s="812"/>
      <c r="BC15" s="812"/>
      <c r="BD15" s="812"/>
      <c r="BE15" s="812"/>
      <c r="BF15" s="812"/>
      <c r="BG15" s="813"/>
      <c r="BH15" s="811" t="s">
        <v>838</v>
      </c>
      <c r="BI15" s="812"/>
      <c r="BJ15" s="812"/>
      <c r="BK15" s="812"/>
      <c r="BL15" s="812"/>
      <c r="BM15" s="812"/>
      <c r="BN15" s="812"/>
      <c r="BO15" s="812"/>
      <c r="BP15" s="812"/>
      <c r="BQ15" s="812"/>
      <c r="BR15" s="812"/>
      <c r="BS15" s="812"/>
      <c r="BT15" s="812"/>
      <c r="BU15" s="813"/>
      <c r="BV15" s="811" t="s">
        <v>839</v>
      </c>
      <c r="BW15" s="812"/>
      <c r="BX15" s="812"/>
      <c r="BY15" s="812"/>
      <c r="BZ15" s="812"/>
      <c r="CA15" s="812"/>
      <c r="CB15" s="812"/>
      <c r="CC15" s="812"/>
      <c r="CD15" s="812"/>
      <c r="CE15" s="812"/>
      <c r="CF15" s="812"/>
      <c r="CG15" s="812"/>
      <c r="CH15" s="812"/>
      <c r="CI15" s="813"/>
      <c r="CJ15" s="849" t="s">
        <v>316</v>
      </c>
      <c r="CK15" s="849"/>
      <c r="CL15" s="849"/>
      <c r="CM15" s="849"/>
      <c r="CN15" s="849"/>
      <c r="CO15" s="849"/>
      <c r="CP15" s="849"/>
      <c r="CQ15" s="849"/>
      <c r="CR15" s="849"/>
      <c r="CS15" s="849"/>
      <c r="CT15" s="849"/>
      <c r="CU15" s="849"/>
      <c r="CV15" s="849"/>
      <c r="CW15" s="849"/>
      <c r="CX15" s="836"/>
    </row>
    <row r="16" spans="1:103" ht="45" customHeight="1" x14ac:dyDescent="0.25">
      <c r="A16" s="814"/>
      <c r="B16" s="814"/>
      <c r="C16" s="814"/>
      <c r="D16" s="807" t="s">
        <v>64</v>
      </c>
      <c r="E16" s="807"/>
      <c r="F16" s="807"/>
      <c r="G16" s="807"/>
      <c r="H16" s="807"/>
      <c r="I16" s="807"/>
      <c r="J16" s="807"/>
      <c r="K16" s="814" t="s">
        <v>149</v>
      </c>
      <c r="L16" s="814"/>
      <c r="M16" s="814"/>
      <c r="N16" s="814"/>
      <c r="O16" s="814"/>
      <c r="P16" s="814"/>
      <c r="Q16" s="814"/>
      <c r="R16" s="807" t="s">
        <v>66</v>
      </c>
      <c r="S16" s="807"/>
      <c r="T16" s="807"/>
      <c r="U16" s="807"/>
      <c r="V16" s="807"/>
      <c r="W16" s="807"/>
      <c r="X16" s="807"/>
      <c r="Y16" s="814" t="s">
        <v>149</v>
      </c>
      <c r="Z16" s="814"/>
      <c r="AA16" s="814"/>
      <c r="AB16" s="814"/>
      <c r="AC16" s="814"/>
      <c r="AD16" s="814"/>
      <c r="AE16" s="814"/>
      <c r="AF16" s="807" t="s">
        <v>66</v>
      </c>
      <c r="AG16" s="807"/>
      <c r="AH16" s="807"/>
      <c r="AI16" s="807"/>
      <c r="AJ16" s="807"/>
      <c r="AK16" s="807"/>
      <c r="AL16" s="807"/>
      <c r="AM16" s="814" t="s">
        <v>149</v>
      </c>
      <c r="AN16" s="814"/>
      <c r="AO16" s="814"/>
      <c r="AP16" s="814"/>
      <c r="AQ16" s="814"/>
      <c r="AR16" s="814"/>
      <c r="AS16" s="814"/>
      <c r="AT16" s="807" t="s">
        <v>66</v>
      </c>
      <c r="AU16" s="807"/>
      <c r="AV16" s="807"/>
      <c r="AW16" s="807"/>
      <c r="AX16" s="807"/>
      <c r="AY16" s="807"/>
      <c r="AZ16" s="807"/>
      <c r="BA16" s="814" t="s">
        <v>149</v>
      </c>
      <c r="BB16" s="814"/>
      <c r="BC16" s="814"/>
      <c r="BD16" s="814"/>
      <c r="BE16" s="814"/>
      <c r="BF16" s="814"/>
      <c r="BG16" s="814"/>
      <c r="BH16" s="807" t="s">
        <v>66</v>
      </c>
      <c r="BI16" s="807"/>
      <c r="BJ16" s="807"/>
      <c r="BK16" s="807"/>
      <c r="BL16" s="807"/>
      <c r="BM16" s="807"/>
      <c r="BN16" s="807"/>
      <c r="BO16" s="814" t="s">
        <v>149</v>
      </c>
      <c r="BP16" s="814"/>
      <c r="BQ16" s="814"/>
      <c r="BR16" s="814"/>
      <c r="BS16" s="814"/>
      <c r="BT16" s="814"/>
      <c r="BU16" s="814"/>
      <c r="BV16" s="807" t="s">
        <v>66</v>
      </c>
      <c r="BW16" s="807"/>
      <c r="BX16" s="807"/>
      <c r="BY16" s="807"/>
      <c r="BZ16" s="807"/>
      <c r="CA16" s="807"/>
      <c r="CB16" s="807"/>
      <c r="CC16" s="814" t="s">
        <v>149</v>
      </c>
      <c r="CD16" s="814"/>
      <c r="CE16" s="814"/>
      <c r="CF16" s="814"/>
      <c r="CG16" s="814"/>
      <c r="CH16" s="814"/>
      <c r="CI16" s="814"/>
      <c r="CJ16" s="807" t="s">
        <v>64</v>
      </c>
      <c r="CK16" s="807"/>
      <c r="CL16" s="807"/>
      <c r="CM16" s="807"/>
      <c r="CN16" s="807"/>
      <c r="CO16" s="807"/>
      <c r="CP16" s="807"/>
      <c r="CQ16" s="814" t="s">
        <v>65</v>
      </c>
      <c r="CR16" s="814"/>
      <c r="CS16" s="814"/>
      <c r="CT16" s="814"/>
      <c r="CU16" s="814"/>
      <c r="CV16" s="814"/>
      <c r="CW16" s="814"/>
      <c r="CX16" s="836"/>
    </row>
    <row r="17" spans="1:102" ht="60.75" customHeight="1" x14ac:dyDescent="0.25">
      <c r="A17" s="814"/>
      <c r="B17" s="814"/>
      <c r="C17" s="814"/>
      <c r="D17" s="297" t="s">
        <v>153</v>
      </c>
      <c r="E17" s="297" t="s">
        <v>154</v>
      </c>
      <c r="F17" s="297" t="s">
        <v>317</v>
      </c>
      <c r="G17" s="297" t="s">
        <v>318</v>
      </c>
      <c r="H17" s="297" t="s">
        <v>319</v>
      </c>
      <c r="I17" s="297" t="s">
        <v>156</v>
      </c>
      <c r="J17" s="296" t="s">
        <v>157</v>
      </c>
      <c r="K17" s="297" t="s">
        <v>153</v>
      </c>
      <c r="L17" s="297" t="s">
        <v>154</v>
      </c>
      <c r="M17" s="297" t="s">
        <v>317</v>
      </c>
      <c r="N17" s="297" t="s">
        <v>318</v>
      </c>
      <c r="O17" s="297" t="s">
        <v>319</v>
      </c>
      <c r="P17" s="297" t="s">
        <v>156</v>
      </c>
      <c r="Q17" s="296" t="s">
        <v>157</v>
      </c>
      <c r="R17" s="297" t="s">
        <v>153</v>
      </c>
      <c r="S17" s="297" t="s">
        <v>154</v>
      </c>
      <c r="T17" s="297" t="s">
        <v>317</v>
      </c>
      <c r="U17" s="297" t="s">
        <v>318</v>
      </c>
      <c r="V17" s="297" t="s">
        <v>319</v>
      </c>
      <c r="W17" s="297" t="s">
        <v>156</v>
      </c>
      <c r="X17" s="296" t="s">
        <v>157</v>
      </c>
      <c r="Y17" s="297" t="s">
        <v>153</v>
      </c>
      <c r="Z17" s="297" t="s">
        <v>154</v>
      </c>
      <c r="AA17" s="297" t="s">
        <v>317</v>
      </c>
      <c r="AB17" s="297" t="s">
        <v>318</v>
      </c>
      <c r="AC17" s="297" t="s">
        <v>319</v>
      </c>
      <c r="AD17" s="297" t="s">
        <v>156</v>
      </c>
      <c r="AE17" s="296" t="s">
        <v>157</v>
      </c>
      <c r="AF17" s="297" t="s">
        <v>153</v>
      </c>
      <c r="AG17" s="297" t="s">
        <v>154</v>
      </c>
      <c r="AH17" s="297" t="s">
        <v>317</v>
      </c>
      <c r="AI17" s="297" t="s">
        <v>318</v>
      </c>
      <c r="AJ17" s="297" t="s">
        <v>319</v>
      </c>
      <c r="AK17" s="297" t="s">
        <v>156</v>
      </c>
      <c r="AL17" s="296" t="s">
        <v>157</v>
      </c>
      <c r="AM17" s="297" t="s">
        <v>153</v>
      </c>
      <c r="AN17" s="297" t="s">
        <v>154</v>
      </c>
      <c r="AO17" s="297" t="s">
        <v>317</v>
      </c>
      <c r="AP17" s="297" t="s">
        <v>318</v>
      </c>
      <c r="AQ17" s="297" t="s">
        <v>319</v>
      </c>
      <c r="AR17" s="297" t="s">
        <v>156</v>
      </c>
      <c r="AS17" s="296" t="s">
        <v>157</v>
      </c>
      <c r="AT17" s="297" t="s">
        <v>153</v>
      </c>
      <c r="AU17" s="297" t="s">
        <v>154</v>
      </c>
      <c r="AV17" s="297" t="s">
        <v>317</v>
      </c>
      <c r="AW17" s="297" t="s">
        <v>318</v>
      </c>
      <c r="AX17" s="297" t="s">
        <v>319</v>
      </c>
      <c r="AY17" s="297" t="s">
        <v>156</v>
      </c>
      <c r="AZ17" s="296" t="s">
        <v>157</v>
      </c>
      <c r="BA17" s="297" t="s">
        <v>153</v>
      </c>
      <c r="BB17" s="297" t="s">
        <v>154</v>
      </c>
      <c r="BC17" s="297" t="s">
        <v>317</v>
      </c>
      <c r="BD17" s="297" t="s">
        <v>318</v>
      </c>
      <c r="BE17" s="297" t="s">
        <v>319</v>
      </c>
      <c r="BF17" s="297" t="s">
        <v>156</v>
      </c>
      <c r="BG17" s="296" t="s">
        <v>157</v>
      </c>
      <c r="BH17" s="297" t="s">
        <v>153</v>
      </c>
      <c r="BI17" s="297" t="s">
        <v>154</v>
      </c>
      <c r="BJ17" s="297" t="s">
        <v>317</v>
      </c>
      <c r="BK17" s="297" t="s">
        <v>318</v>
      </c>
      <c r="BL17" s="297" t="s">
        <v>319</v>
      </c>
      <c r="BM17" s="297" t="s">
        <v>156</v>
      </c>
      <c r="BN17" s="296" t="s">
        <v>157</v>
      </c>
      <c r="BO17" s="297" t="s">
        <v>153</v>
      </c>
      <c r="BP17" s="297" t="s">
        <v>154</v>
      </c>
      <c r="BQ17" s="297" t="s">
        <v>317</v>
      </c>
      <c r="BR17" s="297" t="s">
        <v>318</v>
      </c>
      <c r="BS17" s="297" t="s">
        <v>319</v>
      </c>
      <c r="BT17" s="297" t="s">
        <v>156</v>
      </c>
      <c r="BU17" s="296" t="s">
        <v>157</v>
      </c>
      <c r="BV17" s="297" t="s">
        <v>153</v>
      </c>
      <c r="BW17" s="297" t="s">
        <v>154</v>
      </c>
      <c r="BX17" s="297" t="s">
        <v>317</v>
      </c>
      <c r="BY17" s="297" t="s">
        <v>318</v>
      </c>
      <c r="BZ17" s="297" t="s">
        <v>319</v>
      </c>
      <c r="CA17" s="297" t="s">
        <v>156</v>
      </c>
      <c r="CB17" s="296" t="s">
        <v>157</v>
      </c>
      <c r="CC17" s="297" t="s">
        <v>153</v>
      </c>
      <c r="CD17" s="297" t="s">
        <v>154</v>
      </c>
      <c r="CE17" s="297" t="s">
        <v>317</v>
      </c>
      <c r="CF17" s="297" t="s">
        <v>318</v>
      </c>
      <c r="CG17" s="297" t="s">
        <v>319</v>
      </c>
      <c r="CH17" s="297" t="s">
        <v>156</v>
      </c>
      <c r="CI17" s="296" t="s">
        <v>157</v>
      </c>
      <c r="CJ17" s="297" t="s">
        <v>153</v>
      </c>
      <c r="CK17" s="297" t="s">
        <v>154</v>
      </c>
      <c r="CL17" s="297" t="s">
        <v>317</v>
      </c>
      <c r="CM17" s="297" t="s">
        <v>318</v>
      </c>
      <c r="CN17" s="297" t="s">
        <v>319</v>
      </c>
      <c r="CO17" s="297" t="s">
        <v>156</v>
      </c>
      <c r="CP17" s="296" t="s">
        <v>157</v>
      </c>
      <c r="CQ17" s="297" t="s">
        <v>153</v>
      </c>
      <c r="CR17" s="297" t="s">
        <v>154</v>
      </c>
      <c r="CS17" s="297" t="s">
        <v>317</v>
      </c>
      <c r="CT17" s="297" t="s">
        <v>318</v>
      </c>
      <c r="CU17" s="297" t="s">
        <v>319</v>
      </c>
      <c r="CV17" s="297" t="s">
        <v>156</v>
      </c>
      <c r="CW17" s="296" t="s">
        <v>157</v>
      </c>
      <c r="CX17" s="836"/>
    </row>
    <row r="18" spans="1:102" x14ac:dyDescent="0.25">
      <c r="A18" s="295">
        <v>1</v>
      </c>
      <c r="B18" s="295">
        <v>2</v>
      </c>
      <c r="C18" s="295">
        <v>3</v>
      </c>
      <c r="D18" s="295" t="s">
        <v>237</v>
      </c>
      <c r="E18" s="295" t="s">
        <v>238</v>
      </c>
      <c r="F18" s="295" t="s">
        <v>239</v>
      </c>
      <c r="G18" s="295" t="s">
        <v>240</v>
      </c>
      <c r="H18" s="295" t="s">
        <v>241</v>
      </c>
      <c r="I18" s="295" t="s">
        <v>242</v>
      </c>
      <c r="J18" s="295" t="s">
        <v>243</v>
      </c>
      <c r="K18" s="295" t="s">
        <v>244</v>
      </c>
      <c r="L18" s="295" t="s">
        <v>245</v>
      </c>
      <c r="M18" s="295" t="s">
        <v>246</v>
      </c>
      <c r="N18" s="295" t="s">
        <v>247</v>
      </c>
      <c r="O18" s="295" t="s">
        <v>248</v>
      </c>
      <c r="P18" s="295" t="s">
        <v>249</v>
      </c>
      <c r="Q18" s="295" t="s">
        <v>250</v>
      </c>
      <c r="R18" s="295" t="s">
        <v>276</v>
      </c>
      <c r="S18" s="295" t="s">
        <v>277</v>
      </c>
      <c r="T18" s="295" t="s">
        <v>278</v>
      </c>
      <c r="U18" s="295" t="s">
        <v>279</v>
      </c>
      <c r="V18" s="295" t="s">
        <v>280</v>
      </c>
      <c r="W18" s="295" t="s">
        <v>281</v>
      </c>
      <c r="X18" s="295" t="s">
        <v>320</v>
      </c>
      <c r="Y18" s="295" t="s">
        <v>282</v>
      </c>
      <c r="Z18" s="295" t="s">
        <v>283</v>
      </c>
      <c r="AA18" s="295" t="s">
        <v>284</v>
      </c>
      <c r="AB18" s="295" t="s">
        <v>285</v>
      </c>
      <c r="AC18" s="295" t="s">
        <v>286</v>
      </c>
      <c r="AD18" s="295" t="s">
        <v>287</v>
      </c>
      <c r="AE18" s="295" t="s">
        <v>321</v>
      </c>
      <c r="AF18" s="295" t="s">
        <v>158</v>
      </c>
      <c r="AG18" s="295" t="s">
        <v>159</v>
      </c>
      <c r="AH18" s="295" t="s">
        <v>160</v>
      </c>
      <c r="AI18" s="295" t="s">
        <v>161</v>
      </c>
      <c r="AJ18" s="295" t="s">
        <v>162</v>
      </c>
      <c r="AK18" s="295" t="s">
        <v>163</v>
      </c>
      <c r="AL18" s="295" t="s">
        <v>164</v>
      </c>
      <c r="AM18" s="295" t="s">
        <v>165</v>
      </c>
      <c r="AN18" s="295" t="s">
        <v>166</v>
      </c>
      <c r="AO18" s="295" t="s">
        <v>167</v>
      </c>
      <c r="AP18" s="295" t="s">
        <v>168</v>
      </c>
      <c r="AQ18" s="295" t="s">
        <v>169</v>
      </c>
      <c r="AR18" s="295" t="s">
        <v>170</v>
      </c>
      <c r="AS18" s="295" t="s">
        <v>171</v>
      </c>
      <c r="AT18" s="295" t="s">
        <v>322</v>
      </c>
      <c r="AU18" s="295" t="s">
        <v>323</v>
      </c>
      <c r="AV18" s="295" t="s">
        <v>324</v>
      </c>
      <c r="AW18" s="295" t="s">
        <v>325</v>
      </c>
      <c r="AX18" s="295" t="s">
        <v>326</v>
      </c>
      <c r="AY18" s="295" t="s">
        <v>327</v>
      </c>
      <c r="AZ18" s="295" t="s">
        <v>328</v>
      </c>
      <c r="BA18" s="295" t="s">
        <v>329</v>
      </c>
      <c r="BB18" s="295" t="s">
        <v>330</v>
      </c>
      <c r="BC18" s="295" t="s">
        <v>331</v>
      </c>
      <c r="BD18" s="295" t="s">
        <v>332</v>
      </c>
      <c r="BE18" s="295" t="s">
        <v>333</v>
      </c>
      <c r="BF18" s="295" t="s">
        <v>334</v>
      </c>
      <c r="BG18" s="295" t="s">
        <v>335</v>
      </c>
      <c r="BH18" s="295" t="s">
        <v>336</v>
      </c>
      <c r="BI18" s="295" t="s">
        <v>337</v>
      </c>
      <c r="BJ18" s="295" t="s">
        <v>338</v>
      </c>
      <c r="BK18" s="295" t="s">
        <v>339</v>
      </c>
      <c r="BL18" s="295" t="s">
        <v>340</v>
      </c>
      <c r="BM18" s="295" t="s">
        <v>341</v>
      </c>
      <c r="BN18" s="295" t="s">
        <v>342</v>
      </c>
      <c r="BO18" s="295" t="s">
        <v>343</v>
      </c>
      <c r="BP18" s="295" t="s">
        <v>344</v>
      </c>
      <c r="BQ18" s="295" t="s">
        <v>345</v>
      </c>
      <c r="BR18" s="295" t="s">
        <v>346</v>
      </c>
      <c r="BS18" s="295" t="s">
        <v>347</v>
      </c>
      <c r="BT18" s="295" t="s">
        <v>348</v>
      </c>
      <c r="BU18" s="295" t="s">
        <v>349</v>
      </c>
      <c r="BV18" s="295" t="s">
        <v>158</v>
      </c>
      <c r="BW18" s="295" t="s">
        <v>159</v>
      </c>
      <c r="BX18" s="295" t="s">
        <v>160</v>
      </c>
      <c r="BY18" s="295" t="s">
        <v>161</v>
      </c>
      <c r="BZ18" s="295" t="s">
        <v>162</v>
      </c>
      <c r="CA18" s="295" t="s">
        <v>163</v>
      </c>
      <c r="CB18" s="295" t="s">
        <v>164</v>
      </c>
      <c r="CC18" s="295" t="s">
        <v>165</v>
      </c>
      <c r="CD18" s="295" t="s">
        <v>166</v>
      </c>
      <c r="CE18" s="295" t="s">
        <v>167</v>
      </c>
      <c r="CF18" s="295" t="s">
        <v>168</v>
      </c>
      <c r="CG18" s="295" t="s">
        <v>169</v>
      </c>
      <c r="CH18" s="295" t="s">
        <v>170</v>
      </c>
      <c r="CI18" s="295" t="s">
        <v>171</v>
      </c>
      <c r="CJ18" s="295" t="s">
        <v>172</v>
      </c>
      <c r="CK18" s="295" t="s">
        <v>173</v>
      </c>
      <c r="CL18" s="295" t="s">
        <v>174</v>
      </c>
      <c r="CM18" s="295" t="s">
        <v>175</v>
      </c>
      <c r="CN18" s="295" t="s">
        <v>176</v>
      </c>
      <c r="CO18" s="295" t="s">
        <v>177</v>
      </c>
      <c r="CP18" s="295" t="s">
        <v>178</v>
      </c>
      <c r="CQ18" s="295" t="s">
        <v>179</v>
      </c>
      <c r="CR18" s="295" t="s">
        <v>180</v>
      </c>
      <c r="CS18" s="295" t="s">
        <v>181</v>
      </c>
      <c r="CT18" s="295" t="s">
        <v>182</v>
      </c>
      <c r="CU18" s="295" t="s">
        <v>183</v>
      </c>
      <c r="CV18" s="295" t="s">
        <v>184</v>
      </c>
      <c r="CW18" s="295" t="s">
        <v>185</v>
      </c>
      <c r="CX18" s="295">
        <v>8</v>
      </c>
    </row>
    <row r="19" spans="1:102" ht="31.5" x14ac:dyDescent="0.25">
      <c r="A19" s="82" t="str">
        <f>ф6!A20</f>
        <v>0</v>
      </c>
      <c r="B19" s="83" t="str">
        <f>ф6!B20</f>
        <v>ВСЕГО по инвестиционной программе, 
в том числе:</v>
      </c>
      <c r="C19" s="71" t="str">
        <f>ф6!C20</f>
        <v>Г</v>
      </c>
      <c r="D19" s="71" t="str">
        <f t="shared" ref="D19:BO19" si="0">IF(SUM(D20:D22)=0,"нд",SUM(D20:D22))</f>
        <v>нд</v>
      </c>
      <c r="E19" s="71" t="str">
        <f t="shared" si="0"/>
        <v>нд</v>
      </c>
      <c r="F19" s="71" t="str">
        <f t="shared" si="0"/>
        <v>нд</v>
      </c>
      <c r="G19" s="71" t="str">
        <f t="shared" si="0"/>
        <v>нд</v>
      </c>
      <c r="H19" s="71" t="str">
        <f t="shared" si="0"/>
        <v>нд</v>
      </c>
      <c r="I19" s="71" t="str">
        <f t="shared" si="0"/>
        <v>нд</v>
      </c>
      <c r="J19" s="71" t="str">
        <f t="shared" si="0"/>
        <v>нд</v>
      </c>
      <c r="K19" s="71" t="str">
        <f t="shared" si="0"/>
        <v>нд</v>
      </c>
      <c r="L19" s="71" t="str">
        <f t="shared" si="0"/>
        <v>нд</v>
      </c>
      <c r="M19" s="71" t="str">
        <f t="shared" si="0"/>
        <v>нд</v>
      </c>
      <c r="N19" s="71" t="str">
        <f t="shared" si="0"/>
        <v>нд</v>
      </c>
      <c r="O19" s="71" t="str">
        <f t="shared" si="0"/>
        <v>нд</v>
      </c>
      <c r="P19" s="71" t="str">
        <f t="shared" si="0"/>
        <v>нд</v>
      </c>
      <c r="Q19" s="71" t="str">
        <f t="shared" si="0"/>
        <v>нд</v>
      </c>
      <c r="R19" s="71" t="str">
        <f t="shared" si="0"/>
        <v>нд</v>
      </c>
      <c r="S19" s="71" t="str">
        <f t="shared" si="0"/>
        <v>нд</v>
      </c>
      <c r="T19" s="71" t="str">
        <f t="shared" si="0"/>
        <v>нд</v>
      </c>
      <c r="U19" s="71" t="str">
        <f t="shared" si="0"/>
        <v>нд</v>
      </c>
      <c r="V19" s="71" t="str">
        <f t="shared" si="0"/>
        <v>нд</v>
      </c>
      <c r="W19" s="71" t="str">
        <f t="shared" si="0"/>
        <v>нд</v>
      </c>
      <c r="X19" s="71" t="str">
        <f t="shared" si="0"/>
        <v>нд</v>
      </c>
      <c r="Y19" s="71" t="str">
        <f t="shared" si="0"/>
        <v>нд</v>
      </c>
      <c r="Z19" s="71" t="str">
        <f t="shared" si="0"/>
        <v>нд</v>
      </c>
      <c r="AA19" s="71" t="str">
        <f t="shared" si="0"/>
        <v>нд</v>
      </c>
      <c r="AB19" s="71" t="str">
        <f t="shared" si="0"/>
        <v>нд</v>
      </c>
      <c r="AC19" s="71" t="str">
        <f t="shared" si="0"/>
        <v>нд</v>
      </c>
      <c r="AD19" s="71" t="str">
        <f t="shared" si="0"/>
        <v>нд</v>
      </c>
      <c r="AE19" s="71" t="str">
        <f t="shared" si="0"/>
        <v>нд</v>
      </c>
      <c r="AF19" s="71" t="str">
        <f t="shared" si="0"/>
        <v>нд</v>
      </c>
      <c r="AG19" s="71" t="str">
        <f t="shared" si="0"/>
        <v>нд</v>
      </c>
      <c r="AH19" s="71" t="str">
        <f t="shared" si="0"/>
        <v>нд</v>
      </c>
      <c r="AI19" s="71" t="str">
        <f t="shared" si="0"/>
        <v>нд</v>
      </c>
      <c r="AJ19" s="71" t="str">
        <f t="shared" si="0"/>
        <v>нд</v>
      </c>
      <c r="AK19" s="71" t="str">
        <f t="shared" si="0"/>
        <v>нд</v>
      </c>
      <c r="AL19" s="71" t="str">
        <f t="shared" si="0"/>
        <v>нд</v>
      </c>
      <c r="AM19" s="71" t="str">
        <f t="shared" si="0"/>
        <v>нд</v>
      </c>
      <c r="AN19" s="71" t="str">
        <f t="shared" si="0"/>
        <v>нд</v>
      </c>
      <c r="AO19" s="71" t="str">
        <f t="shared" si="0"/>
        <v>нд</v>
      </c>
      <c r="AP19" s="71" t="str">
        <f t="shared" si="0"/>
        <v>нд</v>
      </c>
      <c r="AQ19" s="71" t="str">
        <f t="shared" si="0"/>
        <v>нд</v>
      </c>
      <c r="AR19" s="71" t="str">
        <f t="shared" si="0"/>
        <v>нд</v>
      </c>
      <c r="AS19" s="71" t="str">
        <f t="shared" si="0"/>
        <v>нд</v>
      </c>
      <c r="AT19" s="71" t="str">
        <f t="shared" si="0"/>
        <v>нд</v>
      </c>
      <c r="AU19" s="71" t="str">
        <f t="shared" si="0"/>
        <v>нд</v>
      </c>
      <c r="AV19" s="71" t="str">
        <f t="shared" si="0"/>
        <v>нд</v>
      </c>
      <c r="AW19" s="71" t="str">
        <f t="shared" si="0"/>
        <v>нд</v>
      </c>
      <c r="AX19" s="71" t="str">
        <f t="shared" si="0"/>
        <v>нд</v>
      </c>
      <c r="AY19" s="71" t="str">
        <f t="shared" si="0"/>
        <v>нд</v>
      </c>
      <c r="AZ19" s="71" t="str">
        <f t="shared" si="0"/>
        <v>нд</v>
      </c>
      <c r="BA19" s="71" t="str">
        <f t="shared" si="0"/>
        <v>нд</v>
      </c>
      <c r="BB19" s="71" t="str">
        <f t="shared" si="0"/>
        <v>нд</v>
      </c>
      <c r="BC19" s="71" t="str">
        <f t="shared" si="0"/>
        <v>нд</v>
      </c>
      <c r="BD19" s="71" t="str">
        <f t="shared" si="0"/>
        <v>нд</v>
      </c>
      <c r="BE19" s="71" t="str">
        <f t="shared" si="0"/>
        <v>нд</v>
      </c>
      <c r="BF19" s="71" t="str">
        <f t="shared" si="0"/>
        <v>нд</v>
      </c>
      <c r="BG19" s="71" t="str">
        <f t="shared" si="0"/>
        <v>нд</v>
      </c>
      <c r="BH19" s="71" t="str">
        <f t="shared" si="0"/>
        <v>нд</v>
      </c>
      <c r="BI19" s="71" t="str">
        <f t="shared" si="0"/>
        <v>нд</v>
      </c>
      <c r="BJ19" s="71" t="str">
        <f t="shared" si="0"/>
        <v>нд</v>
      </c>
      <c r="BK19" s="71" t="str">
        <f t="shared" si="0"/>
        <v>нд</v>
      </c>
      <c r="BL19" s="71" t="str">
        <f t="shared" si="0"/>
        <v>нд</v>
      </c>
      <c r="BM19" s="71" t="str">
        <f t="shared" si="0"/>
        <v>нд</v>
      </c>
      <c r="BN19" s="71" t="str">
        <f t="shared" si="0"/>
        <v>нд</v>
      </c>
      <c r="BO19" s="71" t="str">
        <f t="shared" si="0"/>
        <v>нд</v>
      </c>
      <c r="BP19" s="71" t="str">
        <f t="shared" ref="BP19:BU19" si="1">IF(SUM(BP20:BP22)=0,"нд",SUM(BP20:BP22))</f>
        <v>нд</v>
      </c>
      <c r="BQ19" s="71" t="str">
        <f t="shared" si="1"/>
        <v>нд</v>
      </c>
      <c r="BR19" s="71" t="str">
        <f t="shared" si="1"/>
        <v>нд</v>
      </c>
      <c r="BS19" s="71" t="str">
        <f t="shared" si="1"/>
        <v>нд</v>
      </c>
      <c r="BT19" s="71" t="str">
        <f t="shared" si="1"/>
        <v>нд</v>
      </c>
      <c r="BU19" s="71" t="str">
        <f t="shared" si="1"/>
        <v>нд</v>
      </c>
      <c r="BV19" s="71" t="str">
        <f t="shared" ref="BV19:CI19" si="2">IF(SUM(BV20:BV22)=0,"нд",SUM(BV20:BV22))</f>
        <v>нд</v>
      </c>
      <c r="BW19" s="71" t="str">
        <f t="shared" si="2"/>
        <v>нд</v>
      </c>
      <c r="BX19" s="71" t="str">
        <f t="shared" si="2"/>
        <v>нд</v>
      </c>
      <c r="BY19" s="71" t="str">
        <f t="shared" si="2"/>
        <v>нд</v>
      </c>
      <c r="BZ19" s="71" t="str">
        <f t="shared" si="2"/>
        <v>нд</v>
      </c>
      <c r="CA19" s="71" t="str">
        <f t="shared" si="2"/>
        <v>нд</v>
      </c>
      <c r="CB19" s="71" t="str">
        <f t="shared" si="2"/>
        <v>нд</v>
      </c>
      <c r="CC19" s="71" t="str">
        <f t="shared" si="2"/>
        <v>нд</v>
      </c>
      <c r="CD19" s="71" t="str">
        <f t="shared" si="2"/>
        <v>нд</v>
      </c>
      <c r="CE19" s="71" t="str">
        <f t="shared" si="2"/>
        <v>нд</v>
      </c>
      <c r="CF19" s="71" t="str">
        <f t="shared" si="2"/>
        <v>нд</v>
      </c>
      <c r="CG19" s="71" t="str">
        <f t="shared" si="2"/>
        <v>нд</v>
      </c>
      <c r="CH19" s="71" t="str">
        <f t="shared" si="2"/>
        <v>нд</v>
      </c>
      <c r="CI19" s="71" t="str">
        <f t="shared" si="2"/>
        <v>нд</v>
      </c>
      <c r="CJ19" s="71" t="s">
        <v>534</v>
      </c>
      <c r="CK19" s="71" t="s">
        <v>534</v>
      </c>
      <c r="CL19" s="71" t="s">
        <v>534</v>
      </c>
      <c r="CM19" s="71" t="s">
        <v>534</v>
      </c>
      <c r="CN19" s="71" t="s">
        <v>534</v>
      </c>
      <c r="CO19" s="71" t="s">
        <v>534</v>
      </c>
      <c r="CP19" s="71" t="s">
        <v>534</v>
      </c>
      <c r="CQ19" s="71" t="s">
        <v>534</v>
      </c>
      <c r="CR19" s="71" t="s">
        <v>534</v>
      </c>
      <c r="CS19" s="71" t="s">
        <v>534</v>
      </c>
      <c r="CT19" s="71" t="s">
        <v>534</v>
      </c>
      <c r="CU19" s="71" t="s">
        <v>534</v>
      </c>
      <c r="CV19" s="71" t="s">
        <v>534</v>
      </c>
      <c r="CW19" s="71" t="s">
        <v>534</v>
      </c>
      <c r="CX19" s="71" t="str">
        <f>ф6!BL20</f>
        <v>нд</v>
      </c>
    </row>
    <row r="20" spans="1:102" ht="31.5" x14ac:dyDescent="0.25">
      <c r="A20" s="82" t="str">
        <f>ф6!A21</f>
        <v>0.1</v>
      </c>
      <c r="B20" s="83" t="str">
        <f>ф6!B21</f>
        <v>Технологическое присоединение, 
всего</v>
      </c>
      <c r="C20" s="71" t="str">
        <f>ф6!C21</f>
        <v>Г</v>
      </c>
      <c r="D20" s="71" t="str">
        <f t="shared" ref="D20:BO20" si="3">IF(D25=0,"нд",D25)</f>
        <v>нд</v>
      </c>
      <c r="E20" s="71" t="str">
        <f t="shared" si="3"/>
        <v>нд</v>
      </c>
      <c r="F20" s="71" t="str">
        <f t="shared" si="3"/>
        <v>нд</v>
      </c>
      <c r="G20" s="71" t="str">
        <f t="shared" si="3"/>
        <v>нд</v>
      </c>
      <c r="H20" s="71" t="str">
        <f t="shared" si="3"/>
        <v>нд</v>
      </c>
      <c r="I20" s="71" t="str">
        <f t="shared" si="3"/>
        <v>нд</v>
      </c>
      <c r="J20" s="71" t="str">
        <f t="shared" si="3"/>
        <v>нд</v>
      </c>
      <c r="K20" s="71" t="str">
        <f t="shared" si="3"/>
        <v>нд</v>
      </c>
      <c r="L20" s="71" t="str">
        <f t="shared" si="3"/>
        <v>нд</v>
      </c>
      <c r="M20" s="71" t="str">
        <f t="shared" si="3"/>
        <v>нд</v>
      </c>
      <c r="N20" s="71" t="str">
        <f t="shared" si="3"/>
        <v>нд</v>
      </c>
      <c r="O20" s="71" t="str">
        <f t="shared" si="3"/>
        <v>нд</v>
      </c>
      <c r="P20" s="71" t="str">
        <f t="shared" si="3"/>
        <v>нд</v>
      </c>
      <c r="Q20" s="71" t="str">
        <f t="shared" si="3"/>
        <v>нд</v>
      </c>
      <c r="R20" s="71" t="str">
        <f t="shared" si="3"/>
        <v>нд</v>
      </c>
      <c r="S20" s="71" t="str">
        <f t="shared" si="3"/>
        <v>нд</v>
      </c>
      <c r="T20" s="71" t="str">
        <f t="shared" si="3"/>
        <v>нд</v>
      </c>
      <c r="U20" s="71" t="str">
        <f t="shared" si="3"/>
        <v>нд</v>
      </c>
      <c r="V20" s="71" t="str">
        <f t="shared" si="3"/>
        <v>нд</v>
      </c>
      <c r="W20" s="71" t="str">
        <f t="shared" si="3"/>
        <v>нд</v>
      </c>
      <c r="X20" s="71" t="str">
        <f t="shared" si="3"/>
        <v>нд</v>
      </c>
      <c r="Y20" s="71" t="str">
        <f t="shared" si="3"/>
        <v>нд</v>
      </c>
      <c r="Z20" s="71" t="str">
        <f t="shared" si="3"/>
        <v>нд</v>
      </c>
      <c r="AA20" s="71" t="str">
        <f t="shared" si="3"/>
        <v>нд</v>
      </c>
      <c r="AB20" s="71" t="str">
        <f t="shared" si="3"/>
        <v>нд</v>
      </c>
      <c r="AC20" s="71" t="str">
        <f t="shared" si="3"/>
        <v>нд</v>
      </c>
      <c r="AD20" s="71" t="str">
        <f t="shared" si="3"/>
        <v>нд</v>
      </c>
      <c r="AE20" s="71" t="str">
        <f t="shared" si="3"/>
        <v>нд</v>
      </c>
      <c r="AF20" s="71" t="str">
        <f t="shared" si="3"/>
        <v>нд</v>
      </c>
      <c r="AG20" s="71" t="str">
        <f t="shared" si="3"/>
        <v>нд</v>
      </c>
      <c r="AH20" s="71" t="str">
        <f t="shared" si="3"/>
        <v>нд</v>
      </c>
      <c r="AI20" s="71" t="str">
        <f t="shared" si="3"/>
        <v>нд</v>
      </c>
      <c r="AJ20" s="71" t="str">
        <f t="shared" si="3"/>
        <v>нд</v>
      </c>
      <c r="AK20" s="71" t="str">
        <f t="shared" si="3"/>
        <v>нд</v>
      </c>
      <c r="AL20" s="71" t="str">
        <f t="shared" si="3"/>
        <v>нд</v>
      </c>
      <c r="AM20" s="71" t="str">
        <f t="shared" si="3"/>
        <v>нд</v>
      </c>
      <c r="AN20" s="71" t="str">
        <f t="shared" si="3"/>
        <v>нд</v>
      </c>
      <c r="AO20" s="71" t="str">
        <f t="shared" si="3"/>
        <v>нд</v>
      </c>
      <c r="AP20" s="71" t="str">
        <f t="shared" si="3"/>
        <v>нд</v>
      </c>
      <c r="AQ20" s="71" t="str">
        <f t="shared" si="3"/>
        <v>нд</v>
      </c>
      <c r="AR20" s="71" t="str">
        <f t="shared" si="3"/>
        <v>нд</v>
      </c>
      <c r="AS20" s="71" t="str">
        <f t="shared" si="3"/>
        <v>нд</v>
      </c>
      <c r="AT20" s="71" t="str">
        <f t="shared" si="3"/>
        <v>нд</v>
      </c>
      <c r="AU20" s="71" t="str">
        <f t="shared" si="3"/>
        <v>нд</v>
      </c>
      <c r="AV20" s="71" t="str">
        <f t="shared" si="3"/>
        <v>нд</v>
      </c>
      <c r="AW20" s="71" t="str">
        <f t="shared" si="3"/>
        <v>нд</v>
      </c>
      <c r="AX20" s="71" t="str">
        <f t="shared" si="3"/>
        <v>нд</v>
      </c>
      <c r="AY20" s="71" t="str">
        <f t="shared" si="3"/>
        <v>нд</v>
      </c>
      <c r="AZ20" s="71" t="str">
        <f t="shared" si="3"/>
        <v>нд</v>
      </c>
      <c r="BA20" s="71" t="str">
        <f t="shared" si="3"/>
        <v>нд</v>
      </c>
      <c r="BB20" s="71" t="str">
        <f t="shared" si="3"/>
        <v>нд</v>
      </c>
      <c r="BC20" s="71" t="str">
        <f t="shared" si="3"/>
        <v>нд</v>
      </c>
      <c r="BD20" s="71" t="str">
        <f t="shared" si="3"/>
        <v>нд</v>
      </c>
      <c r="BE20" s="71" t="str">
        <f t="shared" si="3"/>
        <v>нд</v>
      </c>
      <c r="BF20" s="71" t="str">
        <f t="shared" si="3"/>
        <v>нд</v>
      </c>
      <c r="BG20" s="71" t="str">
        <f t="shared" si="3"/>
        <v>нд</v>
      </c>
      <c r="BH20" s="71" t="str">
        <f t="shared" si="3"/>
        <v>нд</v>
      </c>
      <c r="BI20" s="71" t="str">
        <f t="shared" si="3"/>
        <v>нд</v>
      </c>
      <c r="BJ20" s="71" t="str">
        <f t="shared" si="3"/>
        <v>нд</v>
      </c>
      <c r="BK20" s="71" t="str">
        <f t="shared" si="3"/>
        <v>нд</v>
      </c>
      <c r="BL20" s="71" t="str">
        <f t="shared" si="3"/>
        <v>нд</v>
      </c>
      <c r="BM20" s="71" t="str">
        <f t="shared" si="3"/>
        <v>нд</v>
      </c>
      <c r="BN20" s="71" t="str">
        <f t="shared" si="3"/>
        <v>нд</v>
      </c>
      <c r="BO20" s="71" t="str">
        <f t="shared" si="3"/>
        <v>нд</v>
      </c>
      <c r="BP20" s="71" t="str">
        <f t="shared" ref="BP20:CW20" si="4">IF(BP25=0,"нд",BP25)</f>
        <v>нд</v>
      </c>
      <c r="BQ20" s="71" t="str">
        <f t="shared" si="4"/>
        <v>нд</v>
      </c>
      <c r="BR20" s="71" t="str">
        <f t="shared" si="4"/>
        <v>нд</v>
      </c>
      <c r="BS20" s="71" t="str">
        <f t="shared" si="4"/>
        <v>нд</v>
      </c>
      <c r="BT20" s="71" t="str">
        <f t="shared" si="4"/>
        <v>нд</v>
      </c>
      <c r="BU20" s="71" t="str">
        <f t="shared" si="4"/>
        <v>нд</v>
      </c>
      <c r="BV20" s="71" t="str">
        <f t="shared" ref="BV20:CI20" si="5">IF(BV25=0,"нд",BV25)</f>
        <v>нд</v>
      </c>
      <c r="BW20" s="71" t="str">
        <f t="shared" si="5"/>
        <v>нд</v>
      </c>
      <c r="BX20" s="71" t="str">
        <f t="shared" si="5"/>
        <v>нд</v>
      </c>
      <c r="BY20" s="71" t="str">
        <f t="shared" si="5"/>
        <v>нд</v>
      </c>
      <c r="BZ20" s="71" t="str">
        <f t="shared" si="5"/>
        <v>нд</v>
      </c>
      <c r="CA20" s="71" t="str">
        <f t="shared" si="5"/>
        <v>нд</v>
      </c>
      <c r="CB20" s="71" t="str">
        <f t="shared" si="5"/>
        <v>нд</v>
      </c>
      <c r="CC20" s="71" t="str">
        <f t="shared" si="5"/>
        <v>нд</v>
      </c>
      <c r="CD20" s="71" t="str">
        <f t="shared" si="5"/>
        <v>нд</v>
      </c>
      <c r="CE20" s="71" t="str">
        <f t="shared" si="5"/>
        <v>нд</v>
      </c>
      <c r="CF20" s="71" t="str">
        <f t="shared" si="5"/>
        <v>нд</v>
      </c>
      <c r="CG20" s="71" t="str">
        <f t="shared" si="5"/>
        <v>нд</v>
      </c>
      <c r="CH20" s="71" t="str">
        <f t="shared" si="5"/>
        <v>нд</v>
      </c>
      <c r="CI20" s="71" t="str">
        <f t="shared" si="5"/>
        <v>нд</v>
      </c>
      <c r="CJ20" s="71" t="str">
        <f t="shared" si="4"/>
        <v>нд</v>
      </c>
      <c r="CK20" s="71" t="str">
        <f t="shared" si="4"/>
        <v>нд</v>
      </c>
      <c r="CL20" s="71" t="str">
        <f t="shared" si="4"/>
        <v>нд</v>
      </c>
      <c r="CM20" s="71" t="str">
        <f t="shared" si="4"/>
        <v>нд</v>
      </c>
      <c r="CN20" s="71" t="str">
        <f t="shared" si="4"/>
        <v>нд</v>
      </c>
      <c r="CO20" s="71" t="str">
        <f t="shared" si="4"/>
        <v>нд</v>
      </c>
      <c r="CP20" s="71" t="str">
        <f t="shared" si="4"/>
        <v>нд</v>
      </c>
      <c r="CQ20" s="71" t="str">
        <f t="shared" si="4"/>
        <v>нд</v>
      </c>
      <c r="CR20" s="71" t="str">
        <f t="shared" si="4"/>
        <v>нд</v>
      </c>
      <c r="CS20" s="71" t="str">
        <f t="shared" si="4"/>
        <v>нд</v>
      </c>
      <c r="CT20" s="71" t="str">
        <f t="shared" si="4"/>
        <v>нд</v>
      </c>
      <c r="CU20" s="71" t="str">
        <f t="shared" si="4"/>
        <v>нд</v>
      </c>
      <c r="CV20" s="71" t="str">
        <f t="shared" si="4"/>
        <v>нд</v>
      </c>
      <c r="CW20" s="71" t="str">
        <f t="shared" si="4"/>
        <v>нд</v>
      </c>
      <c r="CX20" s="71" t="str">
        <f>ф6!BL21</f>
        <v>нд</v>
      </c>
    </row>
    <row r="21" spans="1:102" ht="31.5" x14ac:dyDescent="0.25">
      <c r="A21" s="82" t="str">
        <f>ф6!A22</f>
        <v>0.4</v>
      </c>
      <c r="B21" s="83" t="str">
        <f>ф6!B22</f>
        <v>Прочее новое строительство объектов электросетевого хозяйства, всего</v>
      </c>
      <c r="C21" s="71" t="str">
        <f>ф6!C22</f>
        <v>Г</v>
      </c>
      <c r="D21" s="71" t="str">
        <f t="shared" ref="D21:BO21" si="6">IF(D29=0,"нд",D29)</f>
        <v>нд</v>
      </c>
      <c r="E21" s="71" t="str">
        <f t="shared" si="6"/>
        <v>нд</v>
      </c>
      <c r="F21" s="71" t="str">
        <f t="shared" si="6"/>
        <v>нд</v>
      </c>
      <c r="G21" s="71" t="str">
        <f t="shared" si="6"/>
        <v>нд</v>
      </c>
      <c r="H21" s="71" t="str">
        <f t="shared" si="6"/>
        <v>нд</v>
      </c>
      <c r="I21" s="71" t="str">
        <f t="shared" si="6"/>
        <v>нд</v>
      </c>
      <c r="J21" s="71" t="str">
        <f t="shared" si="6"/>
        <v>нд</v>
      </c>
      <c r="K21" s="71" t="str">
        <f t="shared" si="6"/>
        <v>нд</v>
      </c>
      <c r="L21" s="71" t="str">
        <f t="shared" si="6"/>
        <v>нд</v>
      </c>
      <c r="M21" s="71" t="str">
        <f t="shared" si="6"/>
        <v>нд</v>
      </c>
      <c r="N21" s="71" t="str">
        <f t="shared" si="6"/>
        <v>нд</v>
      </c>
      <c r="O21" s="71" t="str">
        <f t="shared" si="6"/>
        <v>нд</v>
      </c>
      <c r="P21" s="71" t="str">
        <f t="shared" si="6"/>
        <v>нд</v>
      </c>
      <c r="Q21" s="71" t="str">
        <f t="shared" si="6"/>
        <v>нд</v>
      </c>
      <c r="R21" s="71" t="str">
        <f t="shared" si="6"/>
        <v>нд</v>
      </c>
      <c r="S21" s="71" t="str">
        <f t="shared" si="6"/>
        <v>нд</v>
      </c>
      <c r="T21" s="71" t="str">
        <f t="shared" si="6"/>
        <v>нд</v>
      </c>
      <c r="U21" s="71" t="str">
        <f t="shared" si="6"/>
        <v>нд</v>
      </c>
      <c r="V21" s="71" t="str">
        <f t="shared" si="6"/>
        <v>нд</v>
      </c>
      <c r="W21" s="71" t="str">
        <f t="shared" si="6"/>
        <v>нд</v>
      </c>
      <c r="X21" s="71" t="str">
        <f t="shared" si="6"/>
        <v>нд</v>
      </c>
      <c r="Y21" s="71" t="str">
        <f t="shared" si="6"/>
        <v>нд</v>
      </c>
      <c r="Z21" s="71" t="str">
        <f t="shared" si="6"/>
        <v>нд</v>
      </c>
      <c r="AA21" s="71" t="str">
        <f t="shared" si="6"/>
        <v>нд</v>
      </c>
      <c r="AB21" s="71" t="str">
        <f t="shared" si="6"/>
        <v>нд</v>
      </c>
      <c r="AC21" s="71" t="str">
        <f t="shared" si="6"/>
        <v>нд</v>
      </c>
      <c r="AD21" s="71" t="str">
        <f t="shared" si="6"/>
        <v>нд</v>
      </c>
      <c r="AE21" s="71" t="str">
        <f t="shared" si="6"/>
        <v>нд</v>
      </c>
      <c r="AF21" s="71" t="str">
        <f t="shared" si="6"/>
        <v>нд</v>
      </c>
      <c r="AG21" s="71" t="str">
        <f t="shared" si="6"/>
        <v>нд</v>
      </c>
      <c r="AH21" s="71" t="str">
        <f t="shared" si="6"/>
        <v>нд</v>
      </c>
      <c r="AI21" s="71" t="str">
        <f t="shared" si="6"/>
        <v>нд</v>
      </c>
      <c r="AJ21" s="71" t="str">
        <f t="shared" si="6"/>
        <v>нд</v>
      </c>
      <c r="AK21" s="71" t="str">
        <f t="shared" si="6"/>
        <v>нд</v>
      </c>
      <c r="AL21" s="71" t="str">
        <f t="shared" si="6"/>
        <v>нд</v>
      </c>
      <c r="AM21" s="71" t="str">
        <f t="shared" si="6"/>
        <v>нд</v>
      </c>
      <c r="AN21" s="71" t="str">
        <f t="shared" si="6"/>
        <v>нд</v>
      </c>
      <c r="AO21" s="71" t="str">
        <f t="shared" si="6"/>
        <v>нд</v>
      </c>
      <c r="AP21" s="71" t="str">
        <f t="shared" si="6"/>
        <v>нд</v>
      </c>
      <c r="AQ21" s="71" t="str">
        <f t="shared" si="6"/>
        <v>нд</v>
      </c>
      <c r="AR21" s="71" t="str">
        <f t="shared" si="6"/>
        <v>нд</v>
      </c>
      <c r="AS21" s="71" t="str">
        <f t="shared" si="6"/>
        <v>нд</v>
      </c>
      <c r="AT21" s="71" t="str">
        <f t="shared" si="6"/>
        <v>нд</v>
      </c>
      <c r="AU21" s="71" t="str">
        <f t="shared" si="6"/>
        <v>нд</v>
      </c>
      <c r="AV21" s="71" t="str">
        <f t="shared" si="6"/>
        <v>нд</v>
      </c>
      <c r="AW21" s="71" t="str">
        <f t="shared" si="6"/>
        <v>нд</v>
      </c>
      <c r="AX21" s="71" t="str">
        <f t="shared" si="6"/>
        <v>нд</v>
      </c>
      <c r="AY21" s="71" t="str">
        <f t="shared" si="6"/>
        <v>нд</v>
      </c>
      <c r="AZ21" s="71" t="str">
        <f t="shared" si="6"/>
        <v>нд</v>
      </c>
      <c r="BA21" s="71" t="str">
        <f t="shared" si="6"/>
        <v>нд</v>
      </c>
      <c r="BB21" s="71" t="str">
        <f t="shared" si="6"/>
        <v>нд</v>
      </c>
      <c r="BC21" s="71" t="str">
        <f t="shared" si="6"/>
        <v>нд</v>
      </c>
      <c r="BD21" s="71" t="str">
        <f t="shared" si="6"/>
        <v>нд</v>
      </c>
      <c r="BE21" s="71" t="str">
        <f t="shared" si="6"/>
        <v>нд</v>
      </c>
      <c r="BF21" s="71" t="str">
        <f t="shared" si="6"/>
        <v>нд</v>
      </c>
      <c r="BG21" s="71" t="str">
        <f t="shared" si="6"/>
        <v>нд</v>
      </c>
      <c r="BH21" s="71" t="str">
        <f t="shared" si="6"/>
        <v>нд</v>
      </c>
      <c r="BI21" s="71" t="str">
        <f t="shared" si="6"/>
        <v>нд</v>
      </c>
      <c r="BJ21" s="71" t="str">
        <f t="shared" si="6"/>
        <v>нд</v>
      </c>
      <c r="BK21" s="71" t="str">
        <f t="shared" si="6"/>
        <v>нд</v>
      </c>
      <c r="BL21" s="71" t="str">
        <f t="shared" si="6"/>
        <v>нд</v>
      </c>
      <c r="BM21" s="71" t="str">
        <f t="shared" si="6"/>
        <v>нд</v>
      </c>
      <c r="BN21" s="71" t="str">
        <f t="shared" si="6"/>
        <v>нд</v>
      </c>
      <c r="BO21" s="71" t="str">
        <f t="shared" si="6"/>
        <v>нд</v>
      </c>
      <c r="BP21" s="71" t="str">
        <f t="shared" ref="BP21:CW21" si="7">IF(BP29=0,"нд",BP29)</f>
        <v>нд</v>
      </c>
      <c r="BQ21" s="71" t="str">
        <f t="shared" si="7"/>
        <v>нд</v>
      </c>
      <c r="BR21" s="71" t="str">
        <f t="shared" si="7"/>
        <v>нд</v>
      </c>
      <c r="BS21" s="71" t="str">
        <f t="shared" si="7"/>
        <v>нд</v>
      </c>
      <c r="BT21" s="71" t="str">
        <f t="shared" si="7"/>
        <v>нд</v>
      </c>
      <c r="BU21" s="71" t="str">
        <f t="shared" si="7"/>
        <v>нд</v>
      </c>
      <c r="BV21" s="71" t="str">
        <f t="shared" ref="BV21:CI21" si="8">IF(BV29=0,"нд",BV29)</f>
        <v>нд</v>
      </c>
      <c r="BW21" s="71" t="str">
        <f t="shared" si="8"/>
        <v>нд</v>
      </c>
      <c r="BX21" s="71" t="str">
        <f t="shared" si="8"/>
        <v>нд</v>
      </c>
      <c r="BY21" s="71" t="str">
        <f t="shared" si="8"/>
        <v>нд</v>
      </c>
      <c r="BZ21" s="71" t="str">
        <f t="shared" si="8"/>
        <v>нд</v>
      </c>
      <c r="CA21" s="71" t="str">
        <f t="shared" si="8"/>
        <v>нд</v>
      </c>
      <c r="CB21" s="71" t="str">
        <f t="shared" si="8"/>
        <v>нд</v>
      </c>
      <c r="CC21" s="71" t="str">
        <f t="shared" si="8"/>
        <v>нд</v>
      </c>
      <c r="CD21" s="71" t="str">
        <f t="shared" si="8"/>
        <v>нд</v>
      </c>
      <c r="CE21" s="71" t="str">
        <f t="shared" si="8"/>
        <v>нд</v>
      </c>
      <c r="CF21" s="71" t="str">
        <f t="shared" si="8"/>
        <v>нд</v>
      </c>
      <c r="CG21" s="71" t="str">
        <f t="shared" si="8"/>
        <v>нд</v>
      </c>
      <c r="CH21" s="71" t="str">
        <f t="shared" si="8"/>
        <v>нд</v>
      </c>
      <c r="CI21" s="71" t="str">
        <f t="shared" si="8"/>
        <v>нд</v>
      </c>
      <c r="CJ21" s="71" t="str">
        <f t="shared" si="7"/>
        <v>нд</v>
      </c>
      <c r="CK21" s="71" t="str">
        <f t="shared" si="7"/>
        <v>нд</v>
      </c>
      <c r="CL21" s="71" t="str">
        <f t="shared" si="7"/>
        <v>нд</v>
      </c>
      <c r="CM21" s="71" t="str">
        <f t="shared" si="7"/>
        <v>нд</v>
      </c>
      <c r="CN21" s="71" t="str">
        <f t="shared" si="7"/>
        <v>нд</v>
      </c>
      <c r="CO21" s="71" t="str">
        <f t="shared" si="7"/>
        <v>нд</v>
      </c>
      <c r="CP21" s="71" t="str">
        <f t="shared" si="7"/>
        <v>нд</v>
      </c>
      <c r="CQ21" s="71" t="str">
        <f t="shared" si="7"/>
        <v>нд</v>
      </c>
      <c r="CR21" s="71" t="str">
        <f t="shared" si="7"/>
        <v>нд</v>
      </c>
      <c r="CS21" s="71" t="str">
        <f t="shared" si="7"/>
        <v>нд</v>
      </c>
      <c r="CT21" s="71" t="str">
        <f t="shared" si="7"/>
        <v>нд</v>
      </c>
      <c r="CU21" s="71" t="str">
        <f t="shared" si="7"/>
        <v>нд</v>
      </c>
      <c r="CV21" s="71" t="str">
        <f t="shared" si="7"/>
        <v>нд</v>
      </c>
      <c r="CW21" s="71" t="str">
        <f t="shared" si="7"/>
        <v>нд</v>
      </c>
      <c r="CX21" s="71" t="str">
        <f>ф6!BL22</f>
        <v>нд</v>
      </c>
    </row>
    <row r="22" spans="1:102" ht="31.5" x14ac:dyDescent="0.25">
      <c r="A22" s="82" t="str">
        <f>ф6!A23</f>
        <v>0.6</v>
      </c>
      <c r="B22" s="83" t="str">
        <f>ф6!B23</f>
        <v>Прочие инвестиционные проекты, 
всего</v>
      </c>
      <c r="C22" s="71" t="str">
        <f>ф6!C23</f>
        <v>Г</v>
      </c>
      <c r="D22" s="71" t="str">
        <f t="shared" ref="D22:BO22" si="9">IF(D31=0,"нд",D31)</f>
        <v>нд</v>
      </c>
      <c r="E22" s="71" t="str">
        <f t="shared" si="9"/>
        <v>нд</v>
      </c>
      <c r="F22" s="71" t="str">
        <f t="shared" si="9"/>
        <v>нд</v>
      </c>
      <c r="G22" s="71" t="str">
        <f t="shared" si="9"/>
        <v>нд</v>
      </c>
      <c r="H22" s="71" t="str">
        <f t="shared" si="9"/>
        <v>нд</v>
      </c>
      <c r="I22" s="71" t="str">
        <f t="shared" si="9"/>
        <v>нд</v>
      </c>
      <c r="J22" s="71" t="str">
        <f t="shared" si="9"/>
        <v>нд</v>
      </c>
      <c r="K22" s="71" t="str">
        <f t="shared" si="9"/>
        <v>нд</v>
      </c>
      <c r="L22" s="71" t="str">
        <f t="shared" si="9"/>
        <v>нд</v>
      </c>
      <c r="M22" s="71" t="str">
        <f t="shared" si="9"/>
        <v>нд</v>
      </c>
      <c r="N22" s="71" t="str">
        <f t="shared" si="9"/>
        <v>нд</v>
      </c>
      <c r="O22" s="71" t="str">
        <f t="shared" si="9"/>
        <v>нд</v>
      </c>
      <c r="P22" s="71" t="str">
        <f t="shared" si="9"/>
        <v>нд</v>
      </c>
      <c r="Q22" s="71" t="str">
        <f t="shared" si="9"/>
        <v>нд</v>
      </c>
      <c r="R22" s="71" t="str">
        <f t="shared" si="9"/>
        <v>нд</v>
      </c>
      <c r="S22" s="71" t="str">
        <f t="shared" si="9"/>
        <v>нд</v>
      </c>
      <c r="T22" s="71" t="str">
        <f t="shared" si="9"/>
        <v>нд</v>
      </c>
      <c r="U22" s="71" t="str">
        <f t="shared" si="9"/>
        <v>нд</v>
      </c>
      <c r="V22" s="71" t="str">
        <f t="shared" si="9"/>
        <v>нд</v>
      </c>
      <c r="W22" s="71" t="str">
        <f t="shared" si="9"/>
        <v>нд</v>
      </c>
      <c r="X22" s="71" t="str">
        <f t="shared" si="9"/>
        <v>нд</v>
      </c>
      <c r="Y22" s="71" t="str">
        <f t="shared" si="9"/>
        <v>нд</v>
      </c>
      <c r="Z22" s="71" t="str">
        <f t="shared" si="9"/>
        <v>нд</v>
      </c>
      <c r="AA22" s="71" t="str">
        <f t="shared" si="9"/>
        <v>нд</v>
      </c>
      <c r="AB22" s="71" t="str">
        <f t="shared" si="9"/>
        <v>нд</v>
      </c>
      <c r="AC22" s="71" t="str">
        <f t="shared" si="9"/>
        <v>нд</v>
      </c>
      <c r="AD22" s="71" t="str">
        <f t="shared" si="9"/>
        <v>нд</v>
      </c>
      <c r="AE22" s="71" t="str">
        <f t="shared" si="9"/>
        <v>нд</v>
      </c>
      <c r="AF22" s="71" t="str">
        <f t="shared" si="9"/>
        <v>нд</v>
      </c>
      <c r="AG22" s="71" t="str">
        <f t="shared" si="9"/>
        <v>нд</v>
      </c>
      <c r="AH22" s="71" t="str">
        <f t="shared" si="9"/>
        <v>нд</v>
      </c>
      <c r="AI22" s="71" t="str">
        <f t="shared" si="9"/>
        <v>нд</v>
      </c>
      <c r="AJ22" s="71" t="str">
        <f t="shared" si="9"/>
        <v>нд</v>
      </c>
      <c r="AK22" s="71" t="str">
        <f t="shared" si="9"/>
        <v>нд</v>
      </c>
      <c r="AL22" s="71" t="str">
        <f t="shared" si="9"/>
        <v>нд</v>
      </c>
      <c r="AM22" s="71" t="str">
        <f t="shared" si="9"/>
        <v>нд</v>
      </c>
      <c r="AN22" s="71" t="str">
        <f t="shared" si="9"/>
        <v>нд</v>
      </c>
      <c r="AO22" s="71" t="str">
        <f t="shared" si="9"/>
        <v>нд</v>
      </c>
      <c r="AP22" s="71" t="str">
        <f t="shared" si="9"/>
        <v>нд</v>
      </c>
      <c r="AQ22" s="71" t="str">
        <f t="shared" si="9"/>
        <v>нд</v>
      </c>
      <c r="AR22" s="71" t="str">
        <f t="shared" si="9"/>
        <v>нд</v>
      </c>
      <c r="AS22" s="71" t="str">
        <f t="shared" si="9"/>
        <v>нд</v>
      </c>
      <c r="AT22" s="71" t="str">
        <f t="shared" si="9"/>
        <v>нд</v>
      </c>
      <c r="AU22" s="71" t="str">
        <f t="shared" si="9"/>
        <v>нд</v>
      </c>
      <c r="AV22" s="71" t="str">
        <f t="shared" si="9"/>
        <v>нд</v>
      </c>
      <c r="AW22" s="71" t="str">
        <f t="shared" si="9"/>
        <v>нд</v>
      </c>
      <c r="AX22" s="71" t="str">
        <f t="shared" si="9"/>
        <v>нд</v>
      </c>
      <c r="AY22" s="71" t="str">
        <f t="shared" si="9"/>
        <v>нд</v>
      </c>
      <c r="AZ22" s="71" t="str">
        <f t="shared" si="9"/>
        <v>нд</v>
      </c>
      <c r="BA22" s="71" t="str">
        <f t="shared" si="9"/>
        <v>нд</v>
      </c>
      <c r="BB22" s="71" t="str">
        <f t="shared" si="9"/>
        <v>нд</v>
      </c>
      <c r="BC22" s="71" t="str">
        <f t="shared" si="9"/>
        <v>нд</v>
      </c>
      <c r="BD22" s="71" t="str">
        <f t="shared" si="9"/>
        <v>нд</v>
      </c>
      <c r="BE22" s="71" t="str">
        <f t="shared" si="9"/>
        <v>нд</v>
      </c>
      <c r="BF22" s="71" t="str">
        <f t="shared" si="9"/>
        <v>нд</v>
      </c>
      <c r="BG22" s="71" t="str">
        <f t="shared" si="9"/>
        <v>нд</v>
      </c>
      <c r="BH22" s="71" t="str">
        <f t="shared" si="9"/>
        <v>нд</v>
      </c>
      <c r="BI22" s="71" t="str">
        <f t="shared" si="9"/>
        <v>нд</v>
      </c>
      <c r="BJ22" s="71" t="str">
        <f t="shared" si="9"/>
        <v>нд</v>
      </c>
      <c r="BK22" s="71" t="str">
        <f t="shared" si="9"/>
        <v>нд</v>
      </c>
      <c r="BL22" s="71" t="str">
        <f t="shared" si="9"/>
        <v>нд</v>
      </c>
      <c r="BM22" s="71" t="str">
        <f t="shared" si="9"/>
        <v>нд</v>
      </c>
      <c r="BN22" s="71" t="str">
        <f t="shared" si="9"/>
        <v>нд</v>
      </c>
      <c r="BO22" s="71" t="str">
        <f t="shared" si="9"/>
        <v>нд</v>
      </c>
      <c r="BP22" s="71" t="str">
        <f t="shared" ref="BP22:BU22" si="10">IF(BP31=0,"нд",BP31)</f>
        <v>нд</v>
      </c>
      <c r="BQ22" s="71" t="str">
        <f t="shared" si="10"/>
        <v>нд</v>
      </c>
      <c r="BR22" s="71" t="str">
        <f t="shared" si="10"/>
        <v>нд</v>
      </c>
      <c r="BS22" s="71" t="str">
        <f t="shared" si="10"/>
        <v>нд</v>
      </c>
      <c r="BT22" s="71" t="str">
        <f t="shared" si="10"/>
        <v>нд</v>
      </c>
      <c r="BU22" s="71" t="str">
        <f t="shared" si="10"/>
        <v>нд</v>
      </c>
      <c r="BV22" s="71" t="str">
        <f t="shared" ref="BV22:CI22" si="11">IF(BV31=0,"нд",BV31)</f>
        <v>нд</v>
      </c>
      <c r="BW22" s="71" t="str">
        <f t="shared" si="11"/>
        <v>нд</v>
      </c>
      <c r="BX22" s="71" t="str">
        <f t="shared" si="11"/>
        <v>нд</v>
      </c>
      <c r="BY22" s="71" t="str">
        <f t="shared" si="11"/>
        <v>нд</v>
      </c>
      <c r="BZ22" s="71" t="str">
        <f t="shared" si="11"/>
        <v>нд</v>
      </c>
      <c r="CA22" s="71" t="str">
        <f t="shared" si="11"/>
        <v>нд</v>
      </c>
      <c r="CB22" s="71" t="str">
        <f t="shared" si="11"/>
        <v>нд</v>
      </c>
      <c r="CC22" s="71" t="str">
        <f t="shared" si="11"/>
        <v>нд</v>
      </c>
      <c r="CD22" s="71" t="str">
        <f t="shared" si="11"/>
        <v>нд</v>
      </c>
      <c r="CE22" s="71" t="str">
        <f t="shared" si="11"/>
        <v>нд</v>
      </c>
      <c r="CF22" s="71" t="str">
        <f t="shared" si="11"/>
        <v>нд</v>
      </c>
      <c r="CG22" s="71" t="str">
        <f t="shared" si="11"/>
        <v>нд</v>
      </c>
      <c r="CH22" s="71" t="str">
        <f t="shared" si="11"/>
        <v>нд</v>
      </c>
      <c r="CI22" s="71" t="str">
        <f t="shared" si="11"/>
        <v>нд</v>
      </c>
      <c r="CJ22" s="71" t="s">
        <v>534</v>
      </c>
      <c r="CK22" s="71" t="s">
        <v>534</v>
      </c>
      <c r="CL22" s="71" t="s">
        <v>534</v>
      </c>
      <c r="CM22" s="71" t="s">
        <v>534</v>
      </c>
      <c r="CN22" s="71" t="s">
        <v>534</v>
      </c>
      <c r="CO22" s="71" t="s">
        <v>534</v>
      </c>
      <c r="CP22" s="71" t="s">
        <v>534</v>
      </c>
      <c r="CQ22" s="71" t="s">
        <v>534</v>
      </c>
      <c r="CR22" s="71" t="s">
        <v>534</v>
      </c>
      <c r="CS22" s="71" t="s">
        <v>534</v>
      </c>
      <c r="CT22" s="71" t="s">
        <v>534</v>
      </c>
      <c r="CU22" s="71" t="s">
        <v>534</v>
      </c>
      <c r="CV22" s="71" t="s">
        <v>534</v>
      </c>
      <c r="CW22" s="71" t="s">
        <v>534</v>
      </c>
      <c r="CX22" s="71" t="str">
        <f>ф6!BL23</f>
        <v>нд</v>
      </c>
    </row>
    <row r="23" spans="1:102" s="86" customFormat="1" ht="3" customHeight="1" x14ac:dyDescent="0.25">
      <c r="A23" s="85"/>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102" x14ac:dyDescent="0.25">
      <c r="A24" s="82" t="str">
        <f>ф6!A25</f>
        <v>1</v>
      </c>
      <c r="B24" s="83" t="str">
        <f>ф6!B25</f>
        <v>Московская область</v>
      </c>
      <c r="C24" s="71" t="str">
        <f>ф6!C25</f>
        <v>Г</v>
      </c>
      <c r="D24" s="71" t="str">
        <f t="shared" ref="D24:AI24" si="12">IF(SUM(D25,D29,D31)=0,"нд",SUM(D25,D29,D31))</f>
        <v>нд</v>
      </c>
      <c r="E24" s="71" t="str">
        <f t="shared" si="12"/>
        <v>нд</v>
      </c>
      <c r="F24" s="71" t="str">
        <f t="shared" si="12"/>
        <v>нд</v>
      </c>
      <c r="G24" s="71" t="str">
        <f t="shared" si="12"/>
        <v>нд</v>
      </c>
      <c r="H24" s="71" t="str">
        <f t="shared" si="12"/>
        <v>нд</v>
      </c>
      <c r="I24" s="71" t="str">
        <f t="shared" si="12"/>
        <v>нд</v>
      </c>
      <c r="J24" s="71" t="str">
        <f t="shared" si="12"/>
        <v>нд</v>
      </c>
      <c r="K24" s="71" t="str">
        <f t="shared" si="12"/>
        <v>нд</v>
      </c>
      <c r="L24" s="71" t="str">
        <f t="shared" si="12"/>
        <v>нд</v>
      </c>
      <c r="M24" s="71" t="str">
        <f t="shared" si="12"/>
        <v>нд</v>
      </c>
      <c r="N24" s="71" t="str">
        <f t="shared" si="12"/>
        <v>нд</v>
      </c>
      <c r="O24" s="71" t="str">
        <f t="shared" si="12"/>
        <v>нд</v>
      </c>
      <c r="P24" s="71" t="str">
        <f t="shared" si="12"/>
        <v>нд</v>
      </c>
      <c r="Q24" s="71" t="str">
        <f t="shared" si="12"/>
        <v>нд</v>
      </c>
      <c r="R24" s="71" t="str">
        <f t="shared" si="12"/>
        <v>нд</v>
      </c>
      <c r="S24" s="71" t="str">
        <f t="shared" si="12"/>
        <v>нд</v>
      </c>
      <c r="T24" s="71" t="str">
        <f t="shared" si="12"/>
        <v>нд</v>
      </c>
      <c r="U24" s="71" t="str">
        <f t="shared" si="12"/>
        <v>нд</v>
      </c>
      <c r="V24" s="71" t="str">
        <f t="shared" si="12"/>
        <v>нд</v>
      </c>
      <c r="W24" s="71" t="str">
        <f t="shared" si="12"/>
        <v>нд</v>
      </c>
      <c r="X24" s="71" t="str">
        <f t="shared" si="12"/>
        <v>нд</v>
      </c>
      <c r="Y24" s="71" t="str">
        <f t="shared" si="12"/>
        <v>нд</v>
      </c>
      <c r="Z24" s="71" t="str">
        <f t="shared" si="12"/>
        <v>нд</v>
      </c>
      <c r="AA24" s="71" t="str">
        <f t="shared" si="12"/>
        <v>нд</v>
      </c>
      <c r="AB24" s="71" t="str">
        <f t="shared" si="12"/>
        <v>нд</v>
      </c>
      <c r="AC24" s="71" t="str">
        <f t="shared" si="12"/>
        <v>нд</v>
      </c>
      <c r="AD24" s="71" t="str">
        <f t="shared" si="12"/>
        <v>нд</v>
      </c>
      <c r="AE24" s="71" t="str">
        <f t="shared" si="12"/>
        <v>нд</v>
      </c>
      <c r="AF24" s="71" t="str">
        <f t="shared" si="12"/>
        <v>нд</v>
      </c>
      <c r="AG24" s="71" t="str">
        <f t="shared" si="12"/>
        <v>нд</v>
      </c>
      <c r="AH24" s="71" t="str">
        <f t="shared" si="12"/>
        <v>нд</v>
      </c>
      <c r="AI24" s="71" t="str">
        <f t="shared" si="12"/>
        <v>нд</v>
      </c>
      <c r="AJ24" s="71" t="str">
        <f t="shared" ref="AJ24:BO24" si="13">IF(SUM(AJ25,AJ29,AJ31)=0,"нд",SUM(AJ25,AJ29,AJ31))</f>
        <v>нд</v>
      </c>
      <c r="AK24" s="71" t="str">
        <f t="shared" si="13"/>
        <v>нд</v>
      </c>
      <c r="AL24" s="71" t="str">
        <f t="shared" si="13"/>
        <v>нд</v>
      </c>
      <c r="AM24" s="71" t="str">
        <f t="shared" si="13"/>
        <v>нд</v>
      </c>
      <c r="AN24" s="71" t="str">
        <f t="shared" si="13"/>
        <v>нд</v>
      </c>
      <c r="AO24" s="71" t="str">
        <f t="shared" si="13"/>
        <v>нд</v>
      </c>
      <c r="AP24" s="71" t="str">
        <f t="shared" si="13"/>
        <v>нд</v>
      </c>
      <c r="AQ24" s="71" t="str">
        <f t="shared" si="13"/>
        <v>нд</v>
      </c>
      <c r="AR24" s="71" t="str">
        <f t="shared" si="13"/>
        <v>нд</v>
      </c>
      <c r="AS24" s="71" t="str">
        <f t="shared" si="13"/>
        <v>нд</v>
      </c>
      <c r="AT24" s="71" t="str">
        <f t="shared" si="13"/>
        <v>нд</v>
      </c>
      <c r="AU24" s="71" t="str">
        <f t="shared" si="13"/>
        <v>нд</v>
      </c>
      <c r="AV24" s="71" t="str">
        <f t="shared" si="13"/>
        <v>нд</v>
      </c>
      <c r="AW24" s="71" t="str">
        <f t="shared" si="13"/>
        <v>нд</v>
      </c>
      <c r="AX24" s="71" t="str">
        <f t="shared" si="13"/>
        <v>нд</v>
      </c>
      <c r="AY24" s="71" t="str">
        <f t="shared" si="13"/>
        <v>нд</v>
      </c>
      <c r="AZ24" s="71" t="str">
        <f t="shared" si="13"/>
        <v>нд</v>
      </c>
      <c r="BA24" s="71" t="str">
        <f t="shared" si="13"/>
        <v>нд</v>
      </c>
      <c r="BB24" s="71" t="str">
        <f t="shared" si="13"/>
        <v>нд</v>
      </c>
      <c r="BC24" s="71" t="str">
        <f t="shared" si="13"/>
        <v>нд</v>
      </c>
      <c r="BD24" s="71" t="str">
        <f t="shared" si="13"/>
        <v>нд</v>
      </c>
      <c r="BE24" s="71" t="str">
        <f t="shared" si="13"/>
        <v>нд</v>
      </c>
      <c r="BF24" s="71" t="str">
        <f t="shared" si="13"/>
        <v>нд</v>
      </c>
      <c r="BG24" s="71" t="str">
        <f t="shared" si="13"/>
        <v>нд</v>
      </c>
      <c r="BH24" s="71" t="str">
        <f t="shared" si="13"/>
        <v>нд</v>
      </c>
      <c r="BI24" s="71" t="str">
        <f t="shared" si="13"/>
        <v>нд</v>
      </c>
      <c r="BJ24" s="71" t="str">
        <f t="shared" si="13"/>
        <v>нд</v>
      </c>
      <c r="BK24" s="71" t="str">
        <f t="shared" si="13"/>
        <v>нд</v>
      </c>
      <c r="BL24" s="71" t="str">
        <f t="shared" si="13"/>
        <v>нд</v>
      </c>
      <c r="BM24" s="71" t="str">
        <f t="shared" si="13"/>
        <v>нд</v>
      </c>
      <c r="BN24" s="71" t="str">
        <f t="shared" si="13"/>
        <v>нд</v>
      </c>
      <c r="BO24" s="71" t="str">
        <f t="shared" si="13"/>
        <v>нд</v>
      </c>
      <c r="BP24" s="71" t="str">
        <f t="shared" ref="BP24:CI24" si="14">IF(SUM(BP25,BP29,BP31)=0,"нд",SUM(BP25,BP29,BP31))</f>
        <v>нд</v>
      </c>
      <c r="BQ24" s="71" t="str">
        <f t="shared" si="14"/>
        <v>нд</v>
      </c>
      <c r="BR24" s="71" t="str">
        <f t="shared" si="14"/>
        <v>нд</v>
      </c>
      <c r="BS24" s="71" t="str">
        <f t="shared" si="14"/>
        <v>нд</v>
      </c>
      <c r="BT24" s="71" t="str">
        <f t="shared" si="14"/>
        <v>нд</v>
      </c>
      <c r="BU24" s="71" t="str">
        <f t="shared" si="14"/>
        <v>нд</v>
      </c>
      <c r="BV24" s="71" t="str">
        <f t="shared" si="14"/>
        <v>нд</v>
      </c>
      <c r="BW24" s="71" t="str">
        <f t="shared" si="14"/>
        <v>нд</v>
      </c>
      <c r="BX24" s="71" t="str">
        <f t="shared" si="14"/>
        <v>нд</v>
      </c>
      <c r="BY24" s="71" t="str">
        <f t="shared" si="14"/>
        <v>нд</v>
      </c>
      <c r="BZ24" s="71" t="str">
        <f t="shared" si="14"/>
        <v>нд</v>
      </c>
      <c r="CA24" s="71" t="str">
        <f t="shared" si="14"/>
        <v>нд</v>
      </c>
      <c r="CB24" s="71" t="str">
        <f t="shared" si="14"/>
        <v>нд</v>
      </c>
      <c r="CC24" s="71" t="str">
        <f t="shared" si="14"/>
        <v>нд</v>
      </c>
      <c r="CD24" s="71" t="str">
        <f t="shared" si="14"/>
        <v>нд</v>
      </c>
      <c r="CE24" s="71" t="str">
        <f t="shared" si="14"/>
        <v>нд</v>
      </c>
      <c r="CF24" s="71" t="str">
        <f t="shared" si="14"/>
        <v>нд</v>
      </c>
      <c r="CG24" s="71" t="str">
        <f t="shared" si="14"/>
        <v>нд</v>
      </c>
      <c r="CH24" s="71" t="str">
        <f t="shared" si="14"/>
        <v>нд</v>
      </c>
      <c r="CI24" s="71" t="str">
        <f t="shared" si="14"/>
        <v>нд</v>
      </c>
      <c r="CJ24" s="71" t="s">
        <v>534</v>
      </c>
      <c r="CK24" s="71" t="s">
        <v>534</v>
      </c>
      <c r="CL24" s="71" t="s">
        <v>534</v>
      </c>
      <c r="CM24" s="71" t="s">
        <v>534</v>
      </c>
      <c r="CN24" s="71" t="s">
        <v>534</v>
      </c>
      <c r="CO24" s="71" t="s">
        <v>534</v>
      </c>
      <c r="CP24" s="71" t="s">
        <v>534</v>
      </c>
      <c r="CQ24" s="71" t="s">
        <v>534</v>
      </c>
      <c r="CR24" s="71" t="s">
        <v>534</v>
      </c>
      <c r="CS24" s="71" t="s">
        <v>534</v>
      </c>
      <c r="CT24" s="71" t="s">
        <v>534</v>
      </c>
      <c r="CU24" s="71" t="s">
        <v>534</v>
      </c>
      <c r="CV24" s="71" t="s">
        <v>534</v>
      </c>
      <c r="CW24" s="71" t="s">
        <v>534</v>
      </c>
      <c r="CX24" s="71" t="str">
        <f>ф6!BL25</f>
        <v>нд</v>
      </c>
    </row>
    <row r="25" spans="1:102" ht="31.5" x14ac:dyDescent="0.25">
      <c r="A25" s="82" t="str">
        <f>ф6!A26</f>
        <v>1.1</v>
      </c>
      <c r="B25" s="83" t="str">
        <f>ф6!B26</f>
        <v>Технологическое присоединение, всего, 
в том числе:</v>
      </c>
      <c r="C25" s="71" t="str">
        <f>ф6!C26</f>
        <v>Г</v>
      </c>
      <c r="D25" s="71" t="str">
        <f t="shared" ref="D25:S26" si="15">IF(SUM(D26)=0,"нд",SUM(D26))</f>
        <v>нд</v>
      </c>
      <c r="E25" s="71" t="str">
        <f t="shared" si="15"/>
        <v>нд</v>
      </c>
      <c r="F25" s="71" t="str">
        <f t="shared" si="15"/>
        <v>нд</v>
      </c>
      <c r="G25" s="71" t="str">
        <f t="shared" si="15"/>
        <v>нд</v>
      </c>
      <c r="H25" s="71" t="str">
        <f t="shared" si="15"/>
        <v>нд</v>
      </c>
      <c r="I25" s="71" t="str">
        <f t="shared" si="15"/>
        <v>нд</v>
      </c>
      <c r="J25" s="71" t="str">
        <f t="shared" si="15"/>
        <v>нд</v>
      </c>
      <c r="K25" s="71" t="str">
        <f t="shared" si="15"/>
        <v>нд</v>
      </c>
      <c r="L25" s="71" t="str">
        <f t="shared" si="15"/>
        <v>нд</v>
      </c>
      <c r="M25" s="71" t="str">
        <f t="shared" si="15"/>
        <v>нд</v>
      </c>
      <c r="N25" s="71" t="str">
        <f t="shared" si="15"/>
        <v>нд</v>
      </c>
      <c r="O25" s="71" t="str">
        <f t="shared" si="15"/>
        <v>нд</v>
      </c>
      <c r="P25" s="71" t="str">
        <f t="shared" si="15"/>
        <v>нд</v>
      </c>
      <c r="Q25" s="71" t="str">
        <f t="shared" si="15"/>
        <v>нд</v>
      </c>
      <c r="R25" s="71" t="str">
        <f t="shared" si="15"/>
        <v>нд</v>
      </c>
      <c r="S25" s="71" t="str">
        <f t="shared" si="15"/>
        <v>нд</v>
      </c>
      <c r="T25" s="71" t="str">
        <f t="shared" ref="T25:CS26" si="16">IF(SUM(T26)=0,"нд",SUM(T26))</f>
        <v>нд</v>
      </c>
      <c r="U25" s="71" t="str">
        <f t="shared" si="16"/>
        <v>нд</v>
      </c>
      <c r="V25" s="71" t="str">
        <f t="shared" si="16"/>
        <v>нд</v>
      </c>
      <c r="W25" s="71" t="str">
        <f t="shared" si="16"/>
        <v>нд</v>
      </c>
      <c r="X25" s="71" t="str">
        <f t="shared" si="16"/>
        <v>нд</v>
      </c>
      <c r="Y25" s="71" t="str">
        <f t="shared" si="16"/>
        <v>нд</v>
      </c>
      <c r="Z25" s="71" t="str">
        <f t="shared" si="16"/>
        <v>нд</v>
      </c>
      <c r="AA25" s="71" t="str">
        <f t="shared" si="16"/>
        <v>нд</v>
      </c>
      <c r="AB25" s="71" t="str">
        <f t="shared" si="16"/>
        <v>нд</v>
      </c>
      <c r="AC25" s="71" t="str">
        <f t="shared" si="16"/>
        <v>нд</v>
      </c>
      <c r="AD25" s="71" t="str">
        <f t="shared" si="16"/>
        <v>нд</v>
      </c>
      <c r="AE25" s="71" t="str">
        <f t="shared" si="16"/>
        <v>нд</v>
      </c>
      <c r="AF25" s="71" t="str">
        <f t="shared" si="16"/>
        <v>нд</v>
      </c>
      <c r="AG25" s="71" t="str">
        <f t="shared" si="16"/>
        <v>нд</v>
      </c>
      <c r="AH25" s="71" t="str">
        <f t="shared" si="16"/>
        <v>нд</v>
      </c>
      <c r="AI25" s="71" t="str">
        <f t="shared" si="16"/>
        <v>нд</v>
      </c>
      <c r="AJ25" s="71" t="str">
        <f t="shared" si="16"/>
        <v>нд</v>
      </c>
      <c r="AK25" s="71" t="str">
        <f t="shared" si="16"/>
        <v>нд</v>
      </c>
      <c r="AL25" s="71" t="str">
        <f t="shared" si="16"/>
        <v>нд</v>
      </c>
      <c r="AM25" s="71" t="str">
        <f t="shared" si="16"/>
        <v>нд</v>
      </c>
      <c r="AN25" s="71" t="str">
        <f t="shared" si="16"/>
        <v>нд</v>
      </c>
      <c r="AO25" s="71" t="str">
        <f t="shared" si="16"/>
        <v>нд</v>
      </c>
      <c r="AP25" s="71" t="str">
        <f t="shared" si="16"/>
        <v>нд</v>
      </c>
      <c r="AQ25" s="71" t="str">
        <f t="shared" si="16"/>
        <v>нд</v>
      </c>
      <c r="AR25" s="71" t="str">
        <f t="shared" si="16"/>
        <v>нд</v>
      </c>
      <c r="AS25" s="71" t="str">
        <f t="shared" si="16"/>
        <v>нд</v>
      </c>
      <c r="AT25" s="71" t="str">
        <f t="shared" si="16"/>
        <v>нд</v>
      </c>
      <c r="AU25" s="71" t="str">
        <f t="shared" si="16"/>
        <v>нд</v>
      </c>
      <c r="AV25" s="71" t="str">
        <f t="shared" si="16"/>
        <v>нд</v>
      </c>
      <c r="AW25" s="71" t="str">
        <f t="shared" si="16"/>
        <v>нд</v>
      </c>
      <c r="AX25" s="71" t="str">
        <f t="shared" si="16"/>
        <v>нд</v>
      </c>
      <c r="AY25" s="71" t="str">
        <f t="shared" si="16"/>
        <v>нд</v>
      </c>
      <c r="AZ25" s="71" t="str">
        <f t="shared" si="16"/>
        <v>нд</v>
      </c>
      <c r="BA25" s="71" t="str">
        <f t="shared" si="16"/>
        <v>нд</v>
      </c>
      <c r="BB25" s="71" t="str">
        <f t="shared" si="16"/>
        <v>нд</v>
      </c>
      <c r="BC25" s="71" t="str">
        <f t="shared" si="16"/>
        <v>нд</v>
      </c>
      <c r="BD25" s="71" t="str">
        <f t="shared" si="16"/>
        <v>нд</v>
      </c>
      <c r="BE25" s="71" t="str">
        <f t="shared" si="16"/>
        <v>нд</v>
      </c>
      <c r="BF25" s="71" t="str">
        <f t="shared" si="16"/>
        <v>нд</v>
      </c>
      <c r="BG25" s="71" t="str">
        <f t="shared" si="16"/>
        <v>нд</v>
      </c>
      <c r="BH25" s="71" t="str">
        <f t="shared" si="16"/>
        <v>нд</v>
      </c>
      <c r="BI25" s="71" t="str">
        <f t="shared" si="16"/>
        <v>нд</v>
      </c>
      <c r="BJ25" s="71" t="str">
        <f t="shared" si="16"/>
        <v>нд</v>
      </c>
      <c r="BK25" s="71" t="str">
        <f t="shared" si="16"/>
        <v>нд</v>
      </c>
      <c r="BL25" s="71" t="str">
        <f t="shared" si="16"/>
        <v>нд</v>
      </c>
      <c r="BM25" s="71" t="str">
        <f t="shared" si="16"/>
        <v>нд</v>
      </c>
      <c r="BN25" s="71" t="str">
        <f t="shared" si="16"/>
        <v>нд</v>
      </c>
      <c r="BO25" s="71" t="str">
        <f t="shared" si="16"/>
        <v>нд</v>
      </c>
      <c r="BP25" s="71" t="str">
        <f t="shared" si="16"/>
        <v>нд</v>
      </c>
      <c r="BQ25" s="71" t="str">
        <f t="shared" si="16"/>
        <v>нд</v>
      </c>
      <c r="BR25" s="71" t="str">
        <f t="shared" si="16"/>
        <v>нд</v>
      </c>
      <c r="BS25" s="71" t="str">
        <f t="shared" si="16"/>
        <v>нд</v>
      </c>
      <c r="BT25" s="71" t="str">
        <f t="shared" si="16"/>
        <v>нд</v>
      </c>
      <c r="BU25" s="71" t="str">
        <f t="shared" si="16"/>
        <v>нд</v>
      </c>
      <c r="BV25" s="71" t="str">
        <f t="shared" si="16"/>
        <v>нд</v>
      </c>
      <c r="BW25" s="71" t="str">
        <f t="shared" si="16"/>
        <v>нд</v>
      </c>
      <c r="BX25" s="71" t="str">
        <f t="shared" si="16"/>
        <v>нд</v>
      </c>
      <c r="BY25" s="71" t="str">
        <f t="shared" si="16"/>
        <v>нд</v>
      </c>
      <c r="BZ25" s="71" t="str">
        <f t="shared" si="16"/>
        <v>нд</v>
      </c>
      <c r="CA25" s="71" t="str">
        <f t="shared" si="16"/>
        <v>нд</v>
      </c>
      <c r="CB25" s="71" t="str">
        <f t="shared" si="16"/>
        <v>нд</v>
      </c>
      <c r="CC25" s="71" t="str">
        <f t="shared" si="16"/>
        <v>нд</v>
      </c>
      <c r="CD25" s="71" t="str">
        <f t="shared" si="16"/>
        <v>нд</v>
      </c>
      <c r="CE25" s="71" t="str">
        <f t="shared" si="16"/>
        <v>нд</v>
      </c>
      <c r="CF25" s="71" t="str">
        <f t="shared" si="16"/>
        <v>нд</v>
      </c>
      <c r="CG25" s="71" t="str">
        <f t="shared" si="16"/>
        <v>нд</v>
      </c>
      <c r="CH25" s="71" t="str">
        <f t="shared" si="16"/>
        <v>нд</v>
      </c>
      <c r="CI25" s="71" t="str">
        <f t="shared" si="16"/>
        <v>нд</v>
      </c>
      <c r="CJ25" s="71" t="str">
        <f t="shared" si="16"/>
        <v>нд</v>
      </c>
      <c r="CK25" s="71" t="str">
        <f t="shared" si="16"/>
        <v>нд</v>
      </c>
      <c r="CL25" s="71" t="str">
        <f t="shared" si="16"/>
        <v>нд</v>
      </c>
      <c r="CM25" s="71" t="str">
        <f t="shared" si="16"/>
        <v>нд</v>
      </c>
      <c r="CN25" s="71" t="str">
        <f t="shared" si="16"/>
        <v>нд</v>
      </c>
      <c r="CO25" s="71" t="str">
        <f t="shared" si="16"/>
        <v>нд</v>
      </c>
      <c r="CP25" s="71" t="str">
        <f t="shared" si="16"/>
        <v>нд</v>
      </c>
      <c r="CQ25" s="71" t="str">
        <f t="shared" si="16"/>
        <v>нд</v>
      </c>
      <c r="CR25" s="71" t="str">
        <f t="shared" si="16"/>
        <v>нд</v>
      </c>
      <c r="CS25" s="71" t="str">
        <f t="shared" si="16"/>
        <v>нд</v>
      </c>
      <c r="CT25" s="71" t="str">
        <f t="shared" ref="CT25:CW26" si="17">IF(SUM(CT26)=0,"нд",SUM(CT26))</f>
        <v>нд</v>
      </c>
      <c r="CU25" s="71" t="str">
        <f t="shared" si="17"/>
        <v>нд</v>
      </c>
      <c r="CV25" s="71" t="str">
        <f t="shared" si="17"/>
        <v>нд</v>
      </c>
      <c r="CW25" s="71" t="str">
        <f t="shared" si="17"/>
        <v>нд</v>
      </c>
      <c r="CX25" s="71" t="str">
        <f>ф6!BL26</f>
        <v>нд</v>
      </c>
    </row>
    <row r="26" spans="1:102" ht="47.25" hidden="1" outlineLevel="1" x14ac:dyDescent="0.25">
      <c r="A26" s="82" t="str">
        <f>ф6!A27</f>
        <v>1.1.1</v>
      </c>
      <c r="B26" s="83" t="str">
        <f>ф6!B27</f>
        <v>Технологическое присоединение энергопринимающих устройств потребителей, всего, в том числе:</v>
      </c>
      <c r="C26" s="71" t="str">
        <f>ф6!C27</f>
        <v>Г</v>
      </c>
      <c r="D26" s="71" t="str">
        <f t="shared" si="15"/>
        <v>нд</v>
      </c>
      <c r="E26" s="71" t="str">
        <f t="shared" ref="E26:BP26" si="18">IF(SUM(E27)=0,"нд",SUM(E27))</f>
        <v>нд</v>
      </c>
      <c r="F26" s="71" t="str">
        <f t="shared" si="18"/>
        <v>нд</v>
      </c>
      <c r="G26" s="71" t="str">
        <f t="shared" si="18"/>
        <v>нд</v>
      </c>
      <c r="H26" s="71" t="str">
        <f t="shared" si="18"/>
        <v>нд</v>
      </c>
      <c r="I26" s="71" t="str">
        <f t="shared" si="18"/>
        <v>нд</v>
      </c>
      <c r="J26" s="71" t="str">
        <f t="shared" si="18"/>
        <v>нд</v>
      </c>
      <c r="K26" s="71" t="str">
        <f t="shared" si="18"/>
        <v>нд</v>
      </c>
      <c r="L26" s="71" t="str">
        <f t="shared" si="18"/>
        <v>нд</v>
      </c>
      <c r="M26" s="71" t="str">
        <f t="shared" si="18"/>
        <v>нд</v>
      </c>
      <c r="N26" s="71" t="str">
        <f t="shared" si="18"/>
        <v>нд</v>
      </c>
      <c r="O26" s="71" t="str">
        <f t="shared" si="18"/>
        <v>нд</v>
      </c>
      <c r="P26" s="71" t="str">
        <f t="shared" si="18"/>
        <v>нд</v>
      </c>
      <c r="Q26" s="71" t="str">
        <f t="shared" si="18"/>
        <v>нд</v>
      </c>
      <c r="R26" s="71" t="str">
        <f t="shared" si="18"/>
        <v>нд</v>
      </c>
      <c r="S26" s="71" t="str">
        <f t="shared" si="18"/>
        <v>нд</v>
      </c>
      <c r="T26" s="71" t="str">
        <f t="shared" si="18"/>
        <v>нд</v>
      </c>
      <c r="U26" s="71" t="str">
        <f t="shared" si="18"/>
        <v>нд</v>
      </c>
      <c r="V26" s="71" t="str">
        <f t="shared" si="18"/>
        <v>нд</v>
      </c>
      <c r="W26" s="71" t="str">
        <f t="shared" si="18"/>
        <v>нд</v>
      </c>
      <c r="X26" s="71" t="str">
        <f t="shared" si="18"/>
        <v>нд</v>
      </c>
      <c r="Y26" s="71" t="str">
        <f t="shared" si="18"/>
        <v>нд</v>
      </c>
      <c r="Z26" s="71" t="str">
        <f t="shared" si="18"/>
        <v>нд</v>
      </c>
      <c r="AA26" s="71" t="str">
        <f t="shared" si="18"/>
        <v>нд</v>
      </c>
      <c r="AB26" s="71" t="str">
        <f t="shared" si="18"/>
        <v>нд</v>
      </c>
      <c r="AC26" s="71" t="str">
        <f t="shared" si="18"/>
        <v>нд</v>
      </c>
      <c r="AD26" s="71" t="str">
        <f t="shared" si="18"/>
        <v>нд</v>
      </c>
      <c r="AE26" s="71" t="str">
        <f t="shared" si="18"/>
        <v>нд</v>
      </c>
      <c r="AF26" s="71" t="str">
        <f t="shared" si="18"/>
        <v>нд</v>
      </c>
      <c r="AG26" s="71" t="str">
        <f t="shared" si="18"/>
        <v>нд</v>
      </c>
      <c r="AH26" s="71" t="str">
        <f t="shared" si="18"/>
        <v>нд</v>
      </c>
      <c r="AI26" s="71" t="str">
        <f t="shared" si="18"/>
        <v>нд</v>
      </c>
      <c r="AJ26" s="71" t="str">
        <f t="shared" si="18"/>
        <v>нд</v>
      </c>
      <c r="AK26" s="71" t="str">
        <f t="shared" si="18"/>
        <v>нд</v>
      </c>
      <c r="AL26" s="71" t="str">
        <f t="shared" si="18"/>
        <v>нд</v>
      </c>
      <c r="AM26" s="71" t="str">
        <f t="shared" si="18"/>
        <v>нд</v>
      </c>
      <c r="AN26" s="71" t="str">
        <f t="shared" si="18"/>
        <v>нд</v>
      </c>
      <c r="AO26" s="71" t="str">
        <f t="shared" si="18"/>
        <v>нд</v>
      </c>
      <c r="AP26" s="71" t="str">
        <f t="shared" si="18"/>
        <v>нд</v>
      </c>
      <c r="AQ26" s="71" t="str">
        <f t="shared" si="18"/>
        <v>нд</v>
      </c>
      <c r="AR26" s="71" t="str">
        <f t="shared" si="18"/>
        <v>нд</v>
      </c>
      <c r="AS26" s="71" t="str">
        <f t="shared" si="18"/>
        <v>нд</v>
      </c>
      <c r="AT26" s="71" t="str">
        <f t="shared" si="18"/>
        <v>нд</v>
      </c>
      <c r="AU26" s="71" t="str">
        <f t="shared" si="18"/>
        <v>нд</v>
      </c>
      <c r="AV26" s="71" t="str">
        <f t="shared" si="18"/>
        <v>нд</v>
      </c>
      <c r="AW26" s="71" t="str">
        <f t="shared" si="18"/>
        <v>нд</v>
      </c>
      <c r="AX26" s="71" t="str">
        <f t="shared" si="18"/>
        <v>нд</v>
      </c>
      <c r="AY26" s="71" t="str">
        <f t="shared" si="18"/>
        <v>нд</v>
      </c>
      <c r="AZ26" s="71" t="str">
        <f t="shared" si="18"/>
        <v>нд</v>
      </c>
      <c r="BA26" s="71" t="str">
        <f t="shared" si="18"/>
        <v>нд</v>
      </c>
      <c r="BB26" s="71" t="str">
        <f t="shared" si="18"/>
        <v>нд</v>
      </c>
      <c r="BC26" s="71" t="str">
        <f t="shared" si="18"/>
        <v>нд</v>
      </c>
      <c r="BD26" s="71" t="str">
        <f t="shared" si="18"/>
        <v>нд</v>
      </c>
      <c r="BE26" s="71" t="str">
        <f t="shared" si="18"/>
        <v>нд</v>
      </c>
      <c r="BF26" s="71" t="str">
        <f t="shared" si="18"/>
        <v>нд</v>
      </c>
      <c r="BG26" s="71" t="str">
        <f t="shared" si="18"/>
        <v>нд</v>
      </c>
      <c r="BH26" s="71" t="str">
        <f t="shared" si="18"/>
        <v>нд</v>
      </c>
      <c r="BI26" s="71" t="str">
        <f t="shared" si="18"/>
        <v>нд</v>
      </c>
      <c r="BJ26" s="71" t="str">
        <f t="shared" si="18"/>
        <v>нд</v>
      </c>
      <c r="BK26" s="71" t="str">
        <f t="shared" si="18"/>
        <v>нд</v>
      </c>
      <c r="BL26" s="71" t="str">
        <f t="shared" si="18"/>
        <v>нд</v>
      </c>
      <c r="BM26" s="71" t="str">
        <f t="shared" si="18"/>
        <v>нд</v>
      </c>
      <c r="BN26" s="71" t="str">
        <f t="shared" si="18"/>
        <v>нд</v>
      </c>
      <c r="BO26" s="71" t="str">
        <f t="shared" si="18"/>
        <v>нд</v>
      </c>
      <c r="BP26" s="71" t="str">
        <f t="shared" si="18"/>
        <v>нд</v>
      </c>
      <c r="BQ26" s="71" t="str">
        <f t="shared" si="16"/>
        <v>нд</v>
      </c>
      <c r="BR26" s="71" t="str">
        <f t="shared" si="16"/>
        <v>нд</v>
      </c>
      <c r="BS26" s="71" t="str">
        <f t="shared" si="16"/>
        <v>нд</v>
      </c>
      <c r="BT26" s="71" t="str">
        <f t="shared" si="16"/>
        <v>нд</v>
      </c>
      <c r="BU26" s="71" t="str">
        <f t="shared" si="16"/>
        <v>нд</v>
      </c>
      <c r="BV26" s="71" t="str">
        <f t="shared" si="16"/>
        <v>нд</v>
      </c>
      <c r="BW26" s="71" t="str">
        <f t="shared" si="16"/>
        <v>нд</v>
      </c>
      <c r="BX26" s="71" t="str">
        <f t="shared" si="16"/>
        <v>нд</v>
      </c>
      <c r="BY26" s="71" t="str">
        <f t="shared" si="16"/>
        <v>нд</v>
      </c>
      <c r="BZ26" s="71" t="str">
        <f t="shared" si="16"/>
        <v>нд</v>
      </c>
      <c r="CA26" s="71" t="str">
        <f t="shared" si="16"/>
        <v>нд</v>
      </c>
      <c r="CB26" s="71" t="str">
        <f t="shared" si="16"/>
        <v>нд</v>
      </c>
      <c r="CC26" s="71" t="str">
        <f t="shared" si="16"/>
        <v>нд</v>
      </c>
      <c r="CD26" s="71" t="str">
        <f t="shared" si="16"/>
        <v>нд</v>
      </c>
      <c r="CE26" s="71" t="str">
        <f t="shared" si="16"/>
        <v>нд</v>
      </c>
      <c r="CF26" s="71" t="str">
        <f t="shared" si="16"/>
        <v>нд</v>
      </c>
      <c r="CG26" s="71" t="str">
        <f t="shared" si="16"/>
        <v>нд</v>
      </c>
      <c r="CH26" s="71" t="str">
        <f t="shared" si="16"/>
        <v>нд</v>
      </c>
      <c r="CI26" s="71" t="str">
        <f t="shared" si="16"/>
        <v>нд</v>
      </c>
      <c r="CJ26" s="71" t="str">
        <f t="shared" si="16"/>
        <v>нд</v>
      </c>
      <c r="CK26" s="71" t="str">
        <f t="shared" si="16"/>
        <v>нд</v>
      </c>
      <c r="CL26" s="71" t="str">
        <f t="shared" si="16"/>
        <v>нд</v>
      </c>
      <c r="CM26" s="71" t="str">
        <f t="shared" si="16"/>
        <v>нд</v>
      </c>
      <c r="CN26" s="71" t="str">
        <f t="shared" si="16"/>
        <v>нд</v>
      </c>
      <c r="CO26" s="71" t="str">
        <f t="shared" si="16"/>
        <v>нд</v>
      </c>
      <c r="CP26" s="71" t="str">
        <f t="shared" si="16"/>
        <v>нд</v>
      </c>
      <c r="CQ26" s="71" t="str">
        <f t="shared" si="16"/>
        <v>нд</v>
      </c>
      <c r="CR26" s="71" t="str">
        <f t="shared" si="16"/>
        <v>нд</v>
      </c>
      <c r="CS26" s="71" t="str">
        <f t="shared" si="16"/>
        <v>нд</v>
      </c>
      <c r="CT26" s="71" t="str">
        <f t="shared" si="17"/>
        <v>нд</v>
      </c>
      <c r="CU26" s="71" t="str">
        <f t="shared" si="17"/>
        <v>нд</v>
      </c>
      <c r="CV26" s="71" t="str">
        <f t="shared" si="17"/>
        <v>нд</v>
      </c>
      <c r="CW26" s="71" t="str">
        <f t="shared" si="17"/>
        <v>нд</v>
      </c>
      <c r="CX26" s="71" t="str">
        <f>ф6!BL27</f>
        <v>нд</v>
      </c>
    </row>
    <row r="27" spans="1:102" ht="63" hidden="1" outlineLevel="1" x14ac:dyDescent="0.25">
      <c r="A27" s="82" t="str">
        <f>ф6!A28</f>
        <v>1.1.1.3</v>
      </c>
      <c r="B27" s="83" t="str">
        <f>ф6!B28</f>
        <v>Технологическое присоединение энергопринимающих устройств потребителей свыше 150 кВт, всего, в том числе:</v>
      </c>
      <c r="C27" s="71" t="str">
        <f>ф6!C28</f>
        <v>Г</v>
      </c>
      <c r="D27" s="71" t="str">
        <f t="shared" ref="D27:AI27" si="19">IF(SUM(D28:D28)=0,"нд",SUM(D28:D28))</f>
        <v>нд</v>
      </c>
      <c r="E27" s="71" t="str">
        <f t="shared" si="19"/>
        <v>нд</v>
      </c>
      <c r="F27" s="71" t="str">
        <f t="shared" si="19"/>
        <v>нд</v>
      </c>
      <c r="G27" s="71" t="str">
        <f t="shared" si="19"/>
        <v>нд</v>
      </c>
      <c r="H27" s="71" t="str">
        <f t="shared" si="19"/>
        <v>нд</v>
      </c>
      <c r="I27" s="71" t="str">
        <f t="shared" si="19"/>
        <v>нд</v>
      </c>
      <c r="J27" s="71" t="str">
        <f t="shared" si="19"/>
        <v>нд</v>
      </c>
      <c r="K27" s="71" t="str">
        <f t="shared" si="19"/>
        <v>нд</v>
      </c>
      <c r="L27" s="71" t="str">
        <f t="shared" si="19"/>
        <v>нд</v>
      </c>
      <c r="M27" s="71" t="str">
        <f t="shared" si="19"/>
        <v>нд</v>
      </c>
      <c r="N27" s="71" t="str">
        <f t="shared" si="19"/>
        <v>нд</v>
      </c>
      <c r="O27" s="71" t="str">
        <f t="shared" si="19"/>
        <v>нд</v>
      </c>
      <c r="P27" s="71" t="str">
        <f t="shared" si="19"/>
        <v>нд</v>
      </c>
      <c r="Q27" s="71" t="str">
        <f t="shared" si="19"/>
        <v>нд</v>
      </c>
      <c r="R27" s="71" t="str">
        <f t="shared" si="19"/>
        <v>нд</v>
      </c>
      <c r="S27" s="71" t="str">
        <f t="shared" si="19"/>
        <v>нд</v>
      </c>
      <c r="T27" s="71" t="str">
        <f t="shared" si="19"/>
        <v>нд</v>
      </c>
      <c r="U27" s="71" t="str">
        <f t="shared" si="19"/>
        <v>нд</v>
      </c>
      <c r="V27" s="71" t="str">
        <f t="shared" si="19"/>
        <v>нд</v>
      </c>
      <c r="W27" s="71" t="str">
        <f t="shared" si="19"/>
        <v>нд</v>
      </c>
      <c r="X27" s="71" t="str">
        <f t="shared" si="19"/>
        <v>нд</v>
      </c>
      <c r="Y27" s="71" t="str">
        <f t="shared" si="19"/>
        <v>нд</v>
      </c>
      <c r="Z27" s="71" t="str">
        <f t="shared" si="19"/>
        <v>нд</v>
      </c>
      <c r="AA27" s="71" t="str">
        <f t="shared" si="19"/>
        <v>нд</v>
      </c>
      <c r="AB27" s="71" t="str">
        <f t="shared" si="19"/>
        <v>нд</v>
      </c>
      <c r="AC27" s="71" t="str">
        <f t="shared" si="19"/>
        <v>нд</v>
      </c>
      <c r="AD27" s="71" t="str">
        <f t="shared" si="19"/>
        <v>нд</v>
      </c>
      <c r="AE27" s="71" t="str">
        <f t="shared" si="19"/>
        <v>нд</v>
      </c>
      <c r="AF27" s="71" t="str">
        <f t="shared" si="19"/>
        <v>нд</v>
      </c>
      <c r="AG27" s="71" t="str">
        <f t="shared" si="19"/>
        <v>нд</v>
      </c>
      <c r="AH27" s="71" t="str">
        <f t="shared" si="19"/>
        <v>нд</v>
      </c>
      <c r="AI27" s="71" t="str">
        <f t="shared" si="19"/>
        <v>нд</v>
      </c>
      <c r="AJ27" s="71" t="str">
        <f t="shared" ref="AJ27:BO27" si="20">IF(SUM(AJ28:AJ28)=0,"нд",SUM(AJ28:AJ28))</f>
        <v>нд</v>
      </c>
      <c r="AK27" s="71" t="str">
        <f t="shared" si="20"/>
        <v>нд</v>
      </c>
      <c r="AL27" s="71" t="str">
        <f t="shared" si="20"/>
        <v>нд</v>
      </c>
      <c r="AM27" s="71" t="str">
        <f t="shared" si="20"/>
        <v>нд</v>
      </c>
      <c r="AN27" s="71" t="str">
        <f t="shared" si="20"/>
        <v>нд</v>
      </c>
      <c r="AO27" s="71" t="str">
        <f t="shared" si="20"/>
        <v>нд</v>
      </c>
      <c r="AP27" s="71" t="str">
        <f t="shared" si="20"/>
        <v>нд</v>
      </c>
      <c r="AQ27" s="71" t="str">
        <f t="shared" si="20"/>
        <v>нд</v>
      </c>
      <c r="AR27" s="71" t="str">
        <f t="shared" si="20"/>
        <v>нд</v>
      </c>
      <c r="AS27" s="71" t="str">
        <f t="shared" si="20"/>
        <v>нд</v>
      </c>
      <c r="AT27" s="71" t="str">
        <f t="shared" si="20"/>
        <v>нд</v>
      </c>
      <c r="AU27" s="71" t="str">
        <f t="shared" si="20"/>
        <v>нд</v>
      </c>
      <c r="AV27" s="71" t="str">
        <f t="shared" si="20"/>
        <v>нд</v>
      </c>
      <c r="AW27" s="71" t="str">
        <f t="shared" si="20"/>
        <v>нд</v>
      </c>
      <c r="AX27" s="71" t="str">
        <f t="shared" si="20"/>
        <v>нд</v>
      </c>
      <c r="AY27" s="71" t="str">
        <f t="shared" si="20"/>
        <v>нд</v>
      </c>
      <c r="AZ27" s="71" t="str">
        <f t="shared" si="20"/>
        <v>нд</v>
      </c>
      <c r="BA27" s="71" t="str">
        <f t="shared" si="20"/>
        <v>нд</v>
      </c>
      <c r="BB27" s="71" t="str">
        <f t="shared" si="20"/>
        <v>нд</v>
      </c>
      <c r="BC27" s="71" t="str">
        <f t="shared" si="20"/>
        <v>нд</v>
      </c>
      <c r="BD27" s="71" t="str">
        <f t="shared" si="20"/>
        <v>нд</v>
      </c>
      <c r="BE27" s="71" t="str">
        <f t="shared" si="20"/>
        <v>нд</v>
      </c>
      <c r="BF27" s="71" t="str">
        <f t="shared" si="20"/>
        <v>нд</v>
      </c>
      <c r="BG27" s="71" t="str">
        <f t="shared" si="20"/>
        <v>нд</v>
      </c>
      <c r="BH27" s="71" t="str">
        <f t="shared" si="20"/>
        <v>нд</v>
      </c>
      <c r="BI27" s="71" t="str">
        <f t="shared" si="20"/>
        <v>нд</v>
      </c>
      <c r="BJ27" s="71" t="str">
        <f t="shared" si="20"/>
        <v>нд</v>
      </c>
      <c r="BK27" s="71" t="str">
        <f t="shared" si="20"/>
        <v>нд</v>
      </c>
      <c r="BL27" s="71" t="str">
        <f t="shared" si="20"/>
        <v>нд</v>
      </c>
      <c r="BM27" s="71" t="str">
        <f t="shared" si="20"/>
        <v>нд</v>
      </c>
      <c r="BN27" s="71" t="str">
        <f t="shared" si="20"/>
        <v>нд</v>
      </c>
      <c r="BO27" s="71" t="str">
        <f t="shared" si="20"/>
        <v>нд</v>
      </c>
      <c r="BP27" s="71" t="str">
        <f t="shared" ref="BP27:CI27" si="21">IF(SUM(BP28:BP28)=0,"нд",SUM(BP28:BP28))</f>
        <v>нд</v>
      </c>
      <c r="BQ27" s="71" t="str">
        <f t="shared" si="21"/>
        <v>нд</v>
      </c>
      <c r="BR27" s="71" t="str">
        <f t="shared" si="21"/>
        <v>нд</v>
      </c>
      <c r="BS27" s="71" t="str">
        <f t="shared" si="21"/>
        <v>нд</v>
      </c>
      <c r="BT27" s="71" t="str">
        <f t="shared" si="21"/>
        <v>нд</v>
      </c>
      <c r="BU27" s="71" t="str">
        <f t="shared" si="21"/>
        <v>нд</v>
      </c>
      <c r="BV27" s="71" t="str">
        <f t="shared" si="21"/>
        <v>нд</v>
      </c>
      <c r="BW27" s="71" t="str">
        <f t="shared" si="21"/>
        <v>нд</v>
      </c>
      <c r="BX27" s="71" t="str">
        <f t="shared" si="21"/>
        <v>нд</v>
      </c>
      <c r="BY27" s="71" t="str">
        <f t="shared" si="21"/>
        <v>нд</v>
      </c>
      <c r="BZ27" s="71" t="str">
        <f t="shared" si="21"/>
        <v>нд</v>
      </c>
      <c r="CA27" s="71" t="str">
        <f t="shared" si="21"/>
        <v>нд</v>
      </c>
      <c r="CB27" s="71" t="str">
        <f t="shared" si="21"/>
        <v>нд</v>
      </c>
      <c r="CC27" s="71" t="str">
        <f t="shared" si="21"/>
        <v>нд</v>
      </c>
      <c r="CD27" s="71" t="str">
        <f t="shared" si="21"/>
        <v>нд</v>
      </c>
      <c r="CE27" s="71" t="str">
        <f t="shared" si="21"/>
        <v>нд</v>
      </c>
      <c r="CF27" s="71" t="str">
        <f t="shared" si="21"/>
        <v>нд</v>
      </c>
      <c r="CG27" s="71" t="str">
        <f t="shared" si="21"/>
        <v>нд</v>
      </c>
      <c r="CH27" s="71" t="str">
        <f t="shared" si="21"/>
        <v>нд</v>
      </c>
      <c r="CI27" s="71" t="str">
        <f t="shared" si="21"/>
        <v>нд</v>
      </c>
      <c r="CJ27" s="71" t="str">
        <f t="shared" ref="CJ27:CW27" si="22">IF(SUM(CJ28:CJ28)=0,"нд",SUM(CJ28:CJ28))</f>
        <v>нд</v>
      </c>
      <c r="CK27" s="71" t="str">
        <f t="shared" si="22"/>
        <v>нд</v>
      </c>
      <c r="CL27" s="71" t="str">
        <f t="shared" si="22"/>
        <v>нд</v>
      </c>
      <c r="CM27" s="71" t="str">
        <f t="shared" si="22"/>
        <v>нд</v>
      </c>
      <c r="CN27" s="71" t="str">
        <f t="shared" si="22"/>
        <v>нд</v>
      </c>
      <c r="CO27" s="71" t="str">
        <f t="shared" si="22"/>
        <v>нд</v>
      </c>
      <c r="CP27" s="71" t="str">
        <f t="shared" si="22"/>
        <v>нд</v>
      </c>
      <c r="CQ27" s="71" t="str">
        <f t="shared" si="22"/>
        <v>нд</v>
      </c>
      <c r="CR27" s="71" t="str">
        <f t="shared" si="22"/>
        <v>нд</v>
      </c>
      <c r="CS27" s="71" t="str">
        <f t="shared" si="22"/>
        <v>нд</v>
      </c>
      <c r="CT27" s="71" t="str">
        <f t="shared" si="22"/>
        <v>нд</v>
      </c>
      <c r="CU27" s="71" t="str">
        <f t="shared" si="22"/>
        <v>нд</v>
      </c>
      <c r="CV27" s="71" t="str">
        <f t="shared" si="22"/>
        <v>нд</v>
      </c>
      <c r="CW27" s="71" t="str">
        <f t="shared" si="22"/>
        <v>нд</v>
      </c>
      <c r="CX27" s="71" t="str">
        <f>ф6!BL28</f>
        <v>нд</v>
      </c>
    </row>
    <row r="28" spans="1:102" hidden="1" outlineLevel="1" x14ac:dyDescent="0.25">
      <c r="A28" s="85"/>
      <c r="B28" s="87"/>
      <c r="C28" s="275"/>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row>
    <row r="29" spans="1:102" ht="47.25" collapsed="1" x14ac:dyDescent="0.25">
      <c r="A29" s="82" t="str">
        <f>ф6!A30</f>
        <v>1.4</v>
      </c>
      <c r="B29" s="83" t="str">
        <f>ф6!B30</f>
        <v>Прочее новое строительство объектов электросетевого хозяйства, всего, в том числе</v>
      </c>
      <c r="C29" s="71" t="str">
        <f>ф6!C30</f>
        <v>Г</v>
      </c>
      <c r="D29" s="71" t="str">
        <f t="shared" ref="D29:AI29" si="23">IF(SUM(D30:D30)=0,"нд",SUM(D30:D30))</f>
        <v>нд</v>
      </c>
      <c r="E29" s="71" t="str">
        <f t="shared" si="23"/>
        <v>нд</v>
      </c>
      <c r="F29" s="71" t="str">
        <f t="shared" si="23"/>
        <v>нд</v>
      </c>
      <c r="G29" s="71" t="str">
        <f t="shared" si="23"/>
        <v>нд</v>
      </c>
      <c r="H29" s="71" t="str">
        <f t="shared" si="23"/>
        <v>нд</v>
      </c>
      <c r="I29" s="71" t="str">
        <f t="shared" si="23"/>
        <v>нд</v>
      </c>
      <c r="J29" s="71" t="str">
        <f t="shared" si="23"/>
        <v>нд</v>
      </c>
      <c r="K29" s="71" t="str">
        <f t="shared" si="23"/>
        <v>нд</v>
      </c>
      <c r="L29" s="71" t="str">
        <f t="shared" si="23"/>
        <v>нд</v>
      </c>
      <c r="M29" s="71" t="str">
        <f t="shared" si="23"/>
        <v>нд</v>
      </c>
      <c r="N29" s="71" t="str">
        <f t="shared" si="23"/>
        <v>нд</v>
      </c>
      <c r="O29" s="71" t="str">
        <f t="shared" si="23"/>
        <v>нд</v>
      </c>
      <c r="P29" s="71" t="str">
        <f t="shared" si="23"/>
        <v>нд</v>
      </c>
      <c r="Q29" s="71" t="str">
        <f t="shared" si="23"/>
        <v>нд</v>
      </c>
      <c r="R29" s="71" t="str">
        <f t="shared" si="23"/>
        <v>нд</v>
      </c>
      <c r="S29" s="71" t="str">
        <f t="shared" si="23"/>
        <v>нд</v>
      </c>
      <c r="T29" s="71" t="str">
        <f t="shared" si="23"/>
        <v>нд</v>
      </c>
      <c r="U29" s="71" t="str">
        <f t="shared" si="23"/>
        <v>нд</v>
      </c>
      <c r="V29" s="71" t="str">
        <f t="shared" si="23"/>
        <v>нд</v>
      </c>
      <c r="W29" s="71" t="str">
        <f t="shared" si="23"/>
        <v>нд</v>
      </c>
      <c r="X29" s="71" t="str">
        <f t="shared" si="23"/>
        <v>нд</v>
      </c>
      <c r="Y29" s="71" t="str">
        <f t="shared" si="23"/>
        <v>нд</v>
      </c>
      <c r="Z29" s="71" t="str">
        <f t="shared" si="23"/>
        <v>нд</v>
      </c>
      <c r="AA29" s="71" t="str">
        <f t="shared" si="23"/>
        <v>нд</v>
      </c>
      <c r="AB29" s="71" t="str">
        <f t="shared" si="23"/>
        <v>нд</v>
      </c>
      <c r="AC29" s="71" t="str">
        <f t="shared" si="23"/>
        <v>нд</v>
      </c>
      <c r="AD29" s="71" t="str">
        <f t="shared" si="23"/>
        <v>нд</v>
      </c>
      <c r="AE29" s="71" t="str">
        <f t="shared" si="23"/>
        <v>нд</v>
      </c>
      <c r="AF29" s="71" t="str">
        <f t="shared" si="23"/>
        <v>нд</v>
      </c>
      <c r="AG29" s="71" t="str">
        <f t="shared" si="23"/>
        <v>нд</v>
      </c>
      <c r="AH29" s="71" t="str">
        <f t="shared" si="23"/>
        <v>нд</v>
      </c>
      <c r="AI29" s="71" t="str">
        <f t="shared" si="23"/>
        <v>нд</v>
      </c>
      <c r="AJ29" s="71" t="str">
        <f t="shared" ref="AJ29:BO29" si="24">IF(SUM(AJ30:AJ30)=0,"нд",SUM(AJ30:AJ30))</f>
        <v>нд</v>
      </c>
      <c r="AK29" s="71" t="str">
        <f t="shared" si="24"/>
        <v>нд</v>
      </c>
      <c r="AL29" s="71" t="str">
        <f t="shared" si="24"/>
        <v>нд</v>
      </c>
      <c r="AM29" s="71" t="str">
        <f t="shared" si="24"/>
        <v>нд</v>
      </c>
      <c r="AN29" s="71" t="str">
        <f t="shared" si="24"/>
        <v>нд</v>
      </c>
      <c r="AO29" s="71" t="str">
        <f t="shared" si="24"/>
        <v>нд</v>
      </c>
      <c r="AP29" s="71" t="str">
        <f t="shared" si="24"/>
        <v>нд</v>
      </c>
      <c r="AQ29" s="71" t="str">
        <f t="shared" si="24"/>
        <v>нд</v>
      </c>
      <c r="AR29" s="71" t="str">
        <f t="shared" si="24"/>
        <v>нд</v>
      </c>
      <c r="AS29" s="71" t="str">
        <f t="shared" si="24"/>
        <v>нд</v>
      </c>
      <c r="AT29" s="71" t="str">
        <f t="shared" si="24"/>
        <v>нд</v>
      </c>
      <c r="AU29" s="71" t="str">
        <f t="shared" si="24"/>
        <v>нд</v>
      </c>
      <c r="AV29" s="71" t="str">
        <f t="shared" si="24"/>
        <v>нд</v>
      </c>
      <c r="AW29" s="71" t="str">
        <f t="shared" si="24"/>
        <v>нд</v>
      </c>
      <c r="AX29" s="71" t="str">
        <f t="shared" si="24"/>
        <v>нд</v>
      </c>
      <c r="AY29" s="71" t="str">
        <f t="shared" si="24"/>
        <v>нд</v>
      </c>
      <c r="AZ29" s="71" t="str">
        <f t="shared" si="24"/>
        <v>нд</v>
      </c>
      <c r="BA29" s="71" t="str">
        <f t="shared" si="24"/>
        <v>нд</v>
      </c>
      <c r="BB29" s="71" t="str">
        <f t="shared" si="24"/>
        <v>нд</v>
      </c>
      <c r="BC29" s="71" t="str">
        <f t="shared" si="24"/>
        <v>нд</v>
      </c>
      <c r="BD29" s="71" t="str">
        <f t="shared" si="24"/>
        <v>нд</v>
      </c>
      <c r="BE29" s="71" t="str">
        <f t="shared" si="24"/>
        <v>нд</v>
      </c>
      <c r="BF29" s="71" t="str">
        <f t="shared" si="24"/>
        <v>нд</v>
      </c>
      <c r="BG29" s="71" t="str">
        <f t="shared" si="24"/>
        <v>нд</v>
      </c>
      <c r="BH29" s="71" t="str">
        <f t="shared" si="24"/>
        <v>нд</v>
      </c>
      <c r="BI29" s="71" t="str">
        <f t="shared" si="24"/>
        <v>нд</v>
      </c>
      <c r="BJ29" s="71" t="str">
        <f t="shared" si="24"/>
        <v>нд</v>
      </c>
      <c r="BK29" s="71" t="str">
        <f t="shared" si="24"/>
        <v>нд</v>
      </c>
      <c r="BL29" s="71" t="str">
        <f t="shared" si="24"/>
        <v>нд</v>
      </c>
      <c r="BM29" s="71" t="str">
        <f t="shared" si="24"/>
        <v>нд</v>
      </c>
      <c r="BN29" s="71" t="str">
        <f t="shared" si="24"/>
        <v>нд</v>
      </c>
      <c r="BO29" s="71" t="str">
        <f t="shared" si="24"/>
        <v>нд</v>
      </c>
      <c r="BP29" s="71" t="str">
        <f t="shared" ref="BP29:CI29" si="25">IF(SUM(BP30:BP30)=0,"нд",SUM(BP30:BP30))</f>
        <v>нд</v>
      </c>
      <c r="BQ29" s="71" t="str">
        <f t="shared" si="25"/>
        <v>нд</v>
      </c>
      <c r="BR29" s="71" t="str">
        <f t="shared" si="25"/>
        <v>нд</v>
      </c>
      <c r="BS29" s="71" t="str">
        <f t="shared" si="25"/>
        <v>нд</v>
      </c>
      <c r="BT29" s="71" t="str">
        <f t="shared" si="25"/>
        <v>нд</v>
      </c>
      <c r="BU29" s="71" t="str">
        <f t="shared" si="25"/>
        <v>нд</v>
      </c>
      <c r="BV29" s="71" t="str">
        <f t="shared" si="25"/>
        <v>нд</v>
      </c>
      <c r="BW29" s="71" t="str">
        <f t="shared" si="25"/>
        <v>нд</v>
      </c>
      <c r="BX29" s="71" t="str">
        <f t="shared" si="25"/>
        <v>нд</v>
      </c>
      <c r="BY29" s="71" t="str">
        <f t="shared" si="25"/>
        <v>нд</v>
      </c>
      <c r="BZ29" s="71" t="str">
        <f t="shared" si="25"/>
        <v>нд</v>
      </c>
      <c r="CA29" s="71" t="str">
        <f t="shared" si="25"/>
        <v>нд</v>
      </c>
      <c r="CB29" s="71" t="str">
        <f t="shared" si="25"/>
        <v>нд</v>
      </c>
      <c r="CC29" s="71" t="str">
        <f t="shared" si="25"/>
        <v>нд</v>
      </c>
      <c r="CD29" s="71" t="str">
        <f t="shared" si="25"/>
        <v>нд</v>
      </c>
      <c r="CE29" s="71" t="str">
        <f t="shared" si="25"/>
        <v>нд</v>
      </c>
      <c r="CF29" s="71" t="str">
        <f t="shared" si="25"/>
        <v>нд</v>
      </c>
      <c r="CG29" s="71" t="str">
        <f t="shared" si="25"/>
        <v>нд</v>
      </c>
      <c r="CH29" s="71" t="str">
        <f t="shared" si="25"/>
        <v>нд</v>
      </c>
      <c r="CI29" s="71" t="str">
        <f t="shared" si="25"/>
        <v>нд</v>
      </c>
      <c r="CJ29" s="71" t="str">
        <f t="shared" ref="CJ29:CW29" si="26">IF(SUM(CJ30:CJ30)=0,"нд",SUM(CJ30:CJ30))</f>
        <v>нд</v>
      </c>
      <c r="CK29" s="71" t="str">
        <f t="shared" si="26"/>
        <v>нд</v>
      </c>
      <c r="CL29" s="71" t="str">
        <f t="shared" si="26"/>
        <v>нд</v>
      </c>
      <c r="CM29" s="71" t="str">
        <f t="shared" si="26"/>
        <v>нд</v>
      </c>
      <c r="CN29" s="71" t="str">
        <f t="shared" si="26"/>
        <v>нд</v>
      </c>
      <c r="CO29" s="71" t="str">
        <f t="shared" si="26"/>
        <v>нд</v>
      </c>
      <c r="CP29" s="71" t="str">
        <f t="shared" si="26"/>
        <v>нд</v>
      </c>
      <c r="CQ29" s="71" t="str">
        <f t="shared" si="26"/>
        <v>нд</v>
      </c>
      <c r="CR29" s="71" t="str">
        <f t="shared" si="26"/>
        <v>нд</v>
      </c>
      <c r="CS29" s="71" t="str">
        <f t="shared" si="26"/>
        <v>нд</v>
      </c>
      <c r="CT29" s="71" t="str">
        <f t="shared" si="26"/>
        <v>нд</v>
      </c>
      <c r="CU29" s="71" t="str">
        <f t="shared" si="26"/>
        <v>нд</v>
      </c>
      <c r="CV29" s="71" t="str">
        <f t="shared" si="26"/>
        <v>нд</v>
      </c>
      <c r="CW29" s="71" t="str">
        <f t="shared" si="26"/>
        <v>нд</v>
      </c>
      <c r="CX29" s="71" t="str">
        <f>ф6!BL30</f>
        <v>нд</v>
      </c>
    </row>
    <row r="30" spans="1:102" hidden="1" outlineLevel="1" x14ac:dyDescent="0.25">
      <c r="A30" s="85"/>
      <c r="B30" s="87"/>
      <c r="C30" s="130"/>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row>
    <row r="31" spans="1:102" ht="47.25" collapsed="1" x14ac:dyDescent="0.25">
      <c r="A31" s="82" t="str">
        <f>ф6!A32</f>
        <v>1.6</v>
      </c>
      <c r="B31" s="83" t="str">
        <f>ф6!B32</f>
        <v>Прочие инвестиционные проекты, всего, 
в том числе:</v>
      </c>
      <c r="C31" s="71" t="str">
        <f>ф6!C32</f>
        <v>Г</v>
      </c>
      <c r="D31" s="71" t="str">
        <f t="shared" ref="D31:AI31" si="27">IF(SUM(D32:D32)=0,"нд",SUM(D32:D32))</f>
        <v>нд</v>
      </c>
      <c r="E31" s="71" t="str">
        <f t="shared" si="27"/>
        <v>нд</v>
      </c>
      <c r="F31" s="71" t="str">
        <f t="shared" si="27"/>
        <v>нд</v>
      </c>
      <c r="G31" s="71" t="str">
        <f t="shared" si="27"/>
        <v>нд</v>
      </c>
      <c r="H31" s="71" t="str">
        <f t="shared" si="27"/>
        <v>нд</v>
      </c>
      <c r="I31" s="71" t="str">
        <f t="shared" si="27"/>
        <v>нд</v>
      </c>
      <c r="J31" s="71" t="str">
        <f t="shared" si="27"/>
        <v>нд</v>
      </c>
      <c r="K31" s="71" t="str">
        <f t="shared" si="27"/>
        <v>нд</v>
      </c>
      <c r="L31" s="71" t="str">
        <f t="shared" si="27"/>
        <v>нд</v>
      </c>
      <c r="M31" s="71" t="str">
        <f t="shared" si="27"/>
        <v>нд</v>
      </c>
      <c r="N31" s="71" t="str">
        <f t="shared" si="27"/>
        <v>нд</v>
      </c>
      <c r="O31" s="71" t="str">
        <f t="shared" si="27"/>
        <v>нд</v>
      </c>
      <c r="P31" s="71" t="str">
        <f t="shared" si="27"/>
        <v>нд</v>
      </c>
      <c r="Q31" s="71" t="str">
        <f t="shared" si="27"/>
        <v>нд</v>
      </c>
      <c r="R31" s="71" t="str">
        <f t="shared" si="27"/>
        <v>нд</v>
      </c>
      <c r="S31" s="71" t="str">
        <f t="shared" si="27"/>
        <v>нд</v>
      </c>
      <c r="T31" s="71" t="str">
        <f t="shared" si="27"/>
        <v>нд</v>
      </c>
      <c r="U31" s="71" t="str">
        <f t="shared" si="27"/>
        <v>нд</v>
      </c>
      <c r="V31" s="71" t="str">
        <f t="shared" si="27"/>
        <v>нд</v>
      </c>
      <c r="W31" s="71" t="str">
        <f t="shared" si="27"/>
        <v>нд</v>
      </c>
      <c r="X31" s="71" t="str">
        <f t="shared" si="27"/>
        <v>нд</v>
      </c>
      <c r="Y31" s="71" t="str">
        <f t="shared" si="27"/>
        <v>нд</v>
      </c>
      <c r="Z31" s="71" t="str">
        <f t="shared" si="27"/>
        <v>нд</v>
      </c>
      <c r="AA31" s="71" t="str">
        <f t="shared" si="27"/>
        <v>нд</v>
      </c>
      <c r="AB31" s="71" t="str">
        <f t="shared" si="27"/>
        <v>нд</v>
      </c>
      <c r="AC31" s="71" t="str">
        <f t="shared" si="27"/>
        <v>нд</v>
      </c>
      <c r="AD31" s="71" t="str">
        <f t="shared" si="27"/>
        <v>нд</v>
      </c>
      <c r="AE31" s="71" t="str">
        <f t="shared" si="27"/>
        <v>нд</v>
      </c>
      <c r="AF31" s="71" t="str">
        <f t="shared" si="27"/>
        <v>нд</v>
      </c>
      <c r="AG31" s="71" t="str">
        <f t="shared" si="27"/>
        <v>нд</v>
      </c>
      <c r="AH31" s="71" t="str">
        <f t="shared" si="27"/>
        <v>нд</v>
      </c>
      <c r="AI31" s="71" t="str">
        <f t="shared" si="27"/>
        <v>нд</v>
      </c>
      <c r="AJ31" s="71" t="str">
        <f t="shared" ref="AJ31:BO31" si="28">IF(SUM(AJ32:AJ32)=0,"нд",SUM(AJ32:AJ32))</f>
        <v>нд</v>
      </c>
      <c r="AK31" s="71" t="str">
        <f t="shared" si="28"/>
        <v>нд</v>
      </c>
      <c r="AL31" s="71" t="str">
        <f t="shared" si="28"/>
        <v>нд</v>
      </c>
      <c r="AM31" s="71" t="str">
        <f t="shared" si="28"/>
        <v>нд</v>
      </c>
      <c r="AN31" s="71" t="str">
        <f t="shared" si="28"/>
        <v>нд</v>
      </c>
      <c r="AO31" s="71" t="str">
        <f t="shared" si="28"/>
        <v>нд</v>
      </c>
      <c r="AP31" s="71" t="str">
        <f t="shared" si="28"/>
        <v>нд</v>
      </c>
      <c r="AQ31" s="71" t="str">
        <f t="shared" si="28"/>
        <v>нд</v>
      </c>
      <c r="AR31" s="71" t="str">
        <f t="shared" si="28"/>
        <v>нд</v>
      </c>
      <c r="AS31" s="71" t="str">
        <f t="shared" si="28"/>
        <v>нд</v>
      </c>
      <c r="AT31" s="71" t="str">
        <f t="shared" si="28"/>
        <v>нд</v>
      </c>
      <c r="AU31" s="71" t="str">
        <f t="shared" si="28"/>
        <v>нд</v>
      </c>
      <c r="AV31" s="71" t="str">
        <f t="shared" si="28"/>
        <v>нд</v>
      </c>
      <c r="AW31" s="71" t="str">
        <f t="shared" si="28"/>
        <v>нд</v>
      </c>
      <c r="AX31" s="71" t="str">
        <f t="shared" si="28"/>
        <v>нд</v>
      </c>
      <c r="AY31" s="71" t="str">
        <f t="shared" si="28"/>
        <v>нд</v>
      </c>
      <c r="AZ31" s="71" t="str">
        <f t="shared" si="28"/>
        <v>нд</v>
      </c>
      <c r="BA31" s="71" t="str">
        <f t="shared" si="28"/>
        <v>нд</v>
      </c>
      <c r="BB31" s="71" t="str">
        <f t="shared" si="28"/>
        <v>нд</v>
      </c>
      <c r="BC31" s="71" t="str">
        <f t="shared" si="28"/>
        <v>нд</v>
      </c>
      <c r="BD31" s="71" t="str">
        <f t="shared" si="28"/>
        <v>нд</v>
      </c>
      <c r="BE31" s="71" t="str">
        <f t="shared" si="28"/>
        <v>нд</v>
      </c>
      <c r="BF31" s="71" t="str">
        <f t="shared" si="28"/>
        <v>нд</v>
      </c>
      <c r="BG31" s="71" t="str">
        <f t="shared" si="28"/>
        <v>нд</v>
      </c>
      <c r="BH31" s="71" t="str">
        <f t="shared" si="28"/>
        <v>нд</v>
      </c>
      <c r="BI31" s="71" t="str">
        <f t="shared" si="28"/>
        <v>нд</v>
      </c>
      <c r="BJ31" s="71" t="str">
        <f t="shared" si="28"/>
        <v>нд</v>
      </c>
      <c r="BK31" s="71" t="str">
        <f t="shared" si="28"/>
        <v>нд</v>
      </c>
      <c r="BL31" s="71" t="str">
        <f t="shared" si="28"/>
        <v>нд</v>
      </c>
      <c r="BM31" s="71" t="str">
        <f t="shared" si="28"/>
        <v>нд</v>
      </c>
      <c r="BN31" s="71" t="str">
        <f t="shared" si="28"/>
        <v>нд</v>
      </c>
      <c r="BO31" s="71" t="str">
        <f t="shared" si="28"/>
        <v>нд</v>
      </c>
      <c r="BP31" s="71" t="str">
        <f t="shared" ref="BP31:CI31" si="29">IF(SUM(BP32:BP32)=0,"нд",SUM(BP32:BP32))</f>
        <v>нд</v>
      </c>
      <c r="BQ31" s="71" t="str">
        <f t="shared" si="29"/>
        <v>нд</v>
      </c>
      <c r="BR31" s="71" t="str">
        <f t="shared" si="29"/>
        <v>нд</v>
      </c>
      <c r="BS31" s="71" t="str">
        <f t="shared" si="29"/>
        <v>нд</v>
      </c>
      <c r="BT31" s="71" t="str">
        <f t="shared" si="29"/>
        <v>нд</v>
      </c>
      <c r="BU31" s="71" t="str">
        <f t="shared" si="29"/>
        <v>нд</v>
      </c>
      <c r="BV31" s="71" t="str">
        <f t="shared" si="29"/>
        <v>нд</v>
      </c>
      <c r="BW31" s="71" t="str">
        <f t="shared" si="29"/>
        <v>нд</v>
      </c>
      <c r="BX31" s="71" t="str">
        <f t="shared" si="29"/>
        <v>нд</v>
      </c>
      <c r="BY31" s="71" t="str">
        <f t="shared" si="29"/>
        <v>нд</v>
      </c>
      <c r="BZ31" s="71" t="str">
        <f t="shared" si="29"/>
        <v>нд</v>
      </c>
      <c r="CA31" s="71" t="str">
        <f t="shared" si="29"/>
        <v>нд</v>
      </c>
      <c r="CB31" s="71" t="str">
        <f t="shared" si="29"/>
        <v>нд</v>
      </c>
      <c r="CC31" s="71" t="str">
        <f t="shared" si="29"/>
        <v>нд</v>
      </c>
      <c r="CD31" s="71" t="str">
        <f t="shared" si="29"/>
        <v>нд</v>
      </c>
      <c r="CE31" s="71" t="str">
        <f t="shared" si="29"/>
        <v>нд</v>
      </c>
      <c r="CF31" s="71" t="str">
        <f t="shared" si="29"/>
        <v>нд</v>
      </c>
      <c r="CG31" s="71" t="str">
        <f t="shared" si="29"/>
        <v>нд</v>
      </c>
      <c r="CH31" s="71" t="str">
        <f t="shared" si="29"/>
        <v>нд</v>
      </c>
      <c r="CI31" s="71" t="str">
        <f t="shared" si="29"/>
        <v>нд</v>
      </c>
      <c r="CJ31" s="71" t="s">
        <v>534</v>
      </c>
      <c r="CK31" s="71" t="s">
        <v>534</v>
      </c>
      <c r="CL31" s="71" t="s">
        <v>534</v>
      </c>
      <c r="CM31" s="71" t="s">
        <v>534</v>
      </c>
      <c r="CN31" s="71" t="s">
        <v>534</v>
      </c>
      <c r="CO31" s="71" t="s">
        <v>534</v>
      </c>
      <c r="CP31" s="71" t="s">
        <v>534</v>
      </c>
      <c r="CQ31" s="71" t="s">
        <v>534</v>
      </c>
      <c r="CR31" s="71" t="s">
        <v>534</v>
      </c>
      <c r="CS31" s="71" t="s">
        <v>534</v>
      </c>
      <c r="CT31" s="71" t="s">
        <v>534</v>
      </c>
      <c r="CU31" s="71" t="s">
        <v>534</v>
      </c>
      <c r="CV31" s="71" t="s">
        <v>534</v>
      </c>
      <c r="CW31" s="71" t="s">
        <v>534</v>
      </c>
      <c r="CX31" s="71" t="str">
        <f>ф6!BL32</f>
        <v>нд</v>
      </c>
    </row>
    <row r="32" spans="1:102" ht="78.75" x14ac:dyDescent="0.25">
      <c r="A32" s="85" t="str">
        <f>ф6!A33</f>
        <v>1.6</v>
      </c>
      <c r="B32" s="87" t="str">
        <f>ф6!B33</f>
        <v>Внедрение автоматизированной системы учета электрической энергии, отпущенной в адрес потребителей АО "Синтез Групп"</v>
      </c>
      <c r="C32" s="78" t="str">
        <f>ф6!C33</f>
        <v>J_ПУ</v>
      </c>
      <c r="D32" s="78" t="s">
        <v>534</v>
      </c>
      <c r="E32" s="78" t="s">
        <v>534</v>
      </c>
      <c r="F32" s="78" t="s">
        <v>534</v>
      </c>
      <c r="G32" s="78" t="s">
        <v>534</v>
      </c>
      <c r="H32" s="78" t="s">
        <v>534</v>
      </c>
      <c r="I32" s="78" t="s">
        <v>534</v>
      </c>
      <c r="J32" s="78" t="s">
        <v>534</v>
      </c>
      <c r="K32" s="78" t="s">
        <v>534</v>
      </c>
      <c r="L32" s="78" t="s">
        <v>534</v>
      </c>
      <c r="M32" s="78" t="s">
        <v>534</v>
      </c>
      <c r="N32" s="78" t="s">
        <v>534</v>
      </c>
      <c r="O32" s="78" t="s">
        <v>534</v>
      </c>
      <c r="P32" s="78" t="s">
        <v>534</v>
      </c>
      <c r="Q32" s="78" t="s">
        <v>534</v>
      </c>
      <c r="R32" s="78" t="s">
        <v>534</v>
      </c>
      <c r="S32" s="78" t="s">
        <v>534</v>
      </c>
      <c r="T32" s="78" t="s">
        <v>534</v>
      </c>
      <c r="U32" s="78" t="s">
        <v>534</v>
      </c>
      <c r="V32" s="78" t="s">
        <v>534</v>
      </c>
      <c r="W32" s="78" t="s">
        <v>534</v>
      </c>
      <c r="X32" s="78" t="s">
        <v>534</v>
      </c>
      <c r="Y32" s="78" t="s">
        <v>534</v>
      </c>
      <c r="Z32" s="78" t="s">
        <v>534</v>
      </c>
      <c r="AA32" s="78" t="s">
        <v>534</v>
      </c>
      <c r="AB32" s="78" t="s">
        <v>534</v>
      </c>
      <c r="AC32" s="78" t="s">
        <v>534</v>
      </c>
      <c r="AD32" s="78" t="s">
        <v>534</v>
      </c>
      <c r="AE32" s="78" t="s">
        <v>534</v>
      </c>
      <c r="AF32" s="78" t="s">
        <v>534</v>
      </c>
      <c r="AG32" s="78" t="s">
        <v>534</v>
      </c>
      <c r="AH32" s="78" t="s">
        <v>534</v>
      </c>
      <c r="AI32" s="78" t="s">
        <v>534</v>
      </c>
      <c r="AJ32" s="78" t="s">
        <v>534</v>
      </c>
      <c r="AK32" s="78" t="s">
        <v>534</v>
      </c>
      <c r="AL32" s="78" t="s">
        <v>534</v>
      </c>
      <c r="AM32" s="78" t="str">
        <f>ф4!AC33</f>
        <v>нд</v>
      </c>
      <c r="AN32" s="78" t="s">
        <v>534</v>
      </c>
      <c r="AO32" s="78" t="s">
        <v>534</v>
      </c>
      <c r="AP32" s="78" t="s">
        <v>534</v>
      </c>
      <c r="AQ32" s="78" t="str">
        <f>ф4!AE33</f>
        <v>нд</v>
      </c>
      <c r="AR32" s="78" t="s">
        <v>534</v>
      </c>
      <c r="AS32" s="78" t="s">
        <v>534</v>
      </c>
      <c r="AT32" s="78" t="s">
        <v>534</v>
      </c>
      <c r="AU32" s="78" t="s">
        <v>534</v>
      </c>
      <c r="AV32" s="78" t="s">
        <v>534</v>
      </c>
      <c r="AW32" s="78" t="s">
        <v>534</v>
      </c>
      <c r="AX32" s="78" t="s">
        <v>534</v>
      </c>
      <c r="AY32" s="78" t="s">
        <v>534</v>
      </c>
      <c r="AZ32" s="78" t="s">
        <v>534</v>
      </c>
      <c r="BA32" s="78" t="s">
        <v>534</v>
      </c>
      <c r="BB32" s="78" t="s">
        <v>534</v>
      </c>
      <c r="BC32" s="78" t="s">
        <v>534</v>
      </c>
      <c r="BD32" s="78" t="s">
        <v>534</v>
      </c>
      <c r="BE32" s="78" t="s">
        <v>534</v>
      </c>
      <c r="BF32" s="78" t="s">
        <v>534</v>
      </c>
      <c r="BG32" s="78" t="s">
        <v>534</v>
      </c>
      <c r="BH32" s="78" t="s">
        <v>534</v>
      </c>
      <c r="BI32" s="78" t="s">
        <v>534</v>
      </c>
      <c r="BJ32" s="78" t="s">
        <v>534</v>
      </c>
      <c r="BK32" s="78" t="s">
        <v>534</v>
      </c>
      <c r="BL32" s="78" t="s">
        <v>534</v>
      </c>
      <c r="BM32" s="78" t="s">
        <v>534</v>
      </c>
      <c r="BN32" s="78" t="s">
        <v>534</v>
      </c>
      <c r="BO32" s="78" t="s">
        <v>534</v>
      </c>
      <c r="BP32" s="78" t="s">
        <v>534</v>
      </c>
      <c r="BQ32" s="78" t="s">
        <v>534</v>
      </c>
      <c r="BR32" s="78" t="s">
        <v>534</v>
      </c>
      <c r="BS32" s="78" t="s">
        <v>534</v>
      </c>
      <c r="BT32" s="78" t="s">
        <v>534</v>
      </c>
      <c r="BU32" s="78" t="s">
        <v>534</v>
      </c>
      <c r="BV32" s="78" t="s">
        <v>534</v>
      </c>
      <c r="BW32" s="78" t="s">
        <v>534</v>
      </c>
      <c r="BX32" s="78" t="s">
        <v>534</v>
      </c>
      <c r="BY32" s="78" t="s">
        <v>534</v>
      </c>
      <c r="BZ32" s="78" t="s">
        <v>534</v>
      </c>
      <c r="CA32" s="78" t="s">
        <v>534</v>
      </c>
      <c r="CB32" s="78" t="s">
        <v>534</v>
      </c>
      <c r="CC32" s="78" t="s">
        <v>534</v>
      </c>
      <c r="CD32" s="78" t="s">
        <v>534</v>
      </c>
      <c r="CE32" s="78" t="s">
        <v>534</v>
      </c>
      <c r="CF32" s="78" t="s">
        <v>534</v>
      </c>
      <c r="CG32" s="78" t="s">
        <v>534</v>
      </c>
      <c r="CH32" s="78" t="s">
        <v>534</v>
      </c>
      <c r="CI32" s="78" t="s">
        <v>534</v>
      </c>
      <c r="CJ32" s="78" t="s">
        <v>534</v>
      </c>
      <c r="CK32" s="78" t="s">
        <v>534</v>
      </c>
      <c r="CL32" s="78" t="s">
        <v>534</v>
      </c>
      <c r="CM32" s="78" t="s">
        <v>534</v>
      </c>
      <c r="CN32" s="78" t="s">
        <v>534</v>
      </c>
      <c r="CO32" s="78" t="s">
        <v>534</v>
      </c>
      <c r="CP32" s="78" t="s">
        <v>534</v>
      </c>
      <c r="CQ32" s="78" t="s">
        <v>534</v>
      </c>
      <c r="CR32" s="78" t="s">
        <v>534</v>
      </c>
      <c r="CS32" s="78" t="s">
        <v>534</v>
      </c>
      <c r="CT32" s="78" t="s">
        <v>534</v>
      </c>
      <c r="CU32" s="78" t="s">
        <v>534</v>
      </c>
      <c r="CV32" s="78" t="s">
        <v>534</v>
      </c>
      <c r="CW32" s="78" t="s">
        <v>534</v>
      </c>
      <c r="CX32" s="78" t="str">
        <f>ф6!BL33</f>
        <v>включение в состав инвестиционной программы нового инвестиционного проекта</v>
      </c>
    </row>
  </sheetData>
  <mergeCells count="36">
    <mergeCell ref="A9:AS9"/>
    <mergeCell ref="A4:AS4"/>
    <mergeCell ref="A5:AS5"/>
    <mergeCell ref="A6:AS6"/>
    <mergeCell ref="A7:AS7"/>
    <mergeCell ref="A8:AS8"/>
    <mergeCell ref="A10:AS10"/>
    <mergeCell ref="A11:AS11"/>
    <mergeCell ref="A12:AS12"/>
    <mergeCell ref="A13:CW13"/>
    <mergeCell ref="A14:A17"/>
    <mergeCell ref="B14:B17"/>
    <mergeCell ref="C14:C17"/>
    <mergeCell ref="D14:Q15"/>
    <mergeCell ref="R14:AE15"/>
    <mergeCell ref="D16:J16"/>
    <mergeCell ref="K16:Q16"/>
    <mergeCell ref="R16:X16"/>
    <mergeCell ref="Y16:AE16"/>
    <mergeCell ref="BV15:CI15"/>
    <mergeCell ref="AF14:CW14"/>
    <mergeCell ref="CX14:CX17"/>
    <mergeCell ref="AF15:AS15"/>
    <mergeCell ref="AT15:BG15"/>
    <mergeCell ref="BH15:BU15"/>
    <mergeCell ref="CJ15:CW15"/>
    <mergeCell ref="AT16:AZ16"/>
    <mergeCell ref="BA16:BG16"/>
    <mergeCell ref="BH16:BN16"/>
    <mergeCell ref="BO16:BU16"/>
    <mergeCell ref="CJ16:CP16"/>
    <mergeCell ref="CQ16:CW16"/>
    <mergeCell ref="AF16:AL16"/>
    <mergeCell ref="AM16:AS16"/>
    <mergeCell ref="BV16:CB16"/>
    <mergeCell ref="CC16:CI16"/>
  </mergeCells>
  <pageMargins left="0.39370078740157483" right="0.39370078740157483" top="0.78740157480314965" bottom="0.39370078740157483" header="0.27559055118110237" footer="0.27559055118110237"/>
  <pageSetup paperSize="8" scale="51" fitToWidth="2" orientation="landscape" r:id="rId1"/>
  <headerFooter alignWithMargins="0">
    <oddHeader>&amp;L&amp;"Arial,обычный"&amp;6Подготовлено с использованием системы ГАРАНТ</oddHeader>
  </headerFooter>
  <colBreaks count="1" manualBreakCount="1">
    <brk id="45"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sheetPr>
  <dimension ref="A1:AC16"/>
  <sheetViews>
    <sheetView view="pageBreakPreview" zoomScale="85" zoomScaleNormal="70" zoomScaleSheetLayoutView="85" workbookViewId="0">
      <selection activeCell="T13" sqref="T13:X13"/>
    </sheetView>
  </sheetViews>
  <sheetFormatPr defaultRowHeight="15.75" x14ac:dyDescent="0.25"/>
  <cols>
    <col min="1" max="1" width="13" style="294" customWidth="1"/>
    <col min="2" max="2" width="36" style="294" customWidth="1"/>
    <col min="3" max="3" width="15.85546875" style="294" customWidth="1"/>
    <col min="4" max="4" width="17.5703125" style="294" customWidth="1"/>
    <col min="5" max="6" width="6" style="294" bestFit="1" customWidth="1"/>
    <col min="7" max="9" width="6" style="294" customWidth="1"/>
    <col min="10" max="29" width="6.85546875" style="294" customWidth="1"/>
    <col min="30" max="30" width="6.5703125" style="294" customWidth="1"/>
    <col min="31" max="31" width="18.42578125" style="294" customWidth="1"/>
    <col min="32" max="32" width="24.28515625" style="294" customWidth="1"/>
    <col min="33" max="33" width="14.42578125" style="294" customWidth="1"/>
    <col min="34" max="34" width="25.5703125" style="294" customWidth="1"/>
    <col min="35" max="35" width="12.42578125" style="294" customWidth="1"/>
    <col min="36" max="36" width="19.85546875" style="294" customWidth="1"/>
    <col min="37" max="38" width="4.7109375" style="294" customWidth="1"/>
    <col min="39" max="39" width="4.28515625" style="294" customWidth="1"/>
    <col min="40" max="40" width="4.42578125" style="294" customWidth="1"/>
    <col min="41" max="41" width="5.140625" style="294" customWidth="1"/>
    <col min="42" max="42" width="5.7109375" style="294" customWidth="1"/>
    <col min="43" max="43" width="6.28515625" style="294" customWidth="1"/>
    <col min="44" max="44" width="6.5703125" style="294" customWidth="1"/>
    <col min="45" max="45" width="6.28515625" style="294" customWidth="1"/>
    <col min="46" max="47" width="5.7109375" style="294" customWidth="1"/>
    <col min="48" max="48" width="14.7109375" style="294" customWidth="1"/>
    <col min="49" max="58" width="5.7109375" style="294" customWidth="1"/>
    <col min="59" max="256" width="9.140625" style="294"/>
    <col min="257" max="257" width="13" style="294" customWidth="1"/>
    <col min="258" max="258" width="36" style="294" customWidth="1"/>
    <col min="259" max="259" width="15.85546875" style="294" customWidth="1"/>
    <col min="260" max="260" width="17.5703125" style="294" customWidth="1"/>
    <col min="261" max="262" width="6" style="294" bestFit="1" customWidth="1"/>
    <col min="263" max="265" width="6" style="294" customWidth="1"/>
    <col min="266" max="285" width="6.85546875" style="294" customWidth="1"/>
    <col min="286" max="286" width="6.5703125" style="294" customWidth="1"/>
    <col min="287" max="287" width="18.42578125" style="294" customWidth="1"/>
    <col min="288" max="288" width="24.28515625" style="294" customWidth="1"/>
    <col min="289" max="289" width="14.42578125" style="294" customWidth="1"/>
    <col min="290" max="290" width="25.5703125" style="294" customWidth="1"/>
    <col min="291" max="291" width="12.42578125" style="294" customWidth="1"/>
    <col min="292" max="292" width="19.85546875" style="294" customWidth="1"/>
    <col min="293" max="294" width="4.7109375" style="294" customWidth="1"/>
    <col min="295" max="295" width="4.28515625" style="294" customWidth="1"/>
    <col min="296" max="296" width="4.42578125" style="294" customWidth="1"/>
    <col min="297" max="297" width="5.140625" style="294" customWidth="1"/>
    <col min="298" max="298" width="5.7109375" style="294" customWidth="1"/>
    <col min="299" max="299" width="6.28515625" style="294" customWidth="1"/>
    <col min="300" max="300" width="6.5703125" style="294" customWidth="1"/>
    <col min="301" max="301" width="6.28515625" style="294" customWidth="1"/>
    <col min="302" max="303" width="5.7109375" style="294" customWidth="1"/>
    <col min="304" max="304" width="14.7109375" style="294" customWidth="1"/>
    <col min="305" max="314" width="5.7109375" style="294" customWidth="1"/>
    <col min="315" max="512" width="9.140625" style="294"/>
    <col min="513" max="513" width="13" style="294" customWidth="1"/>
    <col min="514" max="514" width="36" style="294" customWidth="1"/>
    <col min="515" max="515" width="15.85546875" style="294" customWidth="1"/>
    <col min="516" max="516" width="17.5703125" style="294" customWidth="1"/>
    <col min="517" max="518" width="6" style="294" bestFit="1" customWidth="1"/>
    <col min="519" max="521" width="6" style="294" customWidth="1"/>
    <col min="522" max="541" width="6.85546875" style="294" customWidth="1"/>
    <col min="542" max="542" width="6.5703125" style="294" customWidth="1"/>
    <col min="543" max="543" width="18.42578125" style="294" customWidth="1"/>
    <col min="544" max="544" width="24.28515625" style="294" customWidth="1"/>
    <col min="545" max="545" width="14.42578125" style="294" customWidth="1"/>
    <col min="546" max="546" width="25.5703125" style="294" customWidth="1"/>
    <col min="547" max="547" width="12.42578125" style="294" customWidth="1"/>
    <col min="548" max="548" width="19.85546875" style="294" customWidth="1"/>
    <col min="549" max="550" width="4.7109375" style="294" customWidth="1"/>
    <col min="551" max="551" width="4.28515625" style="294" customWidth="1"/>
    <col min="552" max="552" width="4.42578125" style="294" customWidth="1"/>
    <col min="553" max="553" width="5.140625" style="294" customWidth="1"/>
    <col min="554" max="554" width="5.7109375" style="294" customWidth="1"/>
    <col min="555" max="555" width="6.28515625" style="294" customWidth="1"/>
    <col min="556" max="556" width="6.5703125" style="294" customWidth="1"/>
    <col min="557" max="557" width="6.28515625" style="294" customWidth="1"/>
    <col min="558" max="559" width="5.7109375" style="294" customWidth="1"/>
    <col min="560" max="560" width="14.7109375" style="294" customWidth="1"/>
    <col min="561" max="570" width="5.7109375" style="294" customWidth="1"/>
    <col min="571" max="768" width="9.140625" style="294"/>
    <col min="769" max="769" width="13" style="294" customWidth="1"/>
    <col min="770" max="770" width="36" style="294" customWidth="1"/>
    <col min="771" max="771" width="15.85546875" style="294" customWidth="1"/>
    <col min="772" max="772" width="17.5703125" style="294" customWidth="1"/>
    <col min="773" max="774" width="6" style="294" bestFit="1" customWidth="1"/>
    <col min="775" max="777" width="6" style="294" customWidth="1"/>
    <col min="778" max="797" width="6.85546875" style="294" customWidth="1"/>
    <col min="798" max="798" width="6.5703125" style="294" customWidth="1"/>
    <col min="799" max="799" width="18.42578125" style="294" customWidth="1"/>
    <col min="800" max="800" width="24.28515625" style="294" customWidth="1"/>
    <col min="801" max="801" width="14.42578125" style="294" customWidth="1"/>
    <col min="802" max="802" width="25.5703125" style="294" customWidth="1"/>
    <col min="803" max="803" width="12.42578125" style="294" customWidth="1"/>
    <col min="804" max="804" width="19.85546875" style="294" customWidth="1"/>
    <col min="805" max="806" width="4.7109375" style="294" customWidth="1"/>
    <col min="807" max="807" width="4.28515625" style="294" customWidth="1"/>
    <col min="808" max="808" width="4.42578125" style="294" customWidth="1"/>
    <col min="809" max="809" width="5.140625" style="294" customWidth="1"/>
    <col min="810" max="810" width="5.7109375" style="294" customWidth="1"/>
    <col min="811" max="811" width="6.28515625" style="294" customWidth="1"/>
    <col min="812" max="812" width="6.5703125" style="294" customWidth="1"/>
    <col min="813" max="813" width="6.28515625" style="294" customWidth="1"/>
    <col min="814" max="815" width="5.7109375" style="294" customWidth="1"/>
    <col min="816" max="816" width="14.7109375" style="294" customWidth="1"/>
    <col min="817" max="826" width="5.7109375" style="294" customWidth="1"/>
    <col min="827" max="1024" width="9.140625" style="294"/>
    <col min="1025" max="1025" width="13" style="294" customWidth="1"/>
    <col min="1026" max="1026" width="36" style="294" customWidth="1"/>
    <col min="1027" max="1027" width="15.85546875" style="294" customWidth="1"/>
    <col min="1028" max="1028" width="17.5703125" style="294" customWidth="1"/>
    <col min="1029" max="1030" width="6" style="294" bestFit="1" customWidth="1"/>
    <col min="1031" max="1033" width="6" style="294" customWidth="1"/>
    <col min="1034" max="1053" width="6.85546875" style="294" customWidth="1"/>
    <col min="1054" max="1054" width="6.5703125" style="294" customWidth="1"/>
    <col min="1055" max="1055" width="18.42578125" style="294" customWidth="1"/>
    <col min="1056" max="1056" width="24.28515625" style="294" customWidth="1"/>
    <col min="1057" max="1057" width="14.42578125" style="294" customWidth="1"/>
    <col min="1058" max="1058" width="25.5703125" style="294" customWidth="1"/>
    <col min="1059" max="1059" width="12.42578125" style="294" customWidth="1"/>
    <col min="1060" max="1060" width="19.85546875" style="294" customWidth="1"/>
    <col min="1061" max="1062" width="4.7109375" style="294" customWidth="1"/>
    <col min="1063" max="1063" width="4.28515625" style="294" customWidth="1"/>
    <col min="1064" max="1064" width="4.42578125" style="294" customWidth="1"/>
    <col min="1065" max="1065" width="5.140625" style="294" customWidth="1"/>
    <col min="1066" max="1066" width="5.7109375" style="294" customWidth="1"/>
    <col min="1067" max="1067" width="6.28515625" style="294" customWidth="1"/>
    <col min="1068" max="1068" width="6.5703125" style="294" customWidth="1"/>
    <col min="1069" max="1069" width="6.28515625" style="294" customWidth="1"/>
    <col min="1070" max="1071" width="5.7109375" style="294" customWidth="1"/>
    <col min="1072" max="1072" width="14.7109375" style="294" customWidth="1"/>
    <col min="1073" max="1082" width="5.7109375" style="294" customWidth="1"/>
    <col min="1083" max="1280" width="9.140625" style="294"/>
    <col min="1281" max="1281" width="13" style="294" customWidth="1"/>
    <col min="1282" max="1282" width="36" style="294" customWidth="1"/>
    <col min="1283" max="1283" width="15.85546875" style="294" customWidth="1"/>
    <col min="1284" max="1284" width="17.5703125" style="294" customWidth="1"/>
    <col min="1285" max="1286" width="6" style="294" bestFit="1" customWidth="1"/>
    <col min="1287" max="1289" width="6" style="294" customWidth="1"/>
    <col min="1290" max="1309" width="6.85546875" style="294" customWidth="1"/>
    <col min="1310" max="1310" width="6.5703125" style="294" customWidth="1"/>
    <col min="1311" max="1311" width="18.42578125" style="294" customWidth="1"/>
    <col min="1312" max="1312" width="24.28515625" style="294" customWidth="1"/>
    <col min="1313" max="1313" width="14.42578125" style="294" customWidth="1"/>
    <col min="1314" max="1314" width="25.5703125" style="294" customWidth="1"/>
    <col min="1315" max="1315" width="12.42578125" style="294" customWidth="1"/>
    <col min="1316" max="1316" width="19.85546875" style="294" customWidth="1"/>
    <col min="1317" max="1318" width="4.7109375" style="294" customWidth="1"/>
    <col min="1319" max="1319" width="4.28515625" style="294" customWidth="1"/>
    <col min="1320" max="1320" width="4.42578125" style="294" customWidth="1"/>
    <col min="1321" max="1321" width="5.140625" style="294" customWidth="1"/>
    <col min="1322" max="1322" width="5.7109375" style="294" customWidth="1"/>
    <col min="1323" max="1323" width="6.28515625" style="294" customWidth="1"/>
    <col min="1324" max="1324" width="6.5703125" style="294" customWidth="1"/>
    <col min="1325" max="1325" width="6.28515625" style="294" customWidth="1"/>
    <col min="1326" max="1327" width="5.7109375" style="294" customWidth="1"/>
    <col min="1328" max="1328" width="14.7109375" style="294" customWidth="1"/>
    <col min="1329" max="1338" width="5.7109375" style="294" customWidth="1"/>
    <col min="1339" max="1536" width="9.140625" style="294"/>
    <col min="1537" max="1537" width="13" style="294" customWidth="1"/>
    <col min="1538" max="1538" width="36" style="294" customWidth="1"/>
    <col min="1539" max="1539" width="15.85546875" style="294" customWidth="1"/>
    <col min="1540" max="1540" width="17.5703125" style="294" customWidth="1"/>
    <col min="1541" max="1542" width="6" style="294" bestFit="1" customWidth="1"/>
    <col min="1543" max="1545" width="6" style="294" customWidth="1"/>
    <col min="1546" max="1565" width="6.85546875" style="294" customWidth="1"/>
    <col min="1566" max="1566" width="6.5703125" style="294" customWidth="1"/>
    <col min="1567" max="1567" width="18.42578125" style="294" customWidth="1"/>
    <col min="1568" max="1568" width="24.28515625" style="294" customWidth="1"/>
    <col min="1569" max="1569" width="14.42578125" style="294" customWidth="1"/>
    <col min="1570" max="1570" width="25.5703125" style="294" customWidth="1"/>
    <col min="1571" max="1571" width="12.42578125" style="294" customWidth="1"/>
    <col min="1572" max="1572" width="19.85546875" style="294" customWidth="1"/>
    <col min="1573" max="1574" width="4.7109375" style="294" customWidth="1"/>
    <col min="1575" max="1575" width="4.28515625" style="294" customWidth="1"/>
    <col min="1576" max="1576" width="4.42578125" style="294" customWidth="1"/>
    <col min="1577" max="1577" width="5.140625" style="294" customWidth="1"/>
    <col min="1578" max="1578" width="5.7109375" style="294" customWidth="1"/>
    <col min="1579" max="1579" width="6.28515625" style="294" customWidth="1"/>
    <col min="1580" max="1580" width="6.5703125" style="294" customWidth="1"/>
    <col min="1581" max="1581" width="6.28515625" style="294" customWidth="1"/>
    <col min="1582" max="1583" width="5.7109375" style="294" customWidth="1"/>
    <col min="1584" max="1584" width="14.7109375" style="294" customWidth="1"/>
    <col min="1585" max="1594" width="5.7109375" style="294" customWidth="1"/>
    <col min="1595" max="1792" width="9.140625" style="294"/>
    <col min="1793" max="1793" width="13" style="294" customWidth="1"/>
    <col min="1794" max="1794" width="36" style="294" customWidth="1"/>
    <col min="1795" max="1795" width="15.85546875" style="294" customWidth="1"/>
    <col min="1796" max="1796" width="17.5703125" style="294" customWidth="1"/>
    <col min="1797" max="1798" width="6" style="294" bestFit="1" customWidth="1"/>
    <col min="1799" max="1801" width="6" style="294" customWidth="1"/>
    <col min="1802" max="1821" width="6.85546875" style="294" customWidth="1"/>
    <col min="1822" max="1822" width="6.5703125" style="294" customWidth="1"/>
    <col min="1823" max="1823" width="18.42578125" style="294" customWidth="1"/>
    <col min="1824" max="1824" width="24.28515625" style="294" customWidth="1"/>
    <col min="1825" max="1825" width="14.42578125" style="294" customWidth="1"/>
    <col min="1826" max="1826" width="25.5703125" style="294" customWidth="1"/>
    <col min="1827" max="1827" width="12.42578125" style="294" customWidth="1"/>
    <col min="1828" max="1828" width="19.85546875" style="294" customWidth="1"/>
    <col min="1829" max="1830" width="4.7109375" style="294" customWidth="1"/>
    <col min="1831" max="1831" width="4.28515625" style="294" customWidth="1"/>
    <col min="1832" max="1832" width="4.42578125" style="294" customWidth="1"/>
    <col min="1833" max="1833" width="5.140625" style="294" customWidth="1"/>
    <col min="1834" max="1834" width="5.7109375" style="294" customWidth="1"/>
    <col min="1835" max="1835" width="6.28515625" style="294" customWidth="1"/>
    <col min="1836" max="1836" width="6.5703125" style="294" customWidth="1"/>
    <col min="1837" max="1837" width="6.28515625" style="294" customWidth="1"/>
    <col min="1838" max="1839" width="5.7109375" style="294" customWidth="1"/>
    <col min="1840" max="1840" width="14.7109375" style="294" customWidth="1"/>
    <col min="1841" max="1850" width="5.7109375" style="294" customWidth="1"/>
    <col min="1851" max="2048" width="9.140625" style="294"/>
    <col min="2049" max="2049" width="13" style="294" customWidth="1"/>
    <col min="2050" max="2050" width="36" style="294" customWidth="1"/>
    <col min="2051" max="2051" width="15.85546875" style="294" customWidth="1"/>
    <col min="2052" max="2052" width="17.5703125" style="294" customWidth="1"/>
    <col min="2053" max="2054" width="6" style="294" bestFit="1" customWidth="1"/>
    <col min="2055" max="2057" width="6" style="294" customWidth="1"/>
    <col min="2058" max="2077" width="6.85546875" style="294" customWidth="1"/>
    <col min="2078" max="2078" width="6.5703125" style="294" customWidth="1"/>
    <col min="2079" max="2079" width="18.42578125" style="294" customWidth="1"/>
    <col min="2080" max="2080" width="24.28515625" style="294" customWidth="1"/>
    <col min="2081" max="2081" width="14.42578125" style="294" customWidth="1"/>
    <col min="2082" max="2082" width="25.5703125" style="294" customWidth="1"/>
    <col min="2083" max="2083" width="12.42578125" style="294" customWidth="1"/>
    <col min="2084" max="2084" width="19.85546875" style="294" customWidth="1"/>
    <col min="2085" max="2086" width="4.7109375" style="294" customWidth="1"/>
    <col min="2087" max="2087" width="4.28515625" style="294" customWidth="1"/>
    <col min="2088" max="2088" width="4.42578125" style="294" customWidth="1"/>
    <col min="2089" max="2089" width="5.140625" style="294" customWidth="1"/>
    <col min="2090" max="2090" width="5.7109375" style="294" customWidth="1"/>
    <col min="2091" max="2091" width="6.28515625" style="294" customWidth="1"/>
    <col min="2092" max="2092" width="6.5703125" style="294" customWidth="1"/>
    <col min="2093" max="2093" width="6.28515625" style="294" customWidth="1"/>
    <col min="2094" max="2095" width="5.7109375" style="294" customWidth="1"/>
    <col min="2096" max="2096" width="14.7109375" style="294" customWidth="1"/>
    <col min="2097" max="2106" width="5.7109375" style="294" customWidth="1"/>
    <col min="2107" max="2304" width="9.140625" style="294"/>
    <col min="2305" max="2305" width="13" style="294" customWidth="1"/>
    <col min="2306" max="2306" width="36" style="294" customWidth="1"/>
    <col min="2307" max="2307" width="15.85546875" style="294" customWidth="1"/>
    <col min="2308" max="2308" width="17.5703125" style="294" customWidth="1"/>
    <col min="2309" max="2310" width="6" style="294" bestFit="1" customWidth="1"/>
    <col min="2311" max="2313" width="6" style="294" customWidth="1"/>
    <col min="2314" max="2333" width="6.85546875" style="294" customWidth="1"/>
    <col min="2334" max="2334" width="6.5703125" style="294" customWidth="1"/>
    <col min="2335" max="2335" width="18.42578125" style="294" customWidth="1"/>
    <col min="2336" max="2336" width="24.28515625" style="294" customWidth="1"/>
    <col min="2337" max="2337" width="14.42578125" style="294" customWidth="1"/>
    <col min="2338" max="2338" width="25.5703125" style="294" customWidth="1"/>
    <col min="2339" max="2339" width="12.42578125" style="294" customWidth="1"/>
    <col min="2340" max="2340" width="19.85546875" style="294" customWidth="1"/>
    <col min="2341" max="2342" width="4.7109375" style="294" customWidth="1"/>
    <col min="2343" max="2343" width="4.28515625" style="294" customWidth="1"/>
    <col min="2344" max="2344" width="4.42578125" style="294" customWidth="1"/>
    <col min="2345" max="2345" width="5.140625" style="294" customWidth="1"/>
    <col min="2346" max="2346" width="5.7109375" style="294" customWidth="1"/>
    <col min="2347" max="2347" width="6.28515625" style="294" customWidth="1"/>
    <col min="2348" max="2348" width="6.5703125" style="294" customWidth="1"/>
    <col min="2349" max="2349" width="6.28515625" style="294" customWidth="1"/>
    <col min="2350" max="2351" width="5.7109375" style="294" customWidth="1"/>
    <col min="2352" max="2352" width="14.7109375" style="294" customWidth="1"/>
    <col min="2353" max="2362" width="5.7109375" style="294" customWidth="1"/>
    <col min="2363" max="2560" width="9.140625" style="294"/>
    <col min="2561" max="2561" width="13" style="294" customWidth="1"/>
    <col min="2562" max="2562" width="36" style="294" customWidth="1"/>
    <col min="2563" max="2563" width="15.85546875" style="294" customWidth="1"/>
    <col min="2564" max="2564" width="17.5703125" style="294" customWidth="1"/>
    <col min="2565" max="2566" width="6" style="294" bestFit="1" customWidth="1"/>
    <col min="2567" max="2569" width="6" style="294" customWidth="1"/>
    <col min="2570" max="2589" width="6.85546875" style="294" customWidth="1"/>
    <col min="2590" max="2590" width="6.5703125" style="294" customWidth="1"/>
    <col min="2591" max="2591" width="18.42578125" style="294" customWidth="1"/>
    <col min="2592" max="2592" width="24.28515625" style="294" customWidth="1"/>
    <col min="2593" max="2593" width="14.42578125" style="294" customWidth="1"/>
    <col min="2594" max="2594" width="25.5703125" style="294" customWidth="1"/>
    <col min="2595" max="2595" width="12.42578125" style="294" customWidth="1"/>
    <col min="2596" max="2596" width="19.85546875" style="294" customWidth="1"/>
    <col min="2597" max="2598" width="4.7109375" style="294" customWidth="1"/>
    <col min="2599" max="2599" width="4.28515625" style="294" customWidth="1"/>
    <col min="2600" max="2600" width="4.42578125" style="294" customWidth="1"/>
    <col min="2601" max="2601" width="5.140625" style="294" customWidth="1"/>
    <col min="2602" max="2602" width="5.7109375" style="294" customWidth="1"/>
    <col min="2603" max="2603" width="6.28515625" style="294" customWidth="1"/>
    <col min="2604" max="2604" width="6.5703125" style="294" customWidth="1"/>
    <col min="2605" max="2605" width="6.28515625" style="294" customWidth="1"/>
    <col min="2606" max="2607" width="5.7109375" style="294" customWidth="1"/>
    <col min="2608" max="2608" width="14.7109375" style="294" customWidth="1"/>
    <col min="2609" max="2618" width="5.7109375" style="294" customWidth="1"/>
    <col min="2619" max="2816" width="9.140625" style="294"/>
    <col min="2817" max="2817" width="13" style="294" customWidth="1"/>
    <col min="2818" max="2818" width="36" style="294" customWidth="1"/>
    <col min="2819" max="2819" width="15.85546875" style="294" customWidth="1"/>
    <col min="2820" max="2820" width="17.5703125" style="294" customWidth="1"/>
    <col min="2821" max="2822" width="6" style="294" bestFit="1" customWidth="1"/>
    <col min="2823" max="2825" width="6" style="294" customWidth="1"/>
    <col min="2826" max="2845" width="6.85546875" style="294" customWidth="1"/>
    <col min="2846" max="2846" width="6.5703125" style="294" customWidth="1"/>
    <col min="2847" max="2847" width="18.42578125" style="294" customWidth="1"/>
    <col min="2848" max="2848" width="24.28515625" style="294" customWidth="1"/>
    <col min="2849" max="2849" width="14.42578125" style="294" customWidth="1"/>
    <col min="2850" max="2850" width="25.5703125" style="294" customWidth="1"/>
    <col min="2851" max="2851" width="12.42578125" style="294" customWidth="1"/>
    <col min="2852" max="2852" width="19.85546875" style="294" customWidth="1"/>
    <col min="2853" max="2854" width="4.7109375" style="294" customWidth="1"/>
    <col min="2855" max="2855" width="4.28515625" style="294" customWidth="1"/>
    <col min="2856" max="2856" width="4.42578125" style="294" customWidth="1"/>
    <col min="2857" max="2857" width="5.140625" style="294" customWidth="1"/>
    <col min="2858" max="2858" width="5.7109375" style="294" customWidth="1"/>
    <col min="2859" max="2859" width="6.28515625" style="294" customWidth="1"/>
    <col min="2860" max="2860" width="6.5703125" style="294" customWidth="1"/>
    <col min="2861" max="2861" width="6.28515625" style="294" customWidth="1"/>
    <col min="2862" max="2863" width="5.7109375" style="294" customWidth="1"/>
    <col min="2864" max="2864" width="14.7109375" style="294" customWidth="1"/>
    <col min="2865" max="2874" width="5.7109375" style="294" customWidth="1"/>
    <col min="2875" max="3072" width="9.140625" style="294"/>
    <col min="3073" max="3073" width="13" style="294" customWidth="1"/>
    <col min="3074" max="3074" width="36" style="294" customWidth="1"/>
    <col min="3075" max="3075" width="15.85546875" style="294" customWidth="1"/>
    <col min="3076" max="3076" width="17.5703125" style="294" customWidth="1"/>
    <col min="3077" max="3078" width="6" style="294" bestFit="1" customWidth="1"/>
    <col min="3079" max="3081" width="6" style="294" customWidth="1"/>
    <col min="3082" max="3101" width="6.85546875" style="294" customWidth="1"/>
    <col min="3102" max="3102" width="6.5703125" style="294" customWidth="1"/>
    <col min="3103" max="3103" width="18.42578125" style="294" customWidth="1"/>
    <col min="3104" max="3104" width="24.28515625" style="294" customWidth="1"/>
    <col min="3105" max="3105" width="14.42578125" style="294" customWidth="1"/>
    <col min="3106" max="3106" width="25.5703125" style="294" customWidth="1"/>
    <col min="3107" max="3107" width="12.42578125" style="294" customWidth="1"/>
    <col min="3108" max="3108" width="19.85546875" style="294" customWidth="1"/>
    <col min="3109" max="3110" width="4.7109375" style="294" customWidth="1"/>
    <col min="3111" max="3111" width="4.28515625" style="294" customWidth="1"/>
    <col min="3112" max="3112" width="4.42578125" style="294" customWidth="1"/>
    <col min="3113" max="3113" width="5.140625" style="294" customWidth="1"/>
    <col min="3114" max="3114" width="5.7109375" style="294" customWidth="1"/>
    <col min="3115" max="3115" width="6.28515625" style="294" customWidth="1"/>
    <col min="3116" max="3116" width="6.5703125" style="294" customWidth="1"/>
    <col min="3117" max="3117" width="6.28515625" style="294" customWidth="1"/>
    <col min="3118" max="3119" width="5.7109375" style="294" customWidth="1"/>
    <col min="3120" max="3120" width="14.7109375" style="294" customWidth="1"/>
    <col min="3121" max="3130" width="5.7109375" style="294" customWidth="1"/>
    <col min="3131" max="3328" width="9.140625" style="294"/>
    <col min="3329" max="3329" width="13" style="294" customWidth="1"/>
    <col min="3330" max="3330" width="36" style="294" customWidth="1"/>
    <col min="3331" max="3331" width="15.85546875" style="294" customWidth="1"/>
    <col min="3332" max="3332" width="17.5703125" style="294" customWidth="1"/>
    <col min="3333" max="3334" width="6" style="294" bestFit="1" customWidth="1"/>
    <col min="3335" max="3337" width="6" style="294" customWidth="1"/>
    <col min="3338" max="3357" width="6.85546875" style="294" customWidth="1"/>
    <col min="3358" max="3358" width="6.5703125" style="294" customWidth="1"/>
    <col min="3359" max="3359" width="18.42578125" style="294" customWidth="1"/>
    <col min="3360" max="3360" width="24.28515625" style="294" customWidth="1"/>
    <col min="3361" max="3361" width="14.42578125" style="294" customWidth="1"/>
    <col min="3362" max="3362" width="25.5703125" style="294" customWidth="1"/>
    <col min="3363" max="3363" width="12.42578125" style="294" customWidth="1"/>
    <col min="3364" max="3364" width="19.85546875" style="294" customWidth="1"/>
    <col min="3365" max="3366" width="4.7109375" style="294" customWidth="1"/>
    <col min="3367" max="3367" width="4.28515625" style="294" customWidth="1"/>
    <col min="3368" max="3368" width="4.42578125" style="294" customWidth="1"/>
    <col min="3369" max="3369" width="5.140625" style="294" customWidth="1"/>
    <col min="3370" max="3370" width="5.7109375" style="294" customWidth="1"/>
    <col min="3371" max="3371" width="6.28515625" style="294" customWidth="1"/>
    <col min="3372" max="3372" width="6.5703125" style="294" customWidth="1"/>
    <col min="3373" max="3373" width="6.28515625" style="294" customWidth="1"/>
    <col min="3374" max="3375" width="5.7109375" style="294" customWidth="1"/>
    <col min="3376" max="3376" width="14.7109375" style="294" customWidth="1"/>
    <col min="3377" max="3386" width="5.7109375" style="294" customWidth="1"/>
    <col min="3387" max="3584" width="9.140625" style="294"/>
    <col min="3585" max="3585" width="13" style="294" customWidth="1"/>
    <col min="3586" max="3586" width="36" style="294" customWidth="1"/>
    <col min="3587" max="3587" width="15.85546875" style="294" customWidth="1"/>
    <col min="3588" max="3588" width="17.5703125" style="294" customWidth="1"/>
    <col min="3589" max="3590" width="6" style="294" bestFit="1" customWidth="1"/>
    <col min="3591" max="3593" width="6" style="294" customWidth="1"/>
    <col min="3594" max="3613" width="6.85546875" style="294" customWidth="1"/>
    <col min="3614" max="3614" width="6.5703125" style="294" customWidth="1"/>
    <col min="3615" max="3615" width="18.42578125" style="294" customWidth="1"/>
    <col min="3616" max="3616" width="24.28515625" style="294" customWidth="1"/>
    <col min="3617" max="3617" width="14.42578125" style="294" customWidth="1"/>
    <col min="3618" max="3618" width="25.5703125" style="294" customWidth="1"/>
    <col min="3619" max="3619" width="12.42578125" style="294" customWidth="1"/>
    <col min="3620" max="3620" width="19.85546875" style="294" customWidth="1"/>
    <col min="3621" max="3622" width="4.7109375" style="294" customWidth="1"/>
    <col min="3623" max="3623" width="4.28515625" style="294" customWidth="1"/>
    <col min="3624" max="3624" width="4.42578125" style="294" customWidth="1"/>
    <col min="3625" max="3625" width="5.140625" style="294" customWidth="1"/>
    <col min="3626" max="3626" width="5.7109375" style="294" customWidth="1"/>
    <col min="3627" max="3627" width="6.28515625" style="294" customWidth="1"/>
    <col min="3628" max="3628" width="6.5703125" style="294" customWidth="1"/>
    <col min="3629" max="3629" width="6.28515625" style="294" customWidth="1"/>
    <col min="3630" max="3631" width="5.7109375" style="294" customWidth="1"/>
    <col min="3632" max="3632" width="14.7109375" style="294" customWidth="1"/>
    <col min="3633" max="3642" width="5.7109375" style="294" customWidth="1"/>
    <col min="3643" max="3840" width="9.140625" style="294"/>
    <col min="3841" max="3841" width="13" style="294" customWidth="1"/>
    <col min="3842" max="3842" width="36" style="294" customWidth="1"/>
    <col min="3843" max="3843" width="15.85546875" style="294" customWidth="1"/>
    <col min="3844" max="3844" width="17.5703125" style="294" customWidth="1"/>
    <col min="3845" max="3846" width="6" style="294" bestFit="1" customWidth="1"/>
    <col min="3847" max="3849" width="6" style="294" customWidth="1"/>
    <col min="3850" max="3869" width="6.85546875" style="294" customWidth="1"/>
    <col min="3870" max="3870" width="6.5703125" style="294" customWidth="1"/>
    <col min="3871" max="3871" width="18.42578125" style="294" customWidth="1"/>
    <col min="3872" max="3872" width="24.28515625" style="294" customWidth="1"/>
    <col min="3873" max="3873" width="14.42578125" style="294" customWidth="1"/>
    <col min="3874" max="3874" width="25.5703125" style="294" customWidth="1"/>
    <col min="3875" max="3875" width="12.42578125" style="294" customWidth="1"/>
    <col min="3876" max="3876" width="19.85546875" style="294" customWidth="1"/>
    <col min="3877" max="3878" width="4.7109375" style="294" customWidth="1"/>
    <col min="3879" max="3879" width="4.28515625" style="294" customWidth="1"/>
    <col min="3880" max="3880" width="4.42578125" style="294" customWidth="1"/>
    <col min="3881" max="3881" width="5.140625" style="294" customWidth="1"/>
    <col min="3882" max="3882" width="5.7109375" style="294" customWidth="1"/>
    <col min="3883" max="3883" width="6.28515625" style="294" customWidth="1"/>
    <col min="3884" max="3884" width="6.5703125" style="294" customWidth="1"/>
    <col min="3885" max="3885" width="6.28515625" style="294" customWidth="1"/>
    <col min="3886" max="3887" width="5.7109375" style="294" customWidth="1"/>
    <col min="3888" max="3888" width="14.7109375" style="294" customWidth="1"/>
    <col min="3889" max="3898" width="5.7109375" style="294" customWidth="1"/>
    <col min="3899" max="4096" width="9.140625" style="294"/>
    <col min="4097" max="4097" width="13" style="294" customWidth="1"/>
    <col min="4098" max="4098" width="36" style="294" customWidth="1"/>
    <col min="4099" max="4099" width="15.85546875" style="294" customWidth="1"/>
    <col min="4100" max="4100" width="17.5703125" style="294" customWidth="1"/>
    <col min="4101" max="4102" width="6" style="294" bestFit="1" customWidth="1"/>
    <col min="4103" max="4105" width="6" style="294" customWidth="1"/>
    <col min="4106" max="4125" width="6.85546875" style="294" customWidth="1"/>
    <col min="4126" max="4126" width="6.5703125" style="294" customWidth="1"/>
    <col min="4127" max="4127" width="18.42578125" style="294" customWidth="1"/>
    <col min="4128" max="4128" width="24.28515625" style="294" customWidth="1"/>
    <col min="4129" max="4129" width="14.42578125" style="294" customWidth="1"/>
    <col min="4130" max="4130" width="25.5703125" style="294" customWidth="1"/>
    <col min="4131" max="4131" width="12.42578125" style="294" customWidth="1"/>
    <col min="4132" max="4132" width="19.85546875" style="294" customWidth="1"/>
    <col min="4133" max="4134" width="4.7109375" style="294" customWidth="1"/>
    <col min="4135" max="4135" width="4.28515625" style="294" customWidth="1"/>
    <col min="4136" max="4136" width="4.42578125" style="294" customWidth="1"/>
    <col min="4137" max="4137" width="5.140625" style="294" customWidth="1"/>
    <col min="4138" max="4138" width="5.7109375" style="294" customWidth="1"/>
    <col min="4139" max="4139" width="6.28515625" style="294" customWidth="1"/>
    <col min="4140" max="4140" width="6.5703125" style="294" customWidth="1"/>
    <col min="4141" max="4141" width="6.28515625" style="294" customWidth="1"/>
    <col min="4142" max="4143" width="5.7109375" style="294" customWidth="1"/>
    <col min="4144" max="4144" width="14.7109375" style="294" customWidth="1"/>
    <col min="4145" max="4154" width="5.7109375" style="294" customWidth="1"/>
    <col min="4155" max="4352" width="9.140625" style="294"/>
    <col min="4353" max="4353" width="13" style="294" customWidth="1"/>
    <col min="4354" max="4354" width="36" style="294" customWidth="1"/>
    <col min="4355" max="4355" width="15.85546875" style="294" customWidth="1"/>
    <col min="4356" max="4356" width="17.5703125" style="294" customWidth="1"/>
    <col min="4357" max="4358" width="6" style="294" bestFit="1" customWidth="1"/>
    <col min="4359" max="4361" width="6" style="294" customWidth="1"/>
    <col min="4362" max="4381" width="6.85546875" style="294" customWidth="1"/>
    <col min="4382" max="4382" width="6.5703125" style="294" customWidth="1"/>
    <col min="4383" max="4383" width="18.42578125" style="294" customWidth="1"/>
    <col min="4384" max="4384" width="24.28515625" style="294" customWidth="1"/>
    <col min="4385" max="4385" width="14.42578125" style="294" customWidth="1"/>
    <col min="4386" max="4386" width="25.5703125" style="294" customWidth="1"/>
    <col min="4387" max="4387" width="12.42578125" style="294" customWidth="1"/>
    <col min="4388" max="4388" width="19.85546875" style="294" customWidth="1"/>
    <col min="4389" max="4390" width="4.7109375" style="294" customWidth="1"/>
    <col min="4391" max="4391" width="4.28515625" style="294" customWidth="1"/>
    <col min="4392" max="4392" width="4.42578125" style="294" customWidth="1"/>
    <col min="4393" max="4393" width="5.140625" style="294" customWidth="1"/>
    <col min="4394" max="4394" width="5.7109375" style="294" customWidth="1"/>
    <col min="4395" max="4395" width="6.28515625" style="294" customWidth="1"/>
    <col min="4396" max="4396" width="6.5703125" style="294" customWidth="1"/>
    <col min="4397" max="4397" width="6.28515625" style="294" customWidth="1"/>
    <col min="4398" max="4399" width="5.7109375" style="294" customWidth="1"/>
    <col min="4400" max="4400" width="14.7109375" style="294" customWidth="1"/>
    <col min="4401" max="4410" width="5.7109375" style="294" customWidth="1"/>
    <col min="4411" max="4608" width="9.140625" style="294"/>
    <col min="4609" max="4609" width="13" style="294" customWidth="1"/>
    <col min="4610" max="4610" width="36" style="294" customWidth="1"/>
    <col min="4611" max="4611" width="15.85546875" style="294" customWidth="1"/>
    <col min="4612" max="4612" width="17.5703125" style="294" customWidth="1"/>
    <col min="4613" max="4614" width="6" style="294" bestFit="1" customWidth="1"/>
    <col min="4615" max="4617" width="6" style="294" customWidth="1"/>
    <col min="4618" max="4637" width="6.85546875" style="294" customWidth="1"/>
    <col min="4638" max="4638" width="6.5703125" style="294" customWidth="1"/>
    <col min="4639" max="4639" width="18.42578125" style="294" customWidth="1"/>
    <col min="4640" max="4640" width="24.28515625" style="294" customWidth="1"/>
    <col min="4641" max="4641" width="14.42578125" style="294" customWidth="1"/>
    <col min="4642" max="4642" width="25.5703125" style="294" customWidth="1"/>
    <col min="4643" max="4643" width="12.42578125" style="294" customWidth="1"/>
    <col min="4644" max="4644" width="19.85546875" style="294" customWidth="1"/>
    <col min="4645" max="4646" width="4.7109375" style="294" customWidth="1"/>
    <col min="4647" max="4647" width="4.28515625" style="294" customWidth="1"/>
    <col min="4648" max="4648" width="4.42578125" style="294" customWidth="1"/>
    <col min="4649" max="4649" width="5.140625" style="294" customWidth="1"/>
    <col min="4650" max="4650" width="5.7109375" style="294" customWidth="1"/>
    <col min="4651" max="4651" width="6.28515625" style="294" customWidth="1"/>
    <col min="4652" max="4652" width="6.5703125" style="294" customWidth="1"/>
    <col min="4653" max="4653" width="6.28515625" style="294" customWidth="1"/>
    <col min="4654" max="4655" width="5.7109375" style="294" customWidth="1"/>
    <col min="4656" max="4656" width="14.7109375" style="294" customWidth="1"/>
    <col min="4657" max="4666" width="5.7109375" style="294" customWidth="1"/>
    <col min="4667" max="4864" width="9.140625" style="294"/>
    <col min="4865" max="4865" width="13" style="294" customWidth="1"/>
    <col min="4866" max="4866" width="36" style="294" customWidth="1"/>
    <col min="4867" max="4867" width="15.85546875" style="294" customWidth="1"/>
    <col min="4868" max="4868" width="17.5703125" style="294" customWidth="1"/>
    <col min="4869" max="4870" width="6" style="294" bestFit="1" customWidth="1"/>
    <col min="4871" max="4873" width="6" style="294" customWidth="1"/>
    <col min="4874" max="4893" width="6.85546875" style="294" customWidth="1"/>
    <col min="4894" max="4894" width="6.5703125" style="294" customWidth="1"/>
    <col min="4895" max="4895" width="18.42578125" style="294" customWidth="1"/>
    <col min="4896" max="4896" width="24.28515625" style="294" customWidth="1"/>
    <col min="4897" max="4897" width="14.42578125" style="294" customWidth="1"/>
    <col min="4898" max="4898" width="25.5703125" style="294" customWidth="1"/>
    <col min="4899" max="4899" width="12.42578125" style="294" customWidth="1"/>
    <col min="4900" max="4900" width="19.85546875" style="294" customWidth="1"/>
    <col min="4901" max="4902" width="4.7109375" style="294" customWidth="1"/>
    <col min="4903" max="4903" width="4.28515625" style="294" customWidth="1"/>
    <col min="4904" max="4904" width="4.42578125" style="294" customWidth="1"/>
    <col min="4905" max="4905" width="5.140625" style="294" customWidth="1"/>
    <col min="4906" max="4906" width="5.7109375" style="294" customWidth="1"/>
    <col min="4907" max="4907" width="6.28515625" style="294" customWidth="1"/>
    <col min="4908" max="4908" width="6.5703125" style="294" customWidth="1"/>
    <col min="4909" max="4909" width="6.28515625" style="294" customWidth="1"/>
    <col min="4910" max="4911" width="5.7109375" style="294" customWidth="1"/>
    <col min="4912" max="4912" width="14.7109375" style="294" customWidth="1"/>
    <col min="4913" max="4922" width="5.7109375" style="294" customWidth="1"/>
    <col min="4923" max="5120" width="9.140625" style="294"/>
    <col min="5121" max="5121" width="13" style="294" customWidth="1"/>
    <col min="5122" max="5122" width="36" style="294" customWidth="1"/>
    <col min="5123" max="5123" width="15.85546875" style="294" customWidth="1"/>
    <col min="5124" max="5124" width="17.5703125" style="294" customWidth="1"/>
    <col min="5125" max="5126" width="6" style="294" bestFit="1" customWidth="1"/>
    <col min="5127" max="5129" width="6" style="294" customWidth="1"/>
    <col min="5130" max="5149" width="6.85546875" style="294" customWidth="1"/>
    <col min="5150" max="5150" width="6.5703125" style="294" customWidth="1"/>
    <col min="5151" max="5151" width="18.42578125" style="294" customWidth="1"/>
    <col min="5152" max="5152" width="24.28515625" style="294" customWidth="1"/>
    <col min="5153" max="5153" width="14.42578125" style="294" customWidth="1"/>
    <col min="5154" max="5154" width="25.5703125" style="294" customWidth="1"/>
    <col min="5155" max="5155" width="12.42578125" style="294" customWidth="1"/>
    <col min="5156" max="5156" width="19.85546875" style="294" customWidth="1"/>
    <col min="5157" max="5158" width="4.7109375" style="294" customWidth="1"/>
    <col min="5159" max="5159" width="4.28515625" style="294" customWidth="1"/>
    <col min="5160" max="5160" width="4.42578125" style="294" customWidth="1"/>
    <col min="5161" max="5161" width="5.140625" style="294" customWidth="1"/>
    <col min="5162" max="5162" width="5.7109375" style="294" customWidth="1"/>
    <col min="5163" max="5163" width="6.28515625" style="294" customWidth="1"/>
    <col min="5164" max="5164" width="6.5703125" style="294" customWidth="1"/>
    <col min="5165" max="5165" width="6.28515625" style="294" customWidth="1"/>
    <col min="5166" max="5167" width="5.7109375" style="294" customWidth="1"/>
    <col min="5168" max="5168" width="14.7109375" style="294" customWidth="1"/>
    <col min="5169" max="5178" width="5.7109375" style="294" customWidth="1"/>
    <col min="5179" max="5376" width="9.140625" style="294"/>
    <col min="5377" max="5377" width="13" style="294" customWidth="1"/>
    <col min="5378" max="5378" width="36" style="294" customWidth="1"/>
    <col min="5379" max="5379" width="15.85546875" style="294" customWidth="1"/>
    <col min="5380" max="5380" width="17.5703125" style="294" customWidth="1"/>
    <col min="5381" max="5382" width="6" style="294" bestFit="1" customWidth="1"/>
    <col min="5383" max="5385" width="6" style="294" customWidth="1"/>
    <col min="5386" max="5405" width="6.85546875" style="294" customWidth="1"/>
    <col min="5406" max="5406" width="6.5703125" style="294" customWidth="1"/>
    <col min="5407" max="5407" width="18.42578125" style="294" customWidth="1"/>
    <col min="5408" max="5408" width="24.28515625" style="294" customWidth="1"/>
    <col min="5409" max="5409" width="14.42578125" style="294" customWidth="1"/>
    <col min="5410" max="5410" width="25.5703125" style="294" customWidth="1"/>
    <col min="5411" max="5411" width="12.42578125" style="294" customWidth="1"/>
    <col min="5412" max="5412" width="19.85546875" style="294" customWidth="1"/>
    <col min="5413" max="5414" width="4.7109375" style="294" customWidth="1"/>
    <col min="5415" max="5415" width="4.28515625" style="294" customWidth="1"/>
    <col min="5416" max="5416" width="4.42578125" style="294" customWidth="1"/>
    <col min="5417" max="5417" width="5.140625" style="294" customWidth="1"/>
    <col min="5418" max="5418" width="5.7109375" style="294" customWidth="1"/>
    <col min="5419" max="5419" width="6.28515625" style="294" customWidth="1"/>
    <col min="5420" max="5420" width="6.5703125" style="294" customWidth="1"/>
    <col min="5421" max="5421" width="6.28515625" style="294" customWidth="1"/>
    <col min="5422" max="5423" width="5.7109375" style="294" customWidth="1"/>
    <col min="5424" max="5424" width="14.7109375" style="294" customWidth="1"/>
    <col min="5425" max="5434" width="5.7109375" style="294" customWidth="1"/>
    <col min="5435" max="5632" width="9.140625" style="294"/>
    <col min="5633" max="5633" width="13" style="294" customWidth="1"/>
    <col min="5634" max="5634" width="36" style="294" customWidth="1"/>
    <col min="5635" max="5635" width="15.85546875" style="294" customWidth="1"/>
    <col min="5636" max="5636" width="17.5703125" style="294" customWidth="1"/>
    <col min="5637" max="5638" width="6" style="294" bestFit="1" customWidth="1"/>
    <col min="5639" max="5641" width="6" style="294" customWidth="1"/>
    <col min="5642" max="5661" width="6.85546875" style="294" customWidth="1"/>
    <col min="5662" max="5662" width="6.5703125" style="294" customWidth="1"/>
    <col min="5663" max="5663" width="18.42578125" style="294" customWidth="1"/>
    <col min="5664" max="5664" width="24.28515625" style="294" customWidth="1"/>
    <col min="5665" max="5665" width="14.42578125" style="294" customWidth="1"/>
    <col min="5666" max="5666" width="25.5703125" style="294" customWidth="1"/>
    <col min="5667" max="5667" width="12.42578125" style="294" customWidth="1"/>
    <col min="5668" max="5668" width="19.85546875" style="294" customWidth="1"/>
    <col min="5669" max="5670" width="4.7109375" style="294" customWidth="1"/>
    <col min="5671" max="5671" width="4.28515625" style="294" customWidth="1"/>
    <col min="5672" max="5672" width="4.42578125" style="294" customWidth="1"/>
    <col min="5673" max="5673" width="5.140625" style="294" customWidth="1"/>
    <col min="5674" max="5674" width="5.7109375" style="294" customWidth="1"/>
    <col min="5675" max="5675" width="6.28515625" style="294" customWidth="1"/>
    <col min="5676" max="5676" width="6.5703125" style="294" customWidth="1"/>
    <col min="5677" max="5677" width="6.28515625" style="294" customWidth="1"/>
    <col min="5678" max="5679" width="5.7109375" style="294" customWidth="1"/>
    <col min="5680" max="5680" width="14.7109375" style="294" customWidth="1"/>
    <col min="5681" max="5690" width="5.7109375" style="294" customWidth="1"/>
    <col min="5691" max="5888" width="9.140625" style="294"/>
    <col min="5889" max="5889" width="13" style="294" customWidth="1"/>
    <col min="5890" max="5890" width="36" style="294" customWidth="1"/>
    <col min="5891" max="5891" width="15.85546875" style="294" customWidth="1"/>
    <col min="5892" max="5892" width="17.5703125" style="294" customWidth="1"/>
    <col min="5893" max="5894" width="6" style="294" bestFit="1" customWidth="1"/>
    <col min="5895" max="5897" width="6" style="294" customWidth="1"/>
    <col min="5898" max="5917" width="6.85546875" style="294" customWidth="1"/>
    <col min="5918" max="5918" width="6.5703125" style="294" customWidth="1"/>
    <col min="5919" max="5919" width="18.42578125" style="294" customWidth="1"/>
    <col min="5920" max="5920" width="24.28515625" style="294" customWidth="1"/>
    <col min="5921" max="5921" width="14.42578125" style="294" customWidth="1"/>
    <col min="5922" max="5922" width="25.5703125" style="294" customWidth="1"/>
    <col min="5923" max="5923" width="12.42578125" style="294" customWidth="1"/>
    <col min="5924" max="5924" width="19.85546875" style="294" customWidth="1"/>
    <col min="5925" max="5926" width="4.7109375" style="294" customWidth="1"/>
    <col min="5927" max="5927" width="4.28515625" style="294" customWidth="1"/>
    <col min="5928" max="5928" width="4.42578125" style="294" customWidth="1"/>
    <col min="5929" max="5929" width="5.140625" style="294" customWidth="1"/>
    <col min="5930" max="5930" width="5.7109375" style="294" customWidth="1"/>
    <col min="5931" max="5931" width="6.28515625" style="294" customWidth="1"/>
    <col min="5932" max="5932" width="6.5703125" style="294" customWidth="1"/>
    <col min="5933" max="5933" width="6.28515625" style="294" customWidth="1"/>
    <col min="5934" max="5935" width="5.7109375" style="294" customWidth="1"/>
    <col min="5936" max="5936" width="14.7109375" style="294" customWidth="1"/>
    <col min="5937" max="5946" width="5.7109375" style="294" customWidth="1"/>
    <col min="5947" max="6144" width="9.140625" style="294"/>
    <col min="6145" max="6145" width="13" style="294" customWidth="1"/>
    <col min="6146" max="6146" width="36" style="294" customWidth="1"/>
    <col min="6147" max="6147" width="15.85546875" style="294" customWidth="1"/>
    <col min="6148" max="6148" width="17.5703125" style="294" customWidth="1"/>
    <col min="6149" max="6150" width="6" style="294" bestFit="1" customWidth="1"/>
    <col min="6151" max="6153" width="6" style="294" customWidth="1"/>
    <col min="6154" max="6173" width="6.85546875" style="294" customWidth="1"/>
    <col min="6174" max="6174" width="6.5703125" style="294" customWidth="1"/>
    <col min="6175" max="6175" width="18.42578125" style="294" customWidth="1"/>
    <col min="6176" max="6176" width="24.28515625" style="294" customWidth="1"/>
    <col min="6177" max="6177" width="14.42578125" style="294" customWidth="1"/>
    <col min="6178" max="6178" width="25.5703125" style="294" customWidth="1"/>
    <col min="6179" max="6179" width="12.42578125" style="294" customWidth="1"/>
    <col min="6180" max="6180" width="19.85546875" style="294" customWidth="1"/>
    <col min="6181" max="6182" width="4.7109375" style="294" customWidth="1"/>
    <col min="6183" max="6183" width="4.28515625" style="294" customWidth="1"/>
    <col min="6184" max="6184" width="4.42578125" style="294" customWidth="1"/>
    <col min="6185" max="6185" width="5.140625" style="294" customWidth="1"/>
    <col min="6186" max="6186" width="5.7109375" style="294" customWidth="1"/>
    <col min="6187" max="6187" width="6.28515625" style="294" customWidth="1"/>
    <col min="6188" max="6188" width="6.5703125" style="294" customWidth="1"/>
    <col min="6189" max="6189" width="6.28515625" style="294" customWidth="1"/>
    <col min="6190" max="6191" width="5.7109375" style="294" customWidth="1"/>
    <col min="6192" max="6192" width="14.7109375" style="294" customWidth="1"/>
    <col min="6193" max="6202" width="5.7109375" style="294" customWidth="1"/>
    <col min="6203" max="6400" width="9.140625" style="294"/>
    <col min="6401" max="6401" width="13" style="294" customWidth="1"/>
    <col min="6402" max="6402" width="36" style="294" customWidth="1"/>
    <col min="6403" max="6403" width="15.85546875" style="294" customWidth="1"/>
    <col min="6404" max="6404" width="17.5703125" style="294" customWidth="1"/>
    <col min="6405" max="6406" width="6" style="294" bestFit="1" customWidth="1"/>
    <col min="6407" max="6409" width="6" style="294" customWidth="1"/>
    <col min="6410" max="6429" width="6.85546875" style="294" customWidth="1"/>
    <col min="6430" max="6430" width="6.5703125" style="294" customWidth="1"/>
    <col min="6431" max="6431" width="18.42578125" style="294" customWidth="1"/>
    <col min="6432" max="6432" width="24.28515625" style="294" customWidth="1"/>
    <col min="6433" max="6433" width="14.42578125" style="294" customWidth="1"/>
    <col min="6434" max="6434" width="25.5703125" style="294" customWidth="1"/>
    <col min="6435" max="6435" width="12.42578125" style="294" customWidth="1"/>
    <col min="6436" max="6436" width="19.85546875" style="294" customWidth="1"/>
    <col min="6437" max="6438" width="4.7109375" style="294" customWidth="1"/>
    <col min="6439" max="6439" width="4.28515625" style="294" customWidth="1"/>
    <col min="6440" max="6440" width="4.42578125" style="294" customWidth="1"/>
    <col min="6441" max="6441" width="5.140625" style="294" customWidth="1"/>
    <col min="6442" max="6442" width="5.7109375" style="294" customWidth="1"/>
    <col min="6443" max="6443" width="6.28515625" style="294" customWidth="1"/>
    <col min="6444" max="6444" width="6.5703125" style="294" customWidth="1"/>
    <col min="6445" max="6445" width="6.28515625" style="294" customWidth="1"/>
    <col min="6446" max="6447" width="5.7109375" style="294" customWidth="1"/>
    <col min="6448" max="6448" width="14.7109375" style="294" customWidth="1"/>
    <col min="6449" max="6458" width="5.7109375" style="294" customWidth="1"/>
    <col min="6459" max="6656" width="9.140625" style="294"/>
    <col min="6657" max="6657" width="13" style="294" customWidth="1"/>
    <col min="6658" max="6658" width="36" style="294" customWidth="1"/>
    <col min="6659" max="6659" width="15.85546875" style="294" customWidth="1"/>
    <col min="6660" max="6660" width="17.5703125" style="294" customWidth="1"/>
    <col min="6661" max="6662" width="6" style="294" bestFit="1" customWidth="1"/>
    <col min="6663" max="6665" width="6" style="294" customWidth="1"/>
    <col min="6666" max="6685" width="6.85546875" style="294" customWidth="1"/>
    <col min="6686" max="6686" width="6.5703125" style="294" customWidth="1"/>
    <col min="6687" max="6687" width="18.42578125" style="294" customWidth="1"/>
    <col min="6688" max="6688" width="24.28515625" style="294" customWidth="1"/>
    <col min="6689" max="6689" width="14.42578125" style="294" customWidth="1"/>
    <col min="6690" max="6690" width="25.5703125" style="294" customWidth="1"/>
    <col min="6691" max="6691" width="12.42578125" style="294" customWidth="1"/>
    <col min="6692" max="6692" width="19.85546875" style="294" customWidth="1"/>
    <col min="6693" max="6694" width="4.7109375" style="294" customWidth="1"/>
    <col min="6695" max="6695" width="4.28515625" style="294" customWidth="1"/>
    <col min="6696" max="6696" width="4.42578125" style="294" customWidth="1"/>
    <col min="6697" max="6697" width="5.140625" style="294" customWidth="1"/>
    <col min="6698" max="6698" width="5.7109375" style="294" customWidth="1"/>
    <col min="6699" max="6699" width="6.28515625" style="294" customWidth="1"/>
    <col min="6700" max="6700" width="6.5703125" style="294" customWidth="1"/>
    <col min="6701" max="6701" width="6.28515625" style="294" customWidth="1"/>
    <col min="6702" max="6703" width="5.7109375" style="294" customWidth="1"/>
    <col min="6704" max="6704" width="14.7109375" style="294" customWidth="1"/>
    <col min="6705" max="6714" width="5.7109375" style="294" customWidth="1"/>
    <col min="6715" max="6912" width="9.140625" style="294"/>
    <col min="6913" max="6913" width="13" style="294" customWidth="1"/>
    <col min="6914" max="6914" width="36" style="294" customWidth="1"/>
    <col min="6915" max="6915" width="15.85546875" style="294" customWidth="1"/>
    <col min="6916" max="6916" width="17.5703125" style="294" customWidth="1"/>
    <col min="6917" max="6918" width="6" style="294" bestFit="1" customWidth="1"/>
    <col min="6919" max="6921" width="6" style="294" customWidth="1"/>
    <col min="6922" max="6941" width="6.85546875" style="294" customWidth="1"/>
    <col min="6942" max="6942" width="6.5703125" style="294" customWidth="1"/>
    <col min="6943" max="6943" width="18.42578125" style="294" customWidth="1"/>
    <col min="6944" max="6944" width="24.28515625" style="294" customWidth="1"/>
    <col min="6945" max="6945" width="14.42578125" style="294" customWidth="1"/>
    <col min="6946" max="6946" width="25.5703125" style="294" customWidth="1"/>
    <col min="6947" max="6947" width="12.42578125" style="294" customWidth="1"/>
    <col min="6948" max="6948" width="19.85546875" style="294" customWidth="1"/>
    <col min="6949" max="6950" width="4.7109375" style="294" customWidth="1"/>
    <col min="6951" max="6951" width="4.28515625" style="294" customWidth="1"/>
    <col min="6952" max="6952" width="4.42578125" style="294" customWidth="1"/>
    <col min="6953" max="6953" width="5.140625" style="294" customWidth="1"/>
    <col min="6954" max="6954" width="5.7109375" style="294" customWidth="1"/>
    <col min="6955" max="6955" width="6.28515625" style="294" customWidth="1"/>
    <col min="6956" max="6956" width="6.5703125" style="294" customWidth="1"/>
    <col min="6957" max="6957" width="6.28515625" style="294" customWidth="1"/>
    <col min="6958" max="6959" width="5.7109375" style="294" customWidth="1"/>
    <col min="6960" max="6960" width="14.7109375" style="294" customWidth="1"/>
    <col min="6961" max="6970" width="5.7109375" style="294" customWidth="1"/>
    <col min="6971" max="7168" width="9.140625" style="294"/>
    <col min="7169" max="7169" width="13" style="294" customWidth="1"/>
    <col min="7170" max="7170" width="36" style="294" customWidth="1"/>
    <col min="7171" max="7171" width="15.85546875" style="294" customWidth="1"/>
    <col min="7172" max="7172" width="17.5703125" style="294" customWidth="1"/>
    <col min="7173" max="7174" width="6" style="294" bestFit="1" customWidth="1"/>
    <col min="7175" max="7177" width="6" style="294" customWidth="1"/>
    <col min="7178" max="7197" width="6.85546875" style="294" customWidth="1"/>
    <col min="7198" max="7198" width="6.5703125" style="294" customWidth="1"/>
    <col min="7199" max="7199" width="18.42578125" style="294" customWidth="1"/>
    <col min="7200" max="7200" width="24.28515625" style="294" customWidth="1"/>
    <col min="7201" max="7201" width="14.42578125" style="294" customWidth="1"/>
    <col min="7202" max="7202" width="25.5703125" style="294" customWidth="1"/>
    <col min="7203" max="7203" width="12.42578125" style="294" customWidth="1"/>
    <col min="7204" max="7204" width="19.85546875" style="294" customWidth="1"/>
    <col min="7205" max="7206" width="4.7109375" style="294" customWidth="1"/>
    <col min="7207" max="7207" width="4.28515625" style="294" customWidth="1"/>
    <col min="7208" max="7208" width="4.42578125" style="294" customWidth="1"/>
    <col min="7209" max="7209" width="5.140625" style="294" customWidth="1"/>
    <col min="7210" max="7210" width="5.7109375" style="294" customWidth="1"/>
    <col min="7211" max="7211" width="6.28515625" style="294" customWidth="1"/>
    <col min="7212" max="7212" width="6.5703125" style="294" customWidth="1"/>
    <col min="7213" max="7213" width="6.28515625" style="294" customWidth="1"/>
    <col min="7214" max="7215" width="5.7109375" style="294" customWidth="1"/>
    <col min="7216" max="7216" width="14.7109375" style="294" customWidth="1"/>
    <col min="7217" max="7226" width="5.7109375" style="294" customWidth="1"/>
    <col min="7227" max="7424" width="9.140625" style="294"/>
    <col min="7425" max="7425" width="13" style="294" customWidth="1"/>
    <col min="7426" max="7426" width="36" style="294" customWidth="1"/>
    <col min="7427" max="7427" width="15.85546875" style="294" customWidth="1"/>
    <col min="7428" max="7428" width="17.5703125" style="294" customWidth="1"/>
    <col min="7429" max="7430" width="6" style="294" bestFit="1" customWidth="1"/>
    <col min="7431" max="7433" width="6" style="294" customWidth="1"/>
    <col min="7434" max="7453" width="6.85546875" style="294" customWidth="1"/>
    <col min="7454" max="7454" width="6.5703125" style="294" customWidth="1"/>
    <col min="7455" max="7455" width="18.42578125" style="294" customWidth="1"/>
    <col min="7456" max="7456" width="24.28515625" style="294" customWidth="1"/>
    <col min="7457" max="7457" width="14.42578125" style="294" customWidth="1"/>
    <col min="7458" max="7458" width="25.5703125" style="294" customWidth="1"/>
    <col min="7459" max="7459" width="12.42578125" style="294" customWidth="1"/>
    <col min="7460" max="7460" width="19.85546875" style="294" customWidth="1"/>
    <col min="7461" max="7462" width="4.7109375" style="294" customWidth="1"/>
    <col min="7463" max="7463" width="4.28515625" style="294" customWidth="1"/>
    <col min="7464" max="7464" width="4.42578125" style="294" customWidth="1"/>
    <col min="7465" max="7465" width="5.140625" style="294" customWidth="1"/>
    <col min="7466" max="7466" width="5.7109375" style="294" customWidth="1"/>
    <col min="7467" max="7467" width="6.28515625" style="294" customWidth="1"/>
    <col min="7468" max="7468" width="6.5703125" style="294" customWidth="1"/>
    <col min="7469" max="7469" width="6.28515625" style="294" customWidth="1"/>
    <col min="7470" max="7471" width="5.7109375" style="294" customWidth="1"/>
    <col min="7472" max="7472" width="14.7109375" style="294" customWidth="1"/>
    <col min="7473" max="7482" width="5.7109375" style="294" customWidth="1"/>
    <col min="7483" max="7680" width="9.140625" style="294"/>
    <col min="7681" max="7681" width="13" style="294" customWidth="1"/>
    <col min="7682" max="7682" width="36" style="294" customWidth="1"/>
    <col min="7683" max="7683" width="15.85546875" style="294" customWidth="1"/>
    <col min="7684" max="7684" width="17.5703125" style="294" customWidth="1"/>
    <col min="7685" max="7686" width="6" style="294" bestFit="1" customWidth="1"/>
    <col min="7687" max="7689" width="6" style="294" customWidth="1"/>
    <col min="7690" max="7709" width="6.85546875" style="294" customWidth="1"/>
    <col min="7710" max="7710" width="6.5703125" style="294" customWidth="1"/>
    <col min="7711" max="7711" width="18.42578125" style="294" customWidth="1"/>
    <col min="7712" max="7712" width="24.28515625" style="294" customWidth="1"/>
    <col min="7713" max="7713" width="14.42578125" style="294" customWidth="1"/>
    <col min="7714" max="7714" width="25.5703125" style="294" customWidth="1"/>
    <col min="7715" max="7715" width="12.42578125" style="294" customWidth="1"/>
    <col min="7716" max="7716" width="19.85546875" style="294" customWidth="1"/>
    <col min="7717" max="7718" width="4.7109375" style="294" customWidth="1"/>
    <col min="7719" max="7719" width="4.28515625" style="294" customWidth="1"/>
    <col min="7720" max="7720" width="4.42578125" style="294" customWidth="1"/>
    <col min="7721" max="7721" width="5.140625" style="294" customWidth="1"/>
    <col min="7722" max="7722" width="5.7109375" style="294" customWidth="1"/>
    <col min="7723" max="7723" width="6.28515625" style="294" customWidth="1"/>
    <col min="7724" max="7724" width="6.5703125" style="294" customWidth="1"/>
    <col min="7725" max="7725" width="6.28515625" style="294" customWidth="1"/>
    <col min="7726" max="7727" width="5.7109375" style="294" customWidth="1"/>
    <col min="7728" max="7728" width="14.7109375" style="294" customWidth="1"/>
    <col min="7729" max="7738" width="5.7109375" style="294" customWidth="1"/>
    <col min="7739" max="7936" width="9.140625" style="294"/>
    <col min="7937" max="7937" width="13" style="294" customWidth="1"/>
    <col min="7938" max="7938" width="36" style="294" customWidth="1"/>
    <col min="7939" max="7939" width="15.85546875" style="294" customWidth="1"/>
    <col min="7940" max="7940" width="17.5703125" style="294" customWidth="1"/>
    <col min="7941" max="7942" width="6" style="294" bestFit="1" customWidth="1"/>
    <col min="7943" max="7945" width="6" style="294" customWidth="1"/>
    <col min="7946" max="7965" width="6.85546875" style="294" customWidth="1"/>
    <col min="7966" max="7966" width="6.5703125" style="294" customWidth="1"/>
    <col min="7967" max="7967" width="18.42578125" style="294" customWidth="1"/>
    <col min="7968" max="7968" width="24.28515625" style="294" customWidth="1"/>
    <col min="7969" max="7969" width="14.42578125" style="294" customWidth="1"/>
    <col min="7970" max="7970" width="25.5703125" style="294" customWidth="1"/>
    <col min="7971" max="7971" width="12.42578125" style="294" customWidth="1"/>
    <col min="7972" max="7972" width="19.85546875" style="294" customWidth="1"/>
    <col min="7973" max="7974" width="4.7109375" style="294" customWidth="1"/>
    <col min="7975" max="7975" width="4.28515625" style="294" customWidth="1"/>
    <col min="7976" max="7976" width="4.42578125" style="294" customWidth="1"/>
    <col min="7977" max="7977" width="5.140625" style="294" customWidth="1"/>
    <col min="7978" max="7978" width="5.7109375" style="294" customWidth="1"/>
    <col min="7979" max="7979" width="6.28515625" style="294" customWidth="1"/>
    <col min="7980" max="7980" width="6.5703125" style="294" customWidth="1"/>
    <col min="7981" max="7981" width="6.28515625" style="294" customWidth="1"/>
    <col min="7982" max="7983" width="5.7109375" style="294" customWidth="1"/>
    <col min="7984" max="7984" width="14.7109375" style="294" customWidth="1"/>
    <col min="7985" max="7994" width="5.7109375" style="294" customWidth="1"/>
    <col min="7995" max="8192" width="9.140625" style="294"/>
    <col min="8193" max="8193" width="13" style="294" customWidth="1"/>
    <col min="8194" max="8194" width="36" style="294" customWidth="1"/>
    <col min="8195" max="8195" width="15.85546875" style="294" customWidth="1"/>
    <col min="8196" max="8196" width="17.5703125" style="294" customWidth="1"/>
    <col min="8197" max="8198" width="6" style="294" bestFit="1" customWidth="1"/>
    <col min="8199" max="8201" width="6" style="294" customWidth="1"/>
    <col min="8202" max="8221" width="6.85546875" style="294" customWidth="1"/>
    <col min="8222" max="8222" width="6.5703125" style="294" customWidth="1"/>
    <col min="8223" max="8223" width="18.42578125" style="294" customWidth="1"/>
    <col min="8224" max="8224" width="24.28515625" style="294" customWidth="1"/>
    <col min="8225" max="8225" width="14.42578125" style="294" customWidth="1"/>
    <col min="8226" max="8226" width="25.5703125" style="294" customWidth="1"/>
    <col min="8227" max="8227" width="12.42578125" style="294" customWidth="1"/>
    <col min="8228" max="8228" width="19.85546875" style="294" customWidth="1"/>
    <col min="8229" max="8230" width="4.7109375" style="294" customWidth="1"/>
    <col min="8231" max="8231" width="4.28515625" style="294" customWidth="1"/>
    <col min="8232" max="8232" width="4.42578125" style="294" customWidth="1"/>
    <col min="8233" max="8233" width="5.140625" style="294" customWidth="1"/>
    <col min="8234" max="8234" width="5.7109375" style="294" customWidth="1"/>
    <col min="8235" max="8235" width="6.28515625" style="294" customWidth="1"/>
    <col min="8236" max="8236" width="6.5703125" style="294" customWidth="1"/>
    <col min="8237" max="8237" width="6.28515625" style="294" customWidth="1"/>
    <col min="8238" max="8239" width="5.7109375" style="294" customWidth="1"/>
    <col min="8240" max="8240" width="14.7109375" style="294" customWidth="1"/>
    <col min="8241" max="8250" width="5.7109375" style="294" customWidth="1"/>
    <col min="8251" max="8448" width="9.140625" style="294"/>
    <col min="8449" max="8449" width="13" style="294" customWidth="1"/>
    <col min="8450" max="8450" width="36" style="294" customWidth="1"/>
    <col min="8451" max="8451" width="15.85546875" style="294" customWidth="1"/>
    <col min="8452" max="8452" width="17.5703125" style="294" customWidth="1"/>
    <col min="8453" max="8454" width="6" style="294" bestFit="1" customWidth="1"/>
    <col min="8455" max="8457" width="6" style="294" customWidth="1"/>
    <col min="8458" max="8477" width="6.85546875" style="294" customWidth="1"/>
    <col min="8478" max="8478" width="6.5703125" style="294" customWidth="1"/>
    <col min="8479" max="8479" width="18.42578125" style="294" customWidth="1"/>
    <col min="8480" max="8480" width="24.28515625" style="294" customWidth="1"/>
    <col min="8481" max="8481" width="14.42578125" style="294" customWidth="1"/>
    <col min="8482" max="8482" width="25.5703125" style="294" customWidth="1"/>
    <col min="8483" max="8483" width="12.42578125" style="294" customWidth="1"/>
    <col min="8484" max="8484" width="19.85546875" style="294" customWidth="1"/>
    <col min="8485" max="8486" width="4.7109375" style="294" customWidth="1"/>
    <col min="8487" max="8487" width="4.28515625" style="294" customWidth="1"/>
    <col min="8488" max="8488" width="4.42578125" style="294" customWidth="1"/>
    <col min="8489" max="8489" width="5.140625" style="294" customWidth="1"/>
    <col min="8490" max="8490" width="5.7109375" style="294" customWidth="1"/>
    <col min="8491" max="8491" width="6.28515625" style="294" customWidth="1"/>
    <col min="8492" max="8492" width="6.5703125" style="294" customWidth="1"/>
    <col min="8493" max="8493" width="6.28515625" style="294" customWidth="1"/>
    <col min="8494" max="8495" width="5.7109375" style="294" customWidth="1"/>
    <col min="8496" max="8496" width="14.7109375" style="294" customWidth="1"/>
    <col min="8497" max="8506" width="5.7109375" style="294" customWidth="1"/>
    <col min="8507" max="8704" width="9.140625" style="294"/>
    <col min="8705" max="8705" width="13" style="294" customWidth="1"/>
    <col min="8706" max="8706" width="36" style="294" customWidth="1"/>
    <col min="8707" max="8707" width="15.85546875" style="294" customWidth="1"/>
    <col min="8708" max="8708" width="17.5703125" style="294" customWidth="1"/>
    <col min="8709" max="8710" width="6" style="294" bestFit="1" customWidth="1"/>
    <col min="8711" max="8713" width="6" style="294" customWidth="1"/>
    <col min="8714" max="8733" width="6.85546875" style="294" customWidth="1"/>
    <col min="8734" max="8734" width="6.5703125" style="294" customWidth="1"/>
    <col min="8735" max="8735" width="18.42578125" style="294" customWidth="1"/>
    <col min="8736" max="8736" width="24.28515625" style="294" customWidth="1"/>
    <col min="8737" max="8737" width="14.42578125" style="294" customWidth="1"/>
    <col min="8738" max="8738" width="25.5703125" style="294" customWidth="1"/>
    <col min="8739" max="8739" width="12.42578125" style="294" customWidth="1"/>
    <col min="8740" max="8740" width="19.85546875" style="294" customWidth="1"/>
    <col min="8741" max="8742" width="4.7109375" style="294" customWidth="1"/>
    <col min="8743" max="8743" width="4.28515625" style="294" customWidth="1"/>
    <col min="8744" max="8744" width="4.42578125" style="294" customWidth="1"/>
    <col min="8745" max="8745" width="5.140625" style="294" customWidth="1"/>
    <col min="8746" max="8746" width="5.7109375" style="294" customWidth="1"/>
    <col min="8747" max="8747" width="6.28515625" style="294" customWidth="1"/>
    <col min="8748" max="8748" width="6.5703125" style="294" customWidth="1"/>
    <col min="8749" max="8749" width="6.28515625" style="294" customWidth="1"/>
    <col min="8750" max="8751" width="5.7109375" style="294" customWidth="1"/>
    <col min="8752" max="8752" width="14.7109375" style="294" customWidth="1"/>
    <col min="8753" max="8762" width="5.7109375" style="294" customWidth="1"/>
    <col min="8763" max="8960" width="9.140625" style="294"/>
    <col min="8961" max="8961" width="13" style="294" customWidth="1"/>
    <col min="8962" max="8962" width="36" style="294" customWidth="1"/>
    <col min="8963" max="8963" width="15.85546875" style="294" customWidth="1"/>
    <col min="8964" max="8964" width="17.5703125" style="294" customWidth="1"/>
    <col min="8965" max="8966" width="6" style="294" bestFit="1" customWidth="1"/>
    <col min="8967" max="8969" width="6" style="294" customWidth="1"/>
    <col min="8970" max="8989" width="6.85546875" style="294" customWidth="1"/>
    <col min="8990" max="8990" width="6.5703125" style="294" customWidth="1"/>
    <col min="8991" max="8991" width="18.42578125" style="294" customWidth="1"/>
    <col min="8992" max="8992" width="24.28515625" style="294" customWidth="1"/>
    <col min="8993" max="8993" width="14.42578125" style="294" customWidth="1"/>
    <col min="8994" max="8994" width="25.5703125" style="294" customWidth="1"/>
    <col min="8995" max="8995" width="12.42578125" style="294" customWidth="1"/>
    <col min="8996" max="8996" width="19.85546875" style="294" customWidth="1"/>
    <col min="8997" max="8998" width="4.7109375" style="294" customWidth="1"/>
    <col min="8999" max="8999" width="4.28515625" style="294" customWidth="1"/>
    <col min="9000" max="9000" width="4.42578125" style="294" customWidth="1"/>
    <col min="9001" max="9001" width="5.140625" style="294" customWidth="1"/>
    <col min="9002" max="9002" width="5.7109375" style="294" customWidth="1"/>
    <col min="9003" max="9003" width="6.28515625" style="294" customWidth="1"/>
    <col min="9004" max="9004" width="6.5703125" style="294" customWidth="1"/>
    <col min="9005" max="9005" width="6.28515625" style="294" customWidth="1"/>
    <col min="9006" max="9007" width="5.7109375" style="294" customWidth="1"/>
    <col min="9008" max="9008" width="14.7109375" style="294" customWidth="1"/>
    <col min="9009" max="9018" width="5.7109375" style="294" customWidth="1"/>
    <col min="9019" max="9216" width="9.140625" style="294"/>
    <col min="9217" max="9217" width="13" style="294" customWidth="1"/>
    <col min="9218" max="9218" width="36" style="294" customWidth="1"/>
    <col min="9219" max="9219" width="15.85546875" style="294" customWidth="1"/>
    <col min="9220" max="9220" width="17.5703125" style="294" customWidth="1"/>
    <col min="9221" max="9222" width="6" style="294" bestFit="1" customWidth="1"/>
    <col min="9223" max="9225" width="6" style="294" customWidth="1"/>
    <col min="9226" max="9245" width="6.85546875" style="294" customWidth="1"/>
    <col min="9246" max="9246" width="6.5703125" style="294" customWidth="1"/>
    <col min="9247" max="9247" width="18.42578125" style="294" customWidth="1"/>
    <col min="9248" max="9248" width="24.28515625" style="294" customWidth="1"/>
    <col min="9249" max="9249" width="14.42578125" style="294" customWidth="1"/>
    <col min="9250" max="9250" width="25.5703125" style="294" customWidth="1"/>
    <col min="9251" max="9251" width="12.42578125" style="294" customWidth="1"/>
    <col min="9252" max="9252" width="19.85546875" style="294" customWidth="1"/>
    <col min="9253" max="9254" width="4.7109375" style="294" customWidth="1"/>
    <col min="9255" max="9255" width="4.28515625" style="294" customWidth="1"/>
    <col min="9256" max="9256" width="4.42578125" style="294" customWidth="1"/>
    <col min="9257" max="9257" width="5.140625" style="294" customWidth="1"/>
    <col min="9258" max="9258" width="5.7109375" style="294" customWidth="1"/>
    <col min="9259" max="9259" width="6.28515625" style="294" customWidth="1"/>
    <col min="9260" max="9260" width="6.5703125" style="294" customWidth="1"/>
    <col min="9261" max="9261" width="6.28515625" style="294" customWidth="1"/>
    <col min="9262" max="9263" width="5.7109375" style="294" customWidth="1"/>
    <col min="9264" max="9264" width="14.7109375" style="294" customWidth="1"/>
    <col min="9265" max="9274" width="5.7109375" style="294" customWidth="1"/>
    <col min="9275" max="9472" width="9.140625" style="294"/>
    <col min="9473" max="9473" width="13" style="294" customWidth="1"/>
    <col min="9474" max="9474" width="36" style="294" customWidth="1"/>
    <col min="9475" max="9475" width="15.85546875" style="294" customWidth="1"/>
    <col min="9476" max="9476" width="17.5703125" style="294" customWidth="1"/>
    <col min="9477" max="9478" width="6" style="294" bestFit="1" customWidth="1"/>
    <col min="9479" max="9481" width="6" style="294" customWidth="1"/>
    <col min="9482" max="9501" width="6.85546875" style="294" customWidth="1"/>
    <col min="9502" max="9502" width="6.5703125" style="294" customWidth="1"/>
    <col min="9503" max="9503" width="18.42578125" style="294" customWidth="1"/>
    <col min="9504" max="9504" width="24.28515625" style="294" customWidth="1"/>
    <col min="9505" max="9505" width="14.42578125" style="294" customWidth="1"/>
    <col min="9506" max="9506" width="25.5703125" style="294" customWidth="1"/>
    <col min="9507" max="9507" width="12.42578125" style="294" customWidth="1"/>
    <col min="9508" max="9508" width="19.85546875" style="294" customWidth="1"/>
    <col min="9509" max="9510" width="4.7109375" style="294" customWidth="1"/>
    <col min="9511" max="9511" width="4.28515625" style="294" customWidth="1"/>
    <col min="9512" max="9512" width="4.42578125" style="294" customWidth="1"/>
    <col min="9513" max="9513" width="5.140625" style="294" customWidth="1"/>
    <col min="9514" max="9514" width="5.7109375" style="294" customWidth="1"/>
    <col min="9515" max="9515" width="6.28515625" style="294" customWidth="1"/>
    <col min="9516" max="9516" width="6.5703125" style="294" customWidth="1"/>
    <col min="9517" max="9517" width="6.28515625" style="294" customWidth="1"/>
    <col min="9518" max="9519" width="5.7109375" style="294" customWidth="1"/>
    <col min="9520" max="9520" width="14.7109375" style="294" customWidth="1"/>
    <col min="9521" max="9530" width="5.7109375" style="294" customWidth="1"/>
    <col min="9531" max="9728" width="9.140625" style="294"/>
    <col min="9729" max="9729" width="13" style="294" customWidth="1"/>
    <col min="9730" max="9730" width="36" style="294" customWidth="1"/>
    <col min="9731" max="9731" width="15.85546875" style="294" customWidth="1"/>
    <col min="9732" max="9732" width="17.5703125" style="294" customWidth="1"/>
    <col min="9733" max="9734" width="6" style="294" bestFit="1" customWidth="1"/>
    <col min="9735" max="9737" width="6" style="294" customWidth="1"/>
    <col min="9738" max="9757" width="6.85546875" style="294" customWidth="1"/>
    <col min="9758" max="9758" width="6.5703125" style="294" customWidth="1"/>
    <col min="9759" max="9759" width="18.42578125" style="294" customWidth="1"/>
    <col min="9760" max="9760" width="24.28515625" style="294" customWidth="1"/>
    <col min="9761" max="9761" width="14.42578125" style="294" customWidth="1"/>
    <col min="9762" max="9762" width="25.5703125" style="294" customWidth="1"/>
    <col min="9763" max="9763" width="12.42578125" style="294" customWidth="1"/>
    <col min="9764" max="9764" width="19.85546875" style="294" customWidth="1"/>
    <col min="9765" max="9766" width="4.7109375" style="294" customWidth="1"/>
    <col min="9767" max="9767" width="4.28515625" style="294" customWidth="1"/>
    <col min="9768" max="9768" width="4.42578125" style="294" customWidth="1"/>
    <col min="9769" max="9769" width="5.140625" style="294" customWidth="1"/>
    <col min="9770" max="9770" width="5.7109375" style="294" customWidth="1"/>
    <col min="9771" max="9771" width="6.28515625" style="294" customWidth="1"/>
    <col min="9772" max="9772" width="6.5703125" style="294" customWidth="1"/>
    <col min="9773" max="9773" width="6.28515625" style="294" customWidth="1"/>
    <col min="9774" max="9775" width="5.7109375" style="294" customWidth="1"/>
    <col min="9776" max="9776" width="14.7109375" style="294" customWidth="1"/>
    <col min="9777" max="9786" width="5.7109375" style="294" customWidth="1"/>
    <col min="9787" max="9984" width="9.140625" style="294"/>
    <col min="9985" max="9985" width="13" style="294" customWidth="1"/>
    <col min="9986" max="9986" width="36" style="294" customWidth="1"/>
    <col min="9987" max="9987" width="15.85546875" style="294" customWidth="1"/>
    <col min="9988" max="9988" width="17.5703125" style="294" customWidth="1"/>
    <col min="9989" max="9990" width="6" style="294" bestFit="1" customWidth="1"/>
    <col min="9991" max="9993" width="6" style="294" customWidth="1"/>
    <col min="9994" max="10013" width="6.85546875" style="294" customWidth="1"/>
    <col min="10014" max="10014" width="6.5703125" style="294" customWidth="1"/>
    <col min="10015" max="10015" width="18.42578125" style="294" customWidth="1"/>
    <col min="10016" max="10016" width="24.28515625" style="294" customWidth="1"/>
    <col min="10017" max="10017" width="14.42578125" style="294" customWidth="1"/>
    <col min="10018" max="10018" width="25.5703125" style="294" customWidth="1"/>
    <col min="10019" max="10019" width="12.42578125" style="294" customWidth="1"/>
    <col min="10020" max="10020" width="19.85546875" style="294" customWidth="1"/>
    <col min="10021" max="10022" width="4.7109375" style="294" customWidth="1"/>
    <col min="10023" max="10023" width="4.28515625" style="294" customWidth="1"/>
    <col min="10024" max="10024" width="4.42578125" style="294" customWidth="1"/>
    <col min="10025" max="10025" width="5.140625" style="294" customWidth="1"/>
    <col min="10026" max="10026" width="5.7109375" style="294" customWidth="1"/>
    <col min="10027" max="10027" width="6.28515625" style="294" customWidth="1"/>
    <col min="10028" max="10028" width="6.5703125" style="294" customWidth="1"/>
    <col min="10029" max="10029" width="6.28515625" style="294" customWidth="1"/>
    <col min="10030" max="10031" width="5.7109375" style="294" customWidth="1"/>
    <col min="10032" max="10032" width="14.7109375" style="294" customWidth="1"/>
    <col min="10033" max="10042" width="5.7109375" style="294" customWidth="1"/>
    <col min="10043" max="10240" width="9.140625" style="294"/>
    <col min="10241" max="10241" width="13" style="294" customWidth="1"/>
    <col min="10242" max="10242" width="36" style="294" customWidth="1"/>
    <col min="10243" max="10243" width="15.85546875" style="294" customWidth="1"/>
    <col min="10244" max="10244" width="17.5703125" style="294" customWidth="1"/>
    <col min="10245" max="10246" width="6" style="294" bestFit="1" customWidth="1"/>
    <col min="10247" max="10249" width="6" style="294" customWidth="1"/>
    <col min="10250" max="10269" width="6.85546875" style="294" customWidth="1"/>
    <col min="10270" max="10270" width="6.5703125" style="294" customWidth="1"/>
    <col min="10271" max="10271" width="18.42578125" style="294" customWidth="1"/>
    <col min="10272" max="10272" width="24.28515625" style="294" customWidth="1"/>
    <col min="10273" max="10273" width="14.42578125" style="294" customWidth="1"/>
    <col min="10274" max="10274" width="25.5703125" style="294" customWidth="1"/>
    <col min="10275" max="10275" width="12.42578125" style="294" customWidth="1"/>
    <col min="10276" max="10276" width="19.85546875" style="294" customWidth="1"/>
    <col min="10277" max="10278" width="4.7109375" style="294" customWidth="1"/>
    <col min="10279" max="10279" width="4.28515625" style="294" customWidth="1"/>
    <col min="10280" max="10280" width="4.42578125" style="294" customWidth="1"/>
    <col min="10281" max="10281" width="5.140625" style="294" customWidth="1"/>
    <col min="10282" max="10282" width="5.7109375" style="294" customWidth="1"/>
    <col min="10283" max="10283" width="6.28515625" style="294" customWidth="1"/>
    <col min="10284" max="10284" width="6.5703125" style="294" customWidth="1"/>
    <col min="10285" max="10285" width="6.28515625" style="294" customWidth="1"/>
    <col min="10286" max="10287" width="5.7109375" style="294" customWidth="1"/>
    <col min="10288" max="10288" width="14.7109375" style="294" customWidth="1"/>
    <col min="10289" max="10298" width="5.7109375" style="294" customWidth="1"/>
    <col min="10299" max="10496" width="9.140625" style="294"/>
    <col min="10497" max="10497" width="13" style="294" customWidth="1"/>
    <col min="10498" max="10498" width="36" style="294" customWidth="1"/>
    <col min="10499" max="10499" width="15.85546875" style="294" customWidth="1"/>
    <col min="10500" max="10500" width="17.5703125" style="294" customWidth="1"/>
    <col min="10501" max="10502" width="6" style="294" bestFit="1" customWidth="1"/>
    <col min="10503" max="10505" width="6" style="294" customWidth="1"/>
    <col min="10506" max="10525" width="6.85546875" style="294" customWidth="1"/>
    <col min="10526" max="10526" width="6.5703125" style="294" customWidth="1"/>
    <col min="10527" max="10527" width="18.42578125" style="294" customWidth="1"/>
    <col min="10528" max="10528" width="24.28515625" style="294" customWidth="1"/>
    <col min="10529" max="10529" width="14.42578125" style="294" customWidth="1"/>
    <col min="10530" max="10530" width="25.5703125" style="294" customWidth="1"/>
    <col min="10531" max="10531" width="12.42578125" style="294" customWidth="1"/>
    <col min="10532" max="10532" width="19.85546875" style="294" customWidth="1"/>
    <col min="10533" max="10534" width="4.7109375" style="294" customWidth="1"/>
    <col min="10535" max="10535" width="4.28515625" style="294" customWidth="1"/>
    <col min="10536" max="10536" width="4.42578125" style="294" customWidth="1"/>
    <col min="10537" max="10537" width="5.140625" style="294" customWidth="1"/>
    <col min="10538" max="10538" width="5.7109375" style="294" customWidth="1"/>
    <col min="10539" max="10539" width="6.28515625" style="294" customWidth="1"/>
    <col min="10540" max="10540" width="6.5703125" style="294" customWidth="1"/>
    <col min="10541" max="10541" width="6.28515625" style="294" customWidth="1"/>
    <col min="10542" max="10543" width="5.7109375" style="294" customWidth="1"/>
    <col min="10544" max="10544" width="14.7109375" style="294" customWidth="1"/>
    <col min="10545" max="10554" width="5.7109375" style="294" customWidth="1"/>
    <col min="10555" max="10752" width="9.140625" style="294"/>
    <col min="10753" max="10753" width="13" style="294" customWidth="1"/>
    <col min="10754" max="10754" width="36" style="294" customWidth="1"/>
    <col min="10755" max="10755" width="15.85546875" style="294" customWidth="1"/>
    <col min="10756" max="10756" width="17.5703125" style="294" customWidth="1"/>
    <col min="10757" max="10758" width="6" style="294" bestFit="1" customWidth="1"/>
    <col min="10759" max="10761" width="6" style="294" customWidth="1"/>
    <col min="10762" max="10781" width="6.85546875" style="294" customWidth="1"/>
    <col min="10782" max="10782" width="6.5703125" style="294" customWidth="1"/>
    <col min="10783" max="10783" width="18.42578125" style="294" customWidth="1"/>
    <col min="10784" max="10784" width="24.28515625" style="294" customWidth="1"/>
    <col min="10785" max="10785" width="14.42578125" style="294" customWidth="1"/>
    <col min="10786" max="10786" width="25.5703125" style="294" customWidth="1"/>
    <col min="10787" max="10787" width="12.42578125" style="294" customWidth="1"/>
    <col min="10788" max="10788" width="19.85546875" style="294" customWidth="1"/>
    <col min="10789" max="10790" width="4.7109375" style="294" customWidth="1"/>
    <col min="10791" max="10791" width="4.28515625" style="294" customWidth="1"/>
    <col min="10792" max="10792" width="4.42578125" style="294" customWidth="1"/>
    <col min="10793" max="10793" width="5.140625" style="294" customWidth="1"/>
    <col min="10794" max="10794" width="5.7109375" style="294" customWidth="1"/>
    <col min="10795" max="10795" width="6.28515625" style="294" customWidth="1"/>
    <col min="10796" max="10796" width="6.5703125" style="294" customWidth="1"/>
    <col min="10797" max="10797" width="6.28515625" style="294" customWidth="1"/>
    <col min="10798" max="10799" width="5.7109375" style="294" customWidth="1"/>
    <col min="10800" max="10800" width="14.7109375" style="294" customWidth="1"/>
    <col min="10801" max="10810" width="5.7109375" style="294" customWidth="1"/>
    <col min="10811" max="11008" width="9.140625" style="294"/>
    <col min="11009" max="11009" width="13" style="294" customWidth="1"/>
    <col min="11010" max="11010" width="36" style="294" customWidth="1"/>
    <col min="11011" max="11011" width="15.85546875" style="294" customWidth="1"/>
    <col min="11012" max="11012" width="17.5703125" style="294" customWidth="1"/>
    <col min="11013" max="11014" width="6" style="294" bestFit="1" customWidth="1"/>
    <col min="11015" max="11017" width="6" style="294" customWidth="1"/>
    <col min="11018" max="11037" width="6.85546875" style="294" customWidth="1"/>
    <col min="11038" max="11038" width="6.5703125" style="294" customWidth="1"/>
    <col min="11039" max="11039" width="18.42578125" style="294" customWidth="1"/>
    <col min="11040" max="11040" width="24.28515625" style="294" customWidth="1"/>
    <col min="11041" max="11041" width="14.42578125" style="294" customWidth="1"/>
    <col min="11042" max="11042" width="25.5703125" style="294" customWidth="1"/>
    <col min="11043" max="11043" width="12.42578125" style="294" customWidth="1"/>
    <col min="11044" max="11044" width="19.85546875" style="294" customWidth="1"/>
    <col min="11045" max="11046" width="4.7109375" style="294" customWidth="1"/>
    <col min="11047" max="11047" width="4.28515625" style="294" customWidth="1"/>
    <col min="11048" max="11048" width="4.42578125" style="294" customWidth="1"/>
    <col min="11049" max="11049" width="5.140625" style="294" customWidth="1"/>
    <col min="11050" max="11050" width="5.7109375" style="294" customWidth="1"/>
    <col min="11051" max="11051" width="6.28515625" style="294" customWidth="1"/>
    <col min="11052" max="11052" width="6.5703125" style="294" customWidth="1"/>
    <col min="11053" max="11053" width="6.28515625" style="294" customWidth="1"/>
    <col min="11054" max="11055" width="5.7109375" style="294" customWidth="1"/>
    <col min="11056" max="11056" width="14.7109375" style="294" customWidth="1"/>
    <col min="11057" max="11066" width="5.7109375" style="294" customWidth="1"/>
    <col min="11067" max="11264" width="9.140625" style="294"/>
    <col min="11265" max="11265" width="13" style="294" customWidth="1"/>
    <col min="11266" max="11266" width="36" style="294" customWidth="1"/>
    <col min="11267" max="11267" width="15.85546875" style="294" customWidth="1"/>
    <col min="11268" max="11268" width="17.5703125" style="294" customWidth="1"/>
    <col min="11269" max="11270" width="6" style="294" bestFit="1" customWidth="1"/>
    <col min="11271" max="11273" width="6" style="294" customWidth="1"/>
    <col min="11274" max="11293" width="6.85546875" style="294" customWidth="1"/>
    <col min="11294" max="11294" width="6.5703125" style="294" customWidth="1"/>
    <col min="11295" max="11295" width="18.42578125" style="294" customWidth="1"/>
    <col min="11296" max="11296" width="24.28515625" style="294" customWidth="1"/>
    <col min="11297" max="11297" width="14.42578125" style="294" customWidth="1"/>
    <col min="11298" max="11298" width="25.5703125" style="294" customWidth="1"/>
    <col min="11299" max="11299" width="12.42578125" style="294" customWidth="1"/>
    <col min="11300" max="11300" width="19.85546875" style="294" customWidth="1"/>
    <col min="11301" max="11302" width="4.7109375" style="294" customWidth="1"/>
    <col min="11303" max="11303" width="4.28515625" style="294" customWidth="1"/>
    <col min="11304" max="11304" width="4.42578125" style="294" customWidth="1"/>
    <col min="11305" max="11305" width="5.140625" style="294" customWidth="1"/>
    <col min="11306" max="11306" width="5.7109375" style="294" customWidth="1"/>
    <col min="11307" max="11307" width="6.28515625" style="294" customWidth="1"/>
    <col min="11308" max="11308" width="6.5703125" style="294" customWidth="1"/>
    <col min="11309" max="11309" width="6.28515625" style="294" customWidth="1"/>
    <col min="11310" max="11311" width="5.7109375" style="294" customWidth="1"/>
    <col min="11312" max="11312" width="14.7109375" style="294" customWidth="1"/>
    <col min="11313" max="11322" width="5.7109375" style="294" customWidth="1"/>
    <col min="11323" max="11520" width="9.140625" style="294"/>
    <col min="11521" max="11521" width="13" style="294" customWidth="1"/>
    <col min="11522" max="11522" width="36" style="294" customWidth="1"/>
    <col min="11523" max="11523" width="15.85546875" style="294" customWidth="1"/>
    <col min="11524" max="11524" width="17.5703125" style="294" customWidth="1"/>
    <col min="11525" max="11526" width="6" style="294" bestFit="1" customWidth="1"/>
    <col min="11527" max="11529" width="6" style="294" customWidth="1"/>
    <col min="11530" max="11549" width="6.85546875" style="294" customWidth="1"/>
    <col min="11550" max="11550" width="6.5703125" style="294" customWidth="1"/>
    <col min="11551" max="11551" width="18.42578125" style="294" customWidth="1"/>
    <col min="11552" max="11552" width="24.28515625" style="294" customWidth="1"/>
    <col min="11553" max="11553" width="14.42578125" style="294" customWidth="1"/>
    <col min="11554" max="11554" width="25.5703125" style="294" customWidth="1"/>
    <col min="11555" max="11555" width="12.42578125" style="294" customWidth="1"/>
    <col min="11556" max="11556" width="19.85546875" style="294" customWidth="1"/>
    <col min="11557" max="11558" width="4.7109375" style="294" customWidth="1"/>
    <col min="11559" max="11559" width="4.28515625" style="294" customWidth="1"/>
    <col min="11560" max="11560" width="4.42578125" style="294" customWidth="1"/>
    <col min="11561" max="11561" width="5.140625" style="294" customWidth="1"/>
    <col min="11562" max="11562" width="5.7109375" style="294" customWidth="1"/>
    <col min="11563" max="11563" width="6.28515625" style="294" customWidth="1"/>
    <col min="11564" max="11564" width="6.5703125" style="294" customWidth="1"/>
    <col min="11565" max="11565" width="6.28515625" style="294" customWidth="1"/>
    <col min="11566" max="11567" width="5.7109375" style="294" customWidth="1"/>
    <col min="11568" max="11568" width="14.7109375" style="294" customWidth="1"/>
    <col min="11569" max="11578" width="5.7109375" style="294" customWidth="1"/>
    <col min="11579" max="11776" width="9.140625" style="294"/>
    <col min="11777" max="11777" width="13" style="294" customWidth="1"/>
    <col min="11778" max="11778" width="36" style="294" customWidth="1"/>
    <col min="11779" max="11779" width="15.85546875" style="294" customWidth="1"/>
    <col min="11780" max="11780" width="17.5703125" style="294" customWidth="1"/>
    <col min="11781" max="11782" width="6" style="294" bestFit="1" customWidth="1"/>
    <col min="11783" max="11785" width="6" style="294" customWidth="1"/>
    <col min="11786" max="11805" width="6.85546875" style="294" customWidth="1"/>
    <col min="11806" max="11806" width="6.5703125" style="294" customWidth="1"/>
    <col min="11807" max="11807" width="18.42578125" style="294" customWidth="1"/>
    <col min="11808" max="11808" width="24.28515625" style="294" customWidth="1"/>
    <col min="11809" max="11809" width="14.42578125" style="294" customWidth="1"/>
    <col min="11810" max="11810" width="25.5703125" style="294" customWidth="1"/>
    <col min="11811" max="11811" width="12.42578125" style="294" customWidth="1"/>
    <col min="11812" max="11812" width="19.85546875" style="294" customWidth="1"/>
    <col min="11813" max="11814" width="4.7109375" style="294" customWidth="1"/>
    <col min="11815" max="11815" width="4.28515625" style="294" customWidth="1"/>
    <col min="11816" max="11816" width="4.42578125" style="294" customWidth="1"/>
    <col min="11817" max="11817" width="5.140625" style="294" customWidth="1"/>
    <col min="11818" max="11818" width="5.7109375" style="294" customWidth="1"/>
    <col min="11819" max="11819" width="6.28515625" style="294" customWidth="1"/>
    <col min="11820" max="11820" width="6.5703125" style="294" customWidth="1"/>
    <col min="11821" max="11821" width="6.28515625" style="294" customWidth="1"/>
    <col min="11822" max="11823" width="5.7109375" style="294" customWidth="1"/>
    <col min="11824" max="11824" width="14.7109375" style="294" customWidth="1"/>
    <col min="11825" max="11834" width="5.7109375" style="294" customWidth="1"/>
    <col min="11835" max="12032" width="9.140625" style="294"/>
    <col min="12033" max="12033" width="13" style="294" customWidth="1"/>
    <col min="12034" max="12034" width="36" style="294" customWidth="1"/>
    <col min="12035" max="12035" width="15.85546875" style="294" customWidth="1"/>
    <col min="12036" max="12036" width="17.5703125" style="294" customWidth="1"/>
    <col min="12037" max="12038" width="6" style="294" bestFit="1" customWidth="1"/>
    <col min="12039" max="12041" width="6" style="294" customWidth="1"/>
    <col min="12042" max="12061" width="6.85546875" style="294" customWidth="1"/>
    <col min="12062" max="12062" width="6.5703125" style="294" customWidth="1"/>
    <col min="12063" max="12063" width="18.42578125" style="294" customWidth="1"/>
    <col min="12064" max="12064" width="24.28515625" style="294" customWidth="1"/>
    <col min="12065" max="12065" width="14.42578125" style="294" customWidth="1"/>
    <col min="12066" max="12066" width="25.5703125" style="294" customWidth="1"/>
    <col min="12067" max="12067" width="12.42578125" style="294" customWidth="1"/>
    <col min="12068" max="12068" width="19.85546875" style="294" customWidth="1"/>
    <col min="12069" max="12070" width="4.7109375" style="294" customWidth="1"/>
    <col min="12071" max="12071" width="4.28515625" style="294" customWidth="1"/>
    <col min="12072" max="12072" width="4.42578125" style="294" customWidth="1"/>
    <col min="12073" max="12073" width="5.140625" style="294" customWidth="1"/>
    <col min="12074" max="12074" width="5.7109375" style="294" customWidth="1"/>
    <col min="12075" max="12075" width="6.28515625" style="294" customWidth="1"/>
    <col min="12076" max="12076" width="6.5703125" style="294" customWidth="1"/>
    <col min="12077" max="12077" width="6.28515625" style="294" customWidth="1"/>
    <col min="12078" max="12079" width="5.7109375" style="294" customWidth="1"/>
    <col min="12080" max="12080" width="14.7109375" style="294" customWidth="1"/>
    <col min="12081" max="12090" width="5.7109375" style="294" customWidth="1"/>
    <col min="12091" max="12288" width="9.140625" style="294"/>
    <col min="12289" max="12289" width="13" style="294" customWidth="1"/>
    <col min="12290" max="12290" width="36" style="294" customWidth="1"/>
    <col min="12291" max="12291" width="15.85546875" style="294" customWidth="1"/>
    <col min="12292" max="12292" width="17.5703125" style="294" customWidth="1"/>
    <col min="12293" max="12294" width="6" style="294" bestFit="1" customWidth="1"/>
    <col min="12295" max="12297" width="6" style="294" customWidth="1"/>
    <col min="12298" max="12317" width="6.85546875" style="294" customWidth="1"/>
    <col min="12318" max="12318" width="6.5703125" style="294" customWidth="1"/>
    <col min="12319" max="12319" width="18.42578125" style="294" customWidth="1"/>
    <col min="12320" max="12320" width="24.28515625" style="294" customWidth="1"/>
    <col min="12321" max="12321" width="14.42578125" style="294" customWidth="1"/>
    <col min="12322" max="12322" width="25.5703125" style="294" customWidth="1"/>
    <col min="12323" max="12323" width="12.42578125" style="294" customWidth="1"/>
    <col min="12324" max="12324" width="19.85546875" style="294" customWidth="1"/>
    <col min="12325" max="12326" width="4.7109375" style="294" customWidth="1"/>
    <col min="12327" max="12327" width="4.28515625" style="294" customWidth="1"/>
    <col min="12328" max="12328" width="4.42578125" style="294" customWidth="1"/>
    <col min="12329" max="12329" width="5.140625" style="294" customWidth="1"/>
    <col min="12330" max="12330" width="5.7109375" style="294" customWidth="1"/>
    <col min="12331" max="12331" width="6.28515625" style="294" customWidth="1"/>
    <col min="12332" max="12332" width="6.5703125" style="294" customWidth="1"/>
    <col min="12333" max="12333" width="6.28515625" style="294" customWidth="1"/>
    <col min="12334" max="12335" width="5.7109375" style="294" customWidth="1"/>
    <col min="12336" max="12336" width="14.7109375" style="294" customWidth="1"/>
    <col min="12337" max="12346" width="5.7109375" style="294" customWidth="1"/>
    <col min="12347" max="12544" width="9.140625" style="294"/>
    <col min="12545" max="12545" width="13" style="294" customWidth="1"/>
    <col min="12546" max="12546" width="36" style="294" customWidth="1"/>
    <col min="12547" max="12547" width="15.85546875" style="294" customWidth="1"/>
    <col min="12548" max="12548" width="17.5703125" style="294" customWidth="1"/>
    <col min="12549" max="12550" width="6" style="294" bestFit="1" customWidth="1"/>
    <col min="12551" max="12553" width="6" style="294" customWidth="1"/>
    <col min="12554" max="12573" width="6.85546875" style="294" customWidth="1"/>
    <col min="12574" max="12574" width="6.5703125" style="294" customWidth="1"/>
    <col min="12575" max="12575" width="18.42578125" style="294" customWidth="1"/>
    <col min="12576" max="12576" width="24.28515625" style="294" customWidth="1"/>
    <col min="12577" max="12577" width="14.42578125" style="294" customWidth="1"/>
    <col min="12578" max="12578" width="25.5703125" style="294" customWidth="1"/>
    <col min="12579" max="12579" width="12.42578125" style="294" customWidth="1"/>
    <col min="12580" max="12580" width="19.85546875" style="294" customWidth="1"/>
    <col min="12581" max="12582" width="4.7109375" style="294" customWidth="1"/>
    <col min="12583" max="12583" width="4.28515625" style="294" customWidth="1"/>
    <col min="12584" max="12584" width="4.42578125" style="294" customWidth="1"/>
    <col min="12585" max="12585" width="5.140625" style="294" customWidth="1"/>
    <col min="12586" max="12586" width="5.7109375" style="294" customWidth="1"/>
    <col min="12587" max="12587" width="6.28515625" style="294" customWidth="1"/>
    <col min="12588" max="12588" width="6.5703125" style="294" customWidth="1"/>
    <col min="12589" max="12589" width="6.28515625" style="294" customWidth="1"/>
    <col min="12590" max="12591" width="5.7109375" style="294" customWidth="1"/>
    <col min="12592" max="12592" width="14.7109375" style="294" customWidth="1"/>
    <col min="12593" max="12602" width="5.7109375" style="294" customWidth="1"/>
    <col min="12603" max="12800" width="9.140625" style="294"/>
    <col min="12801" max="12801" width="13" style="294" customWidth="1"/>
    <col min="12802" max="12802" width="36" style="294" customWidth="1"/>
    <col min="12803" max="12803" width="15.85546875" style="294" customWidth="1"/>
    <col min="12804" max="12804" width="17.5703125" style="294" customWidth="1"/>
    <col min="12805" max="12806" width="6" style="294" bestFit="1" customWidth="1"/>
    <col min="12807" max="12809" width="6" style="294" customWidth="1"/>
    <col min="12810" max="12829" width="6.85546875" style="294" customWidth="1"/>
    <col min="12830" max="12830" width="6.5703125" style="294" customWidth="1"/>
    <col min="12831" max="12831" width="18.42578125" style="294" customWidth="1"/>
    <col min="12832" max="12832" width="24.28515625" style="294" customWidth="1"/>
    <col min="12833" max="12833" width="14.42578125" style="294" customWidth="1"/>
    <col min="12834" max="12834" width="25.5703125" style="294" customWidth="1"/>
    <col min="12835" max="12835" width="12.42578125" style="294" customWidth="1"/>
    <col min="12836" max="12836" width="19.85546875" style="294" customWidth="1"/>
    <col min="12837" max="12838" width="4.7109375" style="294" customWidth="1"/>
    <col min="12839" max="12839" width="4.28515625" style="294" customWidth="1"/>
    <col min="12840" max="12840" width="4.42578125" style="294" customWidth="1"/>
    <col min="12841" max="12841" width="5.140625" style="294" customWidth="1"/>
    <col min="12842" max="12842" width="5.7109375" style="294" customWidth="1"/>
    <col min="12843" max="12843" width="6.28515625" style="294" customWidth="1"/>
    <col min="12844" max="12844" width="6.5703125" style="294" customWidth="1"/>
    <col min="12845" max="12845" width="6.28515625" style="294" customWidth="1"/>
    <col min="12846" max="12847" width="5.7109375" style="294" customWidth="1"/>
    <col min="12848" max="12848" width="14.7109375" style="294" customWidth="1"/>
    <col min="12849" max="12858" width="5.7109375" style="294" customWidth="1"/>
    <col min="12859" max="13056" width="9.140625" style="294"/>
    <col min="13057" max="13057" width="13" style="294" customWidth="1"/>
    <col min="13058" max="13058" width="36" style="294" customWidth="1"/>
    <col min="13059" max="13059" width="15.85546875" style="294" customWidth="1"/>
    <col min="13060" max="13060" width="17.5703125" style="294" customWidth="1"/>
    <col min="13061" max="13062" width="6" style="294" bestFit="1" customWidth="1"/>
    <col min="13063" max="13065" width="6" style="294" customWidth="1"/>
    <col min="13066" max="13085" width="6.85546875" style="294" customWidth="1"/>
    <col min="13086" max="13086" width="6.5703125" style="294" customWidth="1"/>
    <col min="13087" max="13087" width="18.42578125" style="294" customWidth="1"/>
    <col min="13088" max="13088" width="24.28515625" style="294" customWidth="1"/>
    <col min="13089" max="13089" width="14.42578125" style="294" customWidth="1"/>
    <col min="13090" max="13090" width="25.5703125" style="294" customWidth="1"/>
    <col min="13091" max="13091" width="12.42578125" style="294" customWidth="1"/>
    <col min="13092" max="13092" width="19.85546875" style="294" customWidth="1"/>
    <col min="13093" max="13094" width="4.7109375" style="294" customWidth="1"/>
    <col min="13095" max="13095" width="4.28515625" style="294" customWidth="1"/>
    <col min="13096" max="13096" width="4.42578125" style="294" customWidth="1"/>
    <col min="13097" max="13097" width="5.140625" style="294" customWidth="1"/>
    <col min="13098" max="13098" width="5.7109375" style="294" customWidth="1"/>
    <col min="13099" max="13099" width="6.28515625" style="294" customWidth="1"/>
    <col min="13100" max="13100" width="6.5703125" style="294" customWidth="1"/>
    <col min="13101" max="13101" width="6.28515625" style="294" customWidth="1"/>
    <col min="13102" max="13103" width="5.7109375" style="294" customWidth="1"/>
    <col min="13104" max="13104" width="14.7109375" style="294" customWidth="1"/>
    <col min="13105" max="13114" width="5.7109375" style="294" customWidth="1"/>
    <col min="13115" max="13312" width="9.140625" style="294"/>
    <col min="13313" max="13313" width="13" style="294" customWidth="1"/>
    <col min="13314" max="13314" width="36" style="294" customWidth="1"/>
    <col min="13315" max="13315" width="15.85546875" style="294" customWidth="1"/>
    <col min="13316" max="13316" width="17.5703125" style="294" customWidth="1"/>
    <col min="13317" max="13318" width="6" style="294" bestFit="1" customWidth="1"/>
    <col min="13319" max="13321" width="6" style="294" customWidth="1"/>
    <col min="13322" max="13341" width="6.85546875" style="294" customWidth="1"/>
    <col min="13342" max="13342" width="6.5703125" style="294" customWidth="1"/>
    <col min="13343" max="13343" width="18.42578125" style="294" customWidth="1"/>
    <col min="13344" max="13344" width="24.28515625" style="294" customWidth="1"/>
    <col min="13345" max="13345" width="14.42578125" style="294" customWidth="1"/>
    <col min="13346" max="13346" width="25.5703125" style="294" customWidth="1"/>
    <col min="13347" max="13347" width="12.42578125" style="294" customWidth="1"/>
    <col min="13348" max="13348" width="19.85546875" style="294" customWidth="1"/>
    <col min="13349" max="13350" width="4.7109375" style="294" customWidth="1"/>
    <col min="13351" max="13351" width="4.28515625" style="294" customWidth="1"/>
    <col min="13352" max="13352" width="4.42578125" style="294" customWidth="1"/>
    <col min="13353" max="13353" width="5.140625" style="294" customWidth="1"/>
    <col min="13354" max="13354" width="5.7109375" style="294" customWidth="1"/>
    <col min="13355" max="13355" width="6.28515625" style="294" customWidth="1"/>
    <col min="13356" max="13356" width="6.5703125" style="294" customWidth="1"/>
    <col min="13357" max="13357" width="6.28515625" style="294" customWidth="1"/>
    <col min="13358" max="13359" width="5.7109375" style="294" customWidth="1"/>
    <col min="13360" max="13360" width="14.7109375" style="294" customWidth="1"/>
    <col min="13361" max="13370" width="5.7109375" style="294" customWidth="1"/>
    <col min="13371" max="13568" width="9.140625" style="294"/>
    <col min="13569" max="13569" width="13" style="294" customWidth="1"/>
    <col min="13570" max="13570" width="36" style="294" customWidth="1"/>
    <col min="13571" max="13571" width="15.85546875" style="294" customWidth="1"/>
    <col min="13572" max="13572" width="17.5703125" style="294" customWidth="1"/>
    <col min="13573" max="13574" width="6" style="294" bestFit="1" customWidth="1"/>
    <col min="13575" max="13577" width="6" style="294" customWidth="1"/>
    <col min="13578" max="13597" width="6.85546875" style="294" customWidth="1"/>
    <col min="13598" max="13598" width="6.5703125" style="294" customWidth="1"/>
    <col min="13599" max="13599" width="18.42578125" style="294" customWidth="1"/>
    <col min="13600" max="13600" width="24.28515625" style="294" customWidth="1"/>
    <col min="13601" max="13601" width="14.42578125" style="294" customWidth="1"/>
    <col min="13602" max="13602" width="25.5703125" style="294" customWidth="1"/>
    <col min="13603" max="13603" width="12.42578125" style="294" customWidth="1"/>
    <col min="13604" max="13604" width="19.85546875" style="294" customWidth="1"/>
    <col min="13605" max="13606" width="4.7109375" style="294" customWidth="1"/>
    <col min="13607" max="13607" width="4.28515625" style="294" customWidth="1"/>
    <col min="13608" max="13608" width="4.42578125" style="294" customWidth="1"/>
    <col min="13609" max="13609" width="5.140625" style="294" customWidth="1"/>
    <col min="13610" max="13610" width="5.7109375" style="294" customWidth="1"/>
    <col min="13611" max="13611" width="6.28515625" style="294" customWidth="1"/>
    <col min="13612" max="13612" width="6.5703125" style="294" customWidth="1"/>
    <col min="13613" max="13613" width="6.28515625" style="294" customWidth="1"/>
    <col min="13614" max="13615" width="5.7109375" style="294" customWidth="1"/>
    <col min="13616" max="13616" width="14.7109375" style="294" customWidth="1"/>
    <col min="13617" max="13626" width="5.7109375" style="294" customWidth="1"/>
    <col min="13627" max="13824" width="9.140625" style="294"/>
    <col min="13825" max="13825" width="13" style="294" customWidth="1"/>
    <col min="13826" max="13826" width="36" style="294" customWidth="1"/>
    <col min="13827" max="13827" width="15.85546875" style="294" customWidth="1"/>
    <col min="13828" max="13828" width="17.5703125" style="294" customWidth="1"/>
    <col min="13829" max="13830" width="6" style="294" bestFit="1" customWidth="1"/>
    <col min="13831" max="13833" width="6" style="294" customWidth="1"/>
    <col min="13834" max="13853" width="6.85546875" style="294" customWidth="1"/>
    <col min="13854" max="13854" width="6.5703125" style="294" customWidth="1"/>
    <col min="13855" max="13855" width="18.42578125" style="294" customWidth="1"/>
    <col min="13856" max="13856" width="24.28515625" style="294" customWidth="1"/>
    <col min="13857" max="13857" width="14.42578125" style="294" customWidth="1"/>
    <col min="13858" max="13858" width="25.5703125" style="294" customWidth="1"/>
    <col min="13859" max="13859" width="12.42578125" style="294" customWidth="1"/>
    <col min="13860" max="13860" width="19.85546875" style="294" customWidth="1"/>
    <col min="13861" max="13862" width="4.7109375" style="294" customWidth="1"/>
    <col min="13863" max="13863" width="4.28515625" style="294" customWidth="1"/>
    <col min="13864" max="13864" width="4.42578125" style="294" customWidth="1"/>
    <col min="13865" max="13865" width="5.140625" style="294" customWidth="1"/>
    <col min="13866" max="13866" width="5.7109375" style="294" customWidth="1"/>
    <col min="13867" max="13867" width="6.28515625" style="294" customWidth="1"/>
    <col min="13868" max="13868" width="6.5703125" style="294" customWidth="1"/>
    <col min="13869" max="13869" width="6.28515625" style="294" customWidth="1"/>
    <col min="13870" max="13871" width="5.7109375" style="294" customWidth="1"/>
    <col min="13872" max="13872" width="14.7109375" style="294" customWidth="1"/>
    <col min="13873" max="13882" width="5.7109375" style="294" customWidth="1"/>
    <col min="13883" max="14080" width="9.140625" style="294"/>
    <col min="14081" max="14081" width="13" style="294" customWidth="1"/>
    <col min="14082" max="14082" width="36" style="294" customWidth="1"/>
    <col min="14083" max="14083" width="15.85546875" style="294" customWidth="1"/>
    <col min="14084" max="14084" width="17.5703125" style="294" customWidth="1"/>
    <col min="14085" max="14086" width="6" style="294" bestFit="1" customWidth="1"/>
    <col min="14087" max="14089" width="6" style="294" customWidth="1"/>
    <col min="14090" max="14109" width="6.85546875" style="294" customWidth="1"/>
    <col min="14110" max="14110" width="6.5703125" style="294" customWidth="1"/>
    <col min="14111" max="14111" width="18.42578125" style="294" customWidth="1"/>
    <col min="14112" max="14112" width="24.28515625" style="294" customWidth="1"/>
    <col min="14113" max="14113" width="14.42578125" style="294" customWidth="1"/>
    <col min="14114" max="14114" width="25.5703125" style="294" customWidth="1"/>
    <col min="14115" max="14115" width="12.42578125" style="294" customWidth="1"/>
    <col min="14116" max="14116" width="19.85546875" style="294" customWidth="1"/>
    <col min="14117" max="14118" width="4.7109375" style="294" customWidth="1"/>
    <col min="14119" max="14119" width="4.28515625" style="294" customWidth="1"/>
    <col min="14120" max="14120" width="4.42578125" style="294" customWidth="1"/>
    <col min="14121" max="14121" width="5.140625" style="294" customWidth="1"/>
    <col min="14122" max="14122" width="5.7109375" style="294" customWidth="1"/>
    <col min="14123" max="14123" width="6.28515625" style="294" customWidth="1"/>
    <col min="14124" max="14124" width="6.5703125" style="294" customWidth="1"/>
    <col min="14125" max="14125" width="6.28515625" style="294" customWidth="1"/>
    <col min="14126" max="14127" width="5.7109375" style="294" customWidth="1"/>
    <col min="14128" max="14128" width="14.7109375" style="294" customWidth="1"/>
    <col min="14129" max="14138" width="5.7109375" style="294" customWidth="1"/>
    <col min="14139" max="14336" width="9.140625" style="294"/>
    <col min="14337" max="14337" width="13" style="294" customWidth="1"/>
    <col min="14338" max="14338" width="36" style="294" customWidth="1"/>
    <col min="14339" max="14339" width="15.85546875" style="294" customWidth="1"/>
    <col min="14340" max="14340" width="17.5703125" style="294" customWidth="1"/>
    <col min="14341" max="14342" width="6" style="294" bestFit="1" customWidth="1"/>
    <col min="14343" max="14345" width="6" style="294" customWidth="1"/>
    <col min="14346" max="14365" width="6.85546875" style="294" customWidth="1"/>
    <col min="14366" max="14366" width="6.5703125" style="294" customWidth="1"/>
    <col min="14367" max="14367" width="18.42578125" style="294" customWidth="1"/>
    <col min="14368" max="14368" width="24.28515625" style="294" customWidth="1"/>
    <col min="14369" max="14369" width="14.42578125" style="294" customWidth="1"/>
    <col min="14370" max="14370" width="25.5703125" style="294" customWidth="1"/>
    <col min="14371" max="14371" width="12.42578125" style="294" customWidth="1"/>
    <col min="14372" max="14372" width="19.85546875" style="294" customWidth="1"/>
    <col min="14373" max="14374" width="4.7109375" style="294" customWidth="1"/>
    <col min="14375" max="14375" width="4.28515625" style="294" customWidth="1"/>
    <col min="14376" max="14376" width="4.42578125" style="294" customWidth="1"/>
    <col min="14377" max="14377" width="5.140625" style="294" customWidth="1"/>
    <col min="14378" max="14378" width="5.7109375" style="294" customWidth="1"/>
    <col min="14379" max="14379" width="6.28515625" style="294" customWidth="1"/>
    <col min="14380" max="14380" width="6.5703125" style="294" customWidth="1"/>
    <col min="14381" max="14381" width="6.28515625" style="294" customWidth="1"/>
    <col min="14382" max="14383" width="5.7109375" style="294" customWidth="1"/>
    <col min="14384" max="14384" width="14.7109375" style="294" customWidth="1"/>
    <col min="14385" max="14394" width="5.7109375" style="294" customWidth="1"/>
    <col min="14395" max="14592" width="9.140625" style="294"/>
    <col min="14593" max="14593" width="13" style="294" customWidth="1"/>
    <col min="14594" max="14594" width="36" style="294" customWidth="1"/>
    <col min="14595" max="14595" width="15.85546875" style="294" customWidth="1"/>
    <col min="14596" max="14596" width="17.5703125" style="294" customWidth="1"/>
    <col min="14597" max="14598" width="6" style="294" bestFit="1" customWidth="1"/>
    <col min="14599" max="14601" width="6" style="294" customWidth="1"/>
    <col min="14602" max="14621" width="6.85546875" style="294" customWidth="1"/>
    <col min="14622" max="14622" width="6.5703125" style="294" customWidth="1"/>
    <col min="14623" max="14623" width="18.42578125" style="294" customWidth="1"/>
    <col min="14624" max="14624" width="24.28515625" style="294" customWidth="1"/>
    <col min="14625" max="14625" width="14.42578125" style="294" customWidth="1"/>
    <col min="14626" max="14626" width="25.5703125" style="294" customWidth="1"/>
    <col min="14627" max="14627" width="12.42578125" style="294" customWidth="1"/>
    <col min="14628" max="14628" width="19.85546875" style="294" customWidth="1"/>
    <col min="14629" max="14630" width="4.7109375" style="294" customWidth="1"/>
    <col min="14631" max="14631" width="4.28515625" style="294" customWidth="1"/>
    <col min="14632" max="14632" width="4.42578125" style="294" customWidth="1"/>
    <col min="14633" max="14633" width="5.140625" style="294" customWidth="1"/>
    <col min="14634" max="14634" width="5.7109375" style="294" customWidth="1"/>
    <col min="14635" max="14635" width="6.28515625" style="294" customWidth="1"/>
    <col min="14636" max="14636" width="6.5703125" style="294" customWidth="1"/>
    <col min="14637" max="14637" width="6.28515625" style="294" customWidth="1"/>
    <col min="14638" max="14639" width="5.7109375" style="294" customWidth="1"/>
    <col min="14640" max="14640" width="14.7109375" style="294" customWidth="1"/>
    <col min="14641" max="14650" width="5.7109375" style="294" customWidth="1"/>
    <col min="14651" max="14848" width="9.140625" style="294"/>
    <col min="14849" max="14849" width="13" style="294" customWidth="1"/>
    <col min="14850" max="14850" width="36" style="294" customWidth="1"/>
    <col min="14851" max="14851" width="15.85546875" style="294" customWidth="1"/>
    <col min="14852" max="14852" width="17.5703125" style="294" customWidth="1"/>
    <col min="14853" max="14854" width="6" style="294" bestFit="1" customWidth="1"/>
    <col min="14855" max="14857" width="6" style="294" customWidth="1"/>
    <col min="14858" max="14877" width="6.85546875" style="294" customWidth="1"/>
    <col min="14878" max="14878" width="6.5703125" style="294" customWidth="1"/>
    <col min="14879" max="14879" width="18.42578125" style="294" customWidth="1"/>
    <col min="14880" max="14880" width="24.28515625" style="294" customWidth="1"/>
    <col min="14881" max="14881" width="14.42578125" style="294" customWidth="1"/>
    <col min="14882" max="14882" width="25.5703125" style="294" customWidth="1"/>
    <col min="14883" max="14883" width="12.42578125" style="294" customWidth="1"/>
    <col min="14884" max="14884" width="19.85546875" style="294" customWidth="1"/>
    <col min="14885" max="14886" width="4.7109375" style="294" customWidth="1"/>
    <col min="14887" max="14887" width="4.28515625" style="294" customWidth="1"/>
    <col min="14888" max="14888" width="4.42578125" style="294" customWidth="1"/>
    <col min="14889" max="14889" width="5.140625" style="294" customWidth="1"/>
    <col min="14890" max="14890" width="5.7109375" style="294" customWidth="1"/>
    <col min="14891" max="14891" width="6.28515625" style="294" customWidth="1"/>
    <col min="14892" max="14892" width="6.5703125" style="294" customWidth="1"/>
    <col min="14893" max="14893" width="6.28515625" style="294" customWidth="1"/>
    <col min="14894" max="14895" width="5.7109375" style="294" customWidth="1"/>
    <col min="14896" max="14896" width="14.7109375" style="294" customWidth="1"/>
    <col min="14897" max="14906" width="5.7109375" style="294" customWidth="1"/>
    <col min="14907" max="15104" width="9.140625" style="294"/>
    <col min="15105" max="15105" width="13" style="294" customWidth="1"/>
    <col min="15106" max="15106" width="36" style="294" customWidth="1"/>
    <col min="15107" max="15107" width="15.85546875" style="294" customWidth="1"/>
    <col min="15108" max="15108" width="17.5703125" style="294" customWidth="1"/>
    <col min="15109" max="15110" width="6" style="294" bestFit="1" customWidth="1"/>
    <col min="15111" max="15113" width="6" style="294" customWidth="1"/>
    <col min="15114" max="15133" width="6.85546875" style="294" customWidth="1"/>
    <col min="15134" max="15134" width="6.5703125" style="294" customWidth="1"/>
    <col min="15135" max="15135" width="18.42578125" style="294" customWidth="1"/>
    <col min="15136" max="15136" width="24.28515625" style="294" customWidth="1"/>
    <col min="15137" max="15137" width="14.42578125" style="294" customWidth="1"/>
    <col min="15138" max="15138" width="25.5703125" style="294" customWidth="1"/>
    <col min="15139" max="15139" width="12.42578125" style="294" customWidth="1"/>
    <col min="15140" max="15140" width="19.85546875" style="294" customWidth="1"/>
    <col min="15141" max="15142" width="4.7109375" style="294" customWidth="1"/>
    <col min="15143" max="15143" width="4.28515625" style="294" customWidth="1"/>
    <col min="15144" max="15144" width="4.42578125" style="294" customWidth="1"/>
    <col min="15145" max="15145" width="5.140625" style="294" customWidth="1"/>
    <col min="15146" max="15146" width="5.7109375" style="294" customWidth="1"/>
    <col min="15147" max="15147" width="6.28515625" style="294" customWidth="1"/>
    <col min="15148" max="15148" width="6.5703125" style="294" customWidth="1"/>
    <col min="15149" max="15149" width="6.28515625" style="294" customWidth="1"/>
    <col min="15150" max="15151" width="5.7109375" style="294" customWidth="1"/>
    <col min="15152" max="15152" width="14.7109375" style="294" customWidth="1"/>
    <col min="15153" max="15162" width="5.7109375" style="294" customWidth="1"/>
    <col min="15163" max="15360" width="9.140625" style="294"/>
    <col min="15361" max="15361" width="13" style="294" customWidth="1"/>
    <col min="15362" max="15362" width="36" style="294" customWidth="1"/>
    <col min="15363" max="15363" width="15.85546875" style="294" customWidth="1"/>
    <col min="15364" max="15364" width="17.5703125" style="294" customWidth="1"/>
    <col min="15365" max="15366" width="6" style="294" bestFit="1" customWidth="1"/>
    <col min="15367" max="15369" width="6" style="294" customWidth="1"/>
    <col min="15370" max="15389" width="6.85546875" style="294" customWidth="1"/>
    <col min="15390" max="15390" width="6.5703125" style="294" customWidth="1"/>
    <col min="15391" max="15391" width="18.42578125" style="294" customWidth="1"/>
    <col min="15392" max="15392" width="24.28515625" style="294" customWidth="1"/>
    <col min="15393" max="15393" width="14.42578125" style="294" customWidth="1"/>
    <col min="15394" max="15394" width="25.5703125" style="294" customWidth="1"/>
    <col min="15395" max="15395" width="12.42578125" style="294" customWidth="1"/>
    <col min="15396" max="15396" width="19.85546875" style="294" customWidth="1"/>
    <col min="15397" max="15398" width="4.7109375" style="294" customWidth="1"/>
    <col min="15399" max="15399" width="4.28515625" style="294" customWidth="1"/>
    <col min="15400" max="15400" width="4.42578125" style="294" customWidth="1"/>
    <col min="15401" max="15401" width="5.140625" style="294" customWidth="1"/>
    <col min="15402" max="15402" width="5.7109375" style="294" customWidth="1"/>
    <col min="15403" max="15403" width="6.28515625" style="294" customWidth="1"/>
    <col min="15404" max="15404" width="6.5703125" style="294" customWidth="1"/>
    <col min="15405" max="15405" width="6.28515625" style="294" customWidth="1"/>
    <col min="15406" max="15407" width="5.7109375" style="294" customWidth="1"/>
    <col min="15408" max="15408" width="14.7109375" style="294" customWidth="1"/>
    <col min="15409" max="15418" width="5.7109375" style="294" customWidth="1"/>
    <col min="15419" max="15616" width="9.140625" style="294"/>
    <col min="15617" max="15617" width="13" style="294" customWidth="1"/>
    <col min="15618" max="15618" width="36" style="294" customWidth="1"/>
    <col min="15619" max="15619" width="15.85546875" style="294" customWidth="1"/>
    <col min="15620" max="15620" width="17.5703125" style="294" customWidth="1"/>
    <col min="15621" max="15622" width="6" style="294" bestFit="1" customWidth="1"/>
    <col min="15623" max="15625" width="6" style="294" customWidth="1"/>
    <col min="15626" max="15645" width="6.85546875" style="294" customWidth="1"/>
    <col min="15646" max="15646" width="6.5703125" style="294" customWidth="1"/>
    <col min="15647" max="15647" width="18.42578125" style="294" customWidth="1"/>
    <col min="15648" max="15648" width="24.28515625" style="294" customWidth="1"/>
    <col min="15649" max="15649" width="14.42578125" style="294" customWidth="1"/>
    <col min="15650" max="15650" width="25.5703125" style="294" customWidth="1"/>
    <col min="15651" max="15651" width="12.42578125" style="294" customWidth="1"/>
    <col min="15652" max="15652" width="19.85546875" style="294" customWidth="1"/>
    <col min="15653" max="15654" width="4.7109375" style="294" customWidth="1"/>
    <col min="15655" max="15655" width="4.28515625" style="294" customWidth="1"/>
    <col min="15656" max="15656" width="4.42578125" style="294" customWidth="1"/>
    <col min="15657" max="15657" width="5.140625" style="294" customWidth="1"/>
    <col min="15658" max="15658" width="5.7109375" style="294" customWidth="1"/>
    <col min="15659" max="15659" width="6.28515625" style="294" customWidth="1"/>
    <col min="15660" max="15660" width="6.5703125" style="294" customWidth="1"/>
    <col min="15661" max="15661" width="6.28515625" style="294" customWidth="1"/>
    <col min="15662" max="15663" width="5.7109375" style="294" customWidth="1"/>
    <col min="15664" max="15664" width="14.7109375" style="294" customWidth="1"/>
    <col min="15665" max="15674" width="5.7109375" style="294" customWidth="1"/>
    <col min="15675" max="15872" width="9.140625" style="294"/>
    <col min="15873" max="15873" width="13" style="294" customWidth="1"/>
    <col min="15874" max="15874" width="36" style="294" customWidth="1"/>
    <col min="15875" max="15875" width="15.85546875" style="294" customWidth="1"/>
    <col min="15876" max="15876" width="17.5703125" style="294" customWidth="1"/>
    <col min="15877" max="15878" width="6" style="294" bestFit="1" customWidth="1"/>
    <col min="15879" max="15881" width="6" style="294" customWidth="1"/>
    <col min="15882" max="15901" width="6.85546875" style="294" customWidth="1"/>
    <col min="15902" max="15902" width="6.5703125" style="294" customWidth="1"/>
    <col min="15903" max="15903" width="18.42578125" style="294" customWidth="1"/>
    <col min="15904" max="15904" width="24.28515625" style="294" customWidth="1"/>
    <col min="15905" max="15905" width="14.42578125" style="294" customWidth="1"/>
    <col min="15906" max="15906" width="25.5703125" style="294" customWidth="1"/>
    <col min="15907" max="15907" width="12.42578125" style="294" customWidth="1"/>
    <col min="15908" max="15908" width="19.85546875" style="294" customWidth="1"/>
    <col min="15909" max="15910" width="4.7109375" style="294" customWidth="1"/>
    <col min="15911" max="15911" width="4.28515625" style="294" customWidth="1"/>
    <col min="15912" max="15912" width="4.42578125" style="294" customWidth="1"/>
    <col min="15913" max="15913" width="5.140625" style="294" customWidth="1"/>
    <col min="15914" max="15914" width="5.7109375" style="294" customWidth="1"/>
    <col min="15915" max="15915" width="6.28515625" style="294" customWidth="1"/>
    <col min="15916" max="15916" width="6.5703125" style="294" customWidth="1"/>
    <col min="15917" max="15917" width="6.28515625" style="294" customWidth="1"/>
    <col min="15918" max="15919" width="5.7109375" style="294" customWidth="1"/>
    <col min="15920" max="15920" width="14.7109375" style="294" customWidth="1"/>
    <col min="15921" max="15930" width="5.7109375" style="294" customWidth="1"/>
    <col min="15931" max="16128" width="9.140625" style="294"/>
    <col min="16129" max="16129" width="13" style="294" customWidth="1"/>
    <col min="16130" max="16130" width="36" style="294" customWidth="1"/>
    <col min="16131" max="16131" width="15.85546875" style="294" customWidth="1"/>
    <col min="16132" max="16132" width="17.5703125" style="294" customWidth="1"/>
    <col min="16133" max="16134" width="6" style="294" bestFit="1" customWidth="1"/>
    <col min="16135" max="16137" width="6" style="294" customWidth="1"/>
    <col min="16138" max="16157" width="6.85546875" style="294" customWidth="1"/>
    <col min="16158" max="16158" width="6.5703125" style="294" customWidth="1"/>
    <col min="16159" max="16159" width="18.42578125" style="294" customWidth="1"/>
    <col min="16160" max="16160" width="24.28515625" style="294" customWidth="1"/>
    <col min="16161" max="16161" width="14.42578125" style="294" customWidth="1"/>
    <col min="16162" max="16162" width="25.5703125" style="294" customWidth="1"/>
    <col min="16163" max="16163" width="12.42578125" style="294" customWidth="1"/>
    <col min="16164" max="16164" width="19.85546875" style="294" customWidth="1"/>
    <col min="16165" max="16166" width="4.7109375" style="294" customWidth="1"/>
    <col min="16167" max="16167" width="4.28515625" style="294" customWidth="1"/>
    <col min="16168" max="16168" width="4.42578125" style="294" customWidth="1"/>
    <col min="16169" max="16169" width="5.140625" style="294" customWidth="1"/>
    <col min="16170" max="16170" width="5.7109375" style="294" customWidth="1"/>
    <col min="16171" max="16171" width="6.28515625" style="294" customWidth="1"/>
    <col min="16172" max="16172" width="6.5703125" style="294" customWidth="1"/>
    <col min="16173" max="16173" width="6.28515625" style="294" customWidth="1"/>
    <col min="16174" max="16175" width="5.7109375" style="294" customWidth="1"/>
    <col min="16176" max="16176" width="14.7109375" style="294" customWidth="1"/>
    <col min="16177" max="16186" width="5.7109375" style="294" customWidth="1"/>
    <col min="16187" max="16384" width="9.140625" style="294"/>
  </cols>
  <sheetData>
    <row r="1" spans="1:29" s="300" customFormat="1" ht="11.25" x14ac:dyDescent="0.2">
      <c r="AC1" s="333" t="s">
        <v>350</v>
      </c>
    </row>
    <row r="2" spans="1:29" s="300" customFormat="1" ht="11.25" x14ac:dyDescent="0.2">
      <c r="AC2" s="334" t="s">
        <v>1</v>
      </c>
    </row>
    <row r="3" spans="1:29" s="300" customFormat="1" ht="11.25" x14ac:dyDescent="0.2">
      <c r="AC3" s="301" t="s">
        <v>2</v>
      </c>
    </row>
    <row r="4" spans="1:29" x14ac:dyDescent="0.25">
      <c r="A4" s="828" t="s">
        <v>351</v>
      </c>
      <c r="B4" s="828"/>
      <c r="C4" s="828"/>
      <c r="D4" s="828"/>
      <c r="E4" s="828"/>
      <c r="F4" s="828"/>
      <c r="G4" s="828"/>
      <c r="H4" s="828"/>
      <c r="I4" s="828"/>
      <c r="J4" s="828"/>
      <c r="K4" s="828"/>
      <c r="L4" s="828"/>
      <c r="M4" s="828"/>
      <c r="N4" s="828"/>
      <c r="O4" s="828"/>
      <c r="P4" s="828"/>
      <c r="Q4" s="828"/>
      <c r="R4" s="828"/>
      <c r="S4" s="828"/>
      <c r="T4" s="828"/>
      <c r="U4" s="828"/>
      <c r="V4" s="828"/>
      <c r="W4" s="828"/>
      <c r="X4" s="828"/>
      <c r="Y4" s="828"/>
      <c r="Z4" s="828"/>
      <c r="AA4" s="828"/>
      <c r="AB4" s="828"/>
      <c r="AC4" s="828"/>
    </row>
    <row r="6" spans="1:29" x14ac:dyDescent="0.25">
      <c r="A6" s="858" t="s">
        <v>791</v>
      </c>
      <c r="B6" s="858"/>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row>
    <row r="7" spans="1:29" x14ac:dyDescent="0.25">
      <c r="A7" s="830" t="s">
        <v>4</v>
      </c>
      <c r="B7" s="830"/>
      <c r="C7" s="830"/>
      <c r="D7" s="830"/>
      <c r="E7" s="830"/>
      <c r="F7" s="830"/>
      <c r="G7" s="830"/>
      <c r="H7" s="830"/>
      <c r="I7" s="830"/>
      <c r="J7" s="830"/>
      <c r="K7" s="830"/>
      <c r="L7" s="830"/>
      <c r="M7" s="830"/>
      <c r="N7" s="830"/>
      <c r="O7" s="830"/>
      <c r="P7" s="830"/>
      <c r="Q7" s="830"/>
      <c r="R7" s="830"/>
      <c r="S7" s="830"/>
      <c r="T7" s="830"/>
      <c r="U7" s="830"/>
      <c r="V7" s="830"/>
      <c r="W7" s="830"/>
      <c r="X7" s="830"/>
      <c r="Y7" s="830"/>
      <c r="Z7" s="830"/>
      <c r="AA7" s="830"/>
      <c r="AB7" s="830"/>
      <c r="AC7" s="830"/>
    </row>
    <row r="8" spans="1:29"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827" t="s">
        <v>889</v>
      </c>
      <c r="B9" s="827"/>
      <c r="C9" s="827"/>
      <c r="D9" s="827"/>
      <c r="E9" s="827"/>
      <c r="F9" s="827"/>
      <c r="G9" s="827"/>
      <c r="H9" s="827"/>
      <c r="I9" s="827"/>
      <c r="J9" s="827"/>
      <c r="K9" s="827"/>
      <c r="L9" s="827"/>
      <c r="M9" s="827"/>
      <c r="N9" s="827"/>
      <c r="O9" s="827"/>
      <c r="P9" s="827"/>
      <c r="Q9" s="827"/>
      <c r="R9" s="827"/>
      <c r="S9" s="827"/>
      <c r="T9" s="827"/>
      <c r="U9" s="827"/>
      <c r="V9" s="827"/>
      <c r="W9" s="827"/>
      <c r="X9" s="827"/>
      <c r="Y9" s="827"/>
      <c r="Z9" s="827"/>
      <c r="AA9" s="827"/>
      <c r="AB9" s="827"/>
      <c r="AC9" s="827"/>
    </row>
    <row r="10" spans="1:29" x14ac:dyDescent="0.25">
      <c r="A10" s="848"/>
      <c r="B10" s="848"/>
      <c r="C10" s="848"/>
      <c r="D10" s="848"/>
      <c r="E10" s="848"/>
      <c r="F10" s="848"/>
      <c r="G10" s="848"/>
      <c r="H10" s="848"/>
      <c r="I10" s="848"/>
      <c r="J10" s="848"/>
      <c r="K10" s="848"/>
      <c r="L10" s="848"/>
      <c r="M10" s="848"/>
      <c r="N10" s="848"/>
      <c r="O10" s="848"/>
      <c r="P10" s="848"/>
      <c r="Q10" s="848"/>
      <c r="R10" s="848"/>
      <c r="S10" s="848"/>
      <c r="T10" s="848"/>
      <c r="U10" s="848"/>
      <c r="V10" s="848"/>
      <c r="W10" s="848"/>
      <c r="X10" s="848"/>
      <c r="Y10" s="369"/>
    </row>
    <row r="11" spans="1:29" ht="15.75" customHeight="1" x14ac:dyDescent="0.25">
      <c r="A11" s="814" t="s">
        <v>7</v>
      </c>
      <c r="B11" s="814" t="s">
        <v>8</v>
      </c>
      <c r="C11" s="814" t="s">
        <v>9</v>
      </c>
      <c r="D11" s="814" t="s">
        <v>352</v>
      </c>
      <c r="E11" s="837" t="s">
        <v>353</v>
      </c>
      <c r="F11" s="838"/>
      <c r="G11" s="838"/>
      <c r="H11" s="838"/>
      <c r="I11" s="839"/>
      <c r="J11" s="857" t="s">
        <v>354</v>
      </c>
      <c r="K11" s="857"/>
      <c r="L11" s="857"/>
      <c r="M11" s="857"/>
      <c r="N11" s="857"/>
      <c r="O11" s="857"/>
      <c r="P11" s="857"/>
      <c r="Q11" s="857"/>
      <c r="R11" s="857"/>
      <c r="S11" s="857"/>
      <c r="T11" s="857"/>
      <c r="U11" s="857"/>
      <c r="V11" s="857"/>
      <c r="W11" s="857"/>
      <c r="X11" s="857"/>
      <c r="Y11" s="857"/>
      <c r="Z11" s="857"/>
      <c r="AA11" s="857"/>
      <c r="AB11" s="857"/>
      <c r="AC11" s="857"/>
    </row>
    <row r="12" spans="1:29" ht="65.25" customHeight="1" x14ac:dyDescent="0.25">
      <c r="A12" s="814"/>
      <c r="B12" s="814"/>
      <c r="C12" s="814"/>
      <c r="D12" s="814"/>
      <c r="E12" s="842"/>
      <c r="F12" s="843"/>
      <c r="G12" s="843"/>
      <c r="H12" s="843"/>
      <c r="I12" s="844"/>
      <c r="J12" s="807" t="s">
        <v>841</v>
      </c>
      <c r="K12" s="807"/>
      <c r="L12" s="807"/>
      <c r="M12" s="807"/>
      <c r="N12" s="807"/>
      <c r="O12" s="807" t="s">
        <v>842</v>
      </c>
      <c r="P12" s="807"/>
      <c r="Q12" s="807"/>
      <c r="R12" s="807"/>
      <c r="S12" s="807"/>
      <c r="T12" s="807" t="s">
        <v>1597</v>
      </c>
      <c r="U12" s="807"/>
      <c r="V12" s="807"/>
      <c r="W12" s="807"/>
      <c r="X12" s="807"/>
      <c r="Y12" s="814" t="s">
        <v>148</v>
      </c>
      <c r="Z12" s="814"/>
      <c r="AA12" s="814"/>
      <c r="AB12" s="814"/>
      <c r="AC12" s="814"/>
    </row>
    <row r="13" spans="1:29" ht="60.75" customHeight="1" x14ac:dyDescent="0.25">
      <c r="A13" s="814"/>
      <c r="B13" s="814"/>
      <c r="C13" s="814"/>
      <c r="D13" s="814"/>
      <c r="E13" s="807" t="s">
        <v>355</v>
      </c>
      <c r="F13" s="807"/>
      <c r="G13" s="807"/>
      <c r="H13" s="807"/>
      <c r="I13" s="807"/>
      <c r="J13" s="807" t="s">
        <v>355</v>
      </c>
      <c r="K13" s="807"/>
      <c r="L13" s="807"/>
      <c r="M13" s="807"/>
      <c r="N13" s="807"/>
      <c r="O13" s="807" t="s">
        <v>355</v>
      </c>
      <c r="P13" s="807"/>
      <c r="Q13" s="807"/>
      <c r="R13" s="807"/>
      <c r="S13" s="807"/>
      <c r="T13" s="807" t="s">
        <v>355</v>
      </c>
      <c r="U13" s="807"/>
      <c r="V13" s="807"/>
      <c r="W13" s="807"/>
      <c r="X13" s="807"/>
      <c r="Y13" s="807" t="s">
        <v>64</v>
      </c>
      <c r="Z13" s="807"/>
      <c r="AA13" s="807"/>
      <c r="AB13" s="807"/>
      <c r="AC13" s="807"/>
    </row>
    <row r="14" spans="1:29" ht="65.25" customHeight="1" x14ac:dyDescent="0.25">
      <c r="A14" s="814"/>
      <c r="B14" s="814"/>
      <c r="C14" s="814"/>
      <c r="D14" s="814"/>
      <c r="E14" s="296" t="s">
        <v>153</v>
      </c>
      <c r="F14" s="296" t="s">
        <v>154</v>
      </c>
      <c r="G14" s="296" t="s">
        <v>155</v>
      </c>
      <c r="H14" s="296" t="s">
        <v>156</v>
      </c>
      <c r="I14" s="296" t="s">
        <v>157</v>
      </c>
      <c r="J14" s="296" t="s">
        <v>153</v>
      </c>
      <c r="K14" s="296" t="s">
        <v>154</v>
      </c>
      <c r="L14" s="296" t="s">
        <v>155</v>
      </c>
      <c r="M14" s="296" t="s">
        <v>156</v>
      </c>
      <c r="N14" s="296" t="s">
        <v>157</v>
      </c>
      <c r="O14" s="296" t="s">
        <v>153</v>
      </c>
      <c r="P14" s="296" t="s">
        <v>154</v>
      </c>
      <c r="Q14" s="296" t="s">
        <v>155</v>
      </c>
      <c r="R14" s="296" t="s">
        <v>156</v>
      </c>
      <c r="S14" s="296" t="s">
        <v>157</v>
      </c>
      <c r="T14" s="296" t="s">
        <v>153</v>
      </c>
      <c r="U14" s="296" t="s">
        <v>154</v>
      </c>
      <c r="V14" s="296" t="s">
        <v>155</v>
      </c>
      <c r="W14" s="296" t="s">
        <v>156</v>
      </c>
      <c r="X14" s="296" t="s">
        <v>157</v>
      </c>
      <c r="Y14" s="296" t="s">
        <v>153</v>
      </c>
      <c r="Z14" s="296" t="s">
        <v>154</v>
      </c>
      <c r="AA14" s="296" t="s">
        <v>155</v>
      </c>
      <c r="AB14" s="296" t="s">
        <v>156</v>
      </c>
      <c r="AC14" s="296" t="s">
        <v>157</v>
      </c>
    </row>
    <row r="15" spans="1:29" x14ac:dyDescent="0.25">
      <c r="A15" s="295">
        <v>1</v>
      </c>
      <c r="B15" s="295">
        <v>2</v>
      </c>
      <c r="C15" s="295">
        <v>3</v>
      </c>
      <c r="D15" s="295">
        <v>4</v>
      </c>
      <c r="E15" s="295" t="s">
        <v>276</v>
      </c>
      <c r="F15" s="295" t="s">
        <v>277</v>
      </c>
      <c r="G15" s="295" t="s">
        <v>278</v>
      </c>
      <c r="H15" s="295" t="s">
        <v>279</v>
      </c>
      <c r="I15" s="295" t="s">
        <v>280</v>
      </c>
      <c r="J15" s="295" t="s">
        <v>158</v>
      </c>
      <c r="K15" s="295" t="s">
        <v>159</v>
      </c>
      <c r="L15" s="295" t="s">
        <v>160</v>
      </c>
      <c r="M15" s="295" t="s">
        <v>161</v>
      </c>
      <c r="N15" s="295" t="s">
        <v>162</v>
      </c>
      <c r="O15" s="295" t="s">
        <v>165</v>
      </c>
      <c r="P15" s="295" t="s">
        <v>166</v>
      </c>
      <c r="Q15" s="295" t="s">
        <v>167</v>
      </c>
      <c r="R15" s="295" t="s">
        <v>168</v>
      </c>
      <c r="S15" s="295" t="s">
        <v>169</v>
      </c>
      <c r="T15" s="295" t="s">
        <v>322</v>
      </c>
      <c r="U15" s="295" t="s">
        <v>323</v>
      </c>
      <c r="V15" s="295" t="s">
        <v>324</v>
      </c>
      <c r="W15" s="295" t="s">
        <v>325</v>
      </c>
      <c r="X15" s="295" t="s">
        <v>326</v>
      </c>
      <c r="Y15" s="295" t="s">
        <v>172</v>
      </c>
      <c r="Z15" s="295" t="s">
        <v>173</v>
      </c>
      <c r="AA15" s="295" t="s">
        <v>174</v>
      </c>
      <c r="AB15" s="295" t="s">
        <v>175</v>
      </c>
      <c r="AC15" s="295" t="s">
        <v>176</v>
      </c>
    </row>
    <row r="16" spans="1:29" x14ac:dyDescent="0.25">
      <c r="A16" s="370" t="s">
        <v>534</v>
      </c>
      <c r="B16" s="371" t="s">
        <v>534</v>
      </c>
      <c r="C16" s="383" t="s">
        <v>534</v>
      </c>
      <c r="D16" s="383" t="s">
        <v>534</v>
      </c>
      <c r="E16" s="383" t="s">
        <v>534</v>
      </c>
      <c r="F16" s="383" t="s">
        <v>534</v>
      </c>
      <c r="G16" s="383" t="s">
        <v>534</v>
      </c>
      <c r="H16" s="383" t="s">
        <v>534</v>
      </c>
      <c r="I16" s="383" t="s">
        <v>534</v>
      </c>
      <c r="J16" s="383" t="s">
        <v>534</v>
      </c>
      <c r="K16" s="383" t="s">
        <v>534</v>
      </c>
      <c r="L16" s="383" t="s">
        <v>534</v>
      </c>
      <c r="M16" s="383" t="s">
        <v>534</v>
      </c>
      <c r="N16" s="383" t="s">
        <v>534</v>
      </c>
      <c r="O16" s="383" t="s">
        <v>534</v>
      </c>
      <c r="P16" s="383" t="s">
        <v>534</v>
      </c>
      <c r="Q16" s="383" t="s">
        <v>534</v>
      </c>
      <c r="R16" s="383" t="s">
        <v>534</v>
      </c>
      <c r="S16" s="383" t="s">
        <v>534</v>
      </c>
      <c r="T16" s="383" t="s">
        <v>534</v>
      </c>
      <c r="U16" s="383" t="s">
        <v>534</v>
      </c>
      <c r="V16" s="383" t="s">
        <v>534</v>
      </c>
      <c r="W16" s="383" t="s">
        <v>534</v>
      </c>
      <c r="X16" s="383" t="s">
        <v>534</v>
      </c>
      <c r="Y16" s="383" t="s">
        <v>534</v>
      </c>
      <c r="Z16" s="383" t="s">
        <v>534</v>
      </c>
      <c r="AA16" s="383" t="s">
        <v>534</v>
      </c>
      <c r="AB16" s="383" t="s">
        <v>534</v>
      </c>
      <c r="AC16" s="383" t="s">
        <v>534</v>
      </c>
    </row>
  </sheetData>
  <mergeCells count="20">
    <mergeCell ref="A11:A14"/>
    <mergeCell ref="B11:B14"/>
    <mergeCell ref="C11:C14"/>
    <mergeCell ref="D11:D14"/>
    <mergeCell ref="E11:I12"/>
    <mergeCell ref="E13:I13"/>
    <mergeCell ref="A4:AC4"/>
    <mergeCell ref="A6:AC6"/>
    <mergeCell ref="A7:AC7"/>
    <mergeCell ref="A9:AC9"/>
    <mergeCell ref="A10:X10"/>
    <mergeCell ref="J13:N13"/>
    <mergeCell ref="O13:S13"/>
    <mergeCell ref="T13:X13"/>
    <mergeCell ref="Y13:AC13"/>
    <mergeCell ref="J11:AC11"/>
    <mergeCell ref="J12:N12"/>
    <mergeCell ref="O12:S12"/>
    <mergeCell ref="T12:X12"/>
    <mergeCell ref="Y12:AC12"/>
  </mergeCells>
  <pageMargins left="0.39370078740157483" right="0.39370078740157483" top="0.78740157480314965" bottom="0.39370078740157483" header="0.27559055118110237" footer="0.27559055118110237"/>
  <pageSetup paperSize="9" scale="54"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59999389629810485"/>
    <pageSetUpPr fitToPage="1"/>
  </sheetPr>
  <dimension ref="A1:AW38"/>
  <sheetViews>
    <sheetView view="pageBreakPreview" zoomScale="70" zoomScaleNormal="70" zoomScaleSheetLayoutView="70" workbookViewId="0">
      <selection activeCell="A13" sqref="A13:K13"/>
    </sheetView>
  </sheetViews>
  <sheetFormatPr defaultRowHeight="15.75" x14ac:dyDescent="0.25"/>
  <cols>
    <col min="1" max="1" width="13.7109375" style="294" customWidth="1"/>
    <col min="2" max="2" width="36" style="294" customWidth="1"/>
    <col min="3" max="3" width="20.140625" style="294" customWidth="1"/>
    <col min="4" max="4" width="32.140625" style="294" customWidth="1"/>
    <col min="5" max="6" width="33.85546875" style="294" customWidth="1"/>
    <col min="7" max="9" width="36.85546875" style="294" customWidth="1"/>
    <col min="10" max="10" width="36.7109375" style="294" customWidth="1"/>
    <col min="11" max="11" width="22.7109375" style="294" customWidth="1"/>
    <col min="12" max="12" width="5.28515625" style="294" customWidth="1"/>
    <col min="13" max="13" width="5" style="294" customWidth="1"/>
    <col min="14" max="15" width="3.85546875" style="294" customWidth="1"/>
    <col min="16" max="16" width="4.7109375" style="294" customWidth="1"/>
    <col min="17" max="19" width="6.5703125" style="294" customWidth="1"/>
    <col min="20" max="20" width="4.42578125" style="294" customWidth="1"/>
    <col min="21" max="21" width="5.140625" style="294" customWidth="1"/>
    <col min="22" max="22" width="4.42578125" style="294" customWidth="1"/>
    <col min="23" max="23" width="5" style="294" customWidth="1"/>
    <col min="24" max="26" width="6.5703125" style="294" customWidth="1"/>
    <col min="27" max="27" width="7" style="294" customWidth="1"/>
    <col min="28" max="28" width="6.5703125" style="294" customWidth="1"/>
    <col min="29" max="29" width="7.42578125" style="294" customWidth="1"/>
    <col min="30" max="30" width="4" style="294" customWidth="1"/>
    <col min="31" max="31" width="6.5703125" style="294" customWidth="1"/>
    <col min="32" max="32" width="18.42578125" style="294" customWidth="1"/>
    <col min="33" max="33" width="24.28515625" style="294" customWidth="1"/>
    <col min="34" max="34" width="14.42578125" style="294" customWidth="1"/>
    <col min="35" max="35" width="25.5703125" style="294" customWidth="1"/>
    <col min="36" max="36" width="12.42578125" style="294" customWidth="1"/>
    <col min="37" max="37" width="19.85546875" style="294" customWidth="1"/>
    <col min="38" max="39" width="4.7109375" style="294" customWidth="1"/>
    <col min="40" max="40" width="4.28515625" style="294" customWidth="1"/>
    <col min="41" max="41" width="4.42578125" style="294" customWidth="1"/>
    <col min="42" max="42" width="5.140625" style="294" customWidth="1"/>
    <col min="43" max="43" width="5.7109375" style="294" customWidth="1"/>
    <col min="44" max="44" width="6.28515625" style="294" customWidth="1"/>
    <col min="45" max="45" width="6.5703125" style="294" customWidth="1"/>
    <col min="46" max="46" width="6.28515625" style="294" customWidth="1"/>
    <col min="47" max="48" width="5.7109375" style="294" customWidth="1"/>
    <col min="49" max="49" width="14.7109375" style="294" customWidth="1"/>
    <col min="50" max="59" width="5.7109375" style="294" customWidth="1"/>
    <col min="60" max="256" width="9.140625" style="294"/>
    <col min="257" max="257" width="13.7109375" style="294" customWidth="1"/>
    <col min="258" max="258" width="36" style="294" customWidth="1"/>
    <col min="259" max="259" width="20.140625" style="294" customWidth="1"/>
    <col min="260" max="260" width="32.140625" style="294" customWidth="1"/>
    <col min="261" max="262" width="33.85546875" style="294" customWidth="1"/>
    <col min="263" max="265" width="36.85546875" style="294" customWidth="1"/>
    <col min="266" max="266" width="36.7109375" style="294" customWidth="1"/>
    <col min="267" max="267" width="22.7109375" style="294" customWidth="1"/>
    <col min="268" max="268" width="5.28515625" style="294" customWidth="1"/>
    <col min="269" max="269" width="5" style="294" customWidth="1"/>
    <col min="270" max="271" width="3.85546875" style="294" customWidth="1"/>
    <col min="272" max="272" width="4.7109375" style="294" customWidth="1"/>
    <col min="273" max="275" width="6.5703125" style="294" customWidth="1"/>
    <col min="276" max="276" width="4.42578125" style="294" customWidth="1"/>
    <col min="277" max="277" width="5.140625" style="294" customWidth="1"/>
    <col min="278" max="278" width="4.42578125" style="294" customWidth="1"/>
    <col min="279" max="279" width="5" style="294" customWidth="1"/>
    <col min="280" max="282" width="6.5703125" style="294" customWidth="1"/>
    <col min="283" max="283" width="7" style="294" customWidth="1"/>
    <col min="284" max="284" width="6.5703125" style="294" customWidth="1"/>
    <col min="285" max="285" width="7.42578125" style="294" customWidth="1"/>
    <col min="286" max="286" width="4" style="294" customWidth="1"/>
    <col min="287" max="287" width="6.5703125" style="294" customWidth="1"/>
    <col min="288" max="288" width="18.42578125" style="294" customWidth="1"/>
    <col min="289" max="289" width="24.28515625" style="294" customWidth="1"/>
    <col min="290" max="290" width="14.42578125" style="294" customWidth="1"/>
    <col min="291" max="291" width="25.5703125" style="294" customWidth="1"/>
    <col min="292" max="292" width="12.42578125" style="294" customWidth="1"/>
    <col min="293" max="293" width="19.85546875" style="294" customWidth="1"/>
    <col min="294" max="295" width="4.7109375" style="294" customWidth="1"/>
    <col min="296" max="296" width="4.28515625" style="294" customWidth="1"/>
    <col min="297" max="297" width="4.42578125" style="294" customWidth="1"/>
    <col min="298" max="298" width="5.140625" style="294" customWidth="1"/>
    <col min="299" max="299" width="5.7109375" style="294" customWidth="1"/>
    <col min="300" max="300" width="6.28515625" style="294" customWidth="1"/>
    <col min="301" max="301" width="6.5703125" style="294" customWidth="1"/>
    <col min="302" max="302" width="6.28515625" style="294" customWidth="1"/>
    <col min="303" max="304" width="5.7109375" style="294" customWidth="1"/>
    <col min="305" max="305" width="14.7109375" style="294" customWidth="1"/>
    <col min="306" max="315" width="5.7109375" style="294" customWidth="1"/>
    <col min="316" max="512" width="9.140625" style="294"/>
    <col min="513" max="513" width="13.7109375" style="294" customWidth="1"/>
    <col min="514" max="514" width="36" style="294" customWidth="1"/>
    <col min="515" max="515" width="20.140625" style="294" customWidth="1"/>
    <col min="516" max="516" width="32.140625" style="294" customWidth="1"/>
    <col min="517" max="518" width="33.85546875" style="294" customWidth="1"/>
    <col min="519" max="521" width="36.85546875" style="294" customWidth="1"/>
    <col min="522" max="522" width="36.7109375" style="294" customWidth="1"/>
    <col min="523" max="523" width="22.7109375" style="294" customWidth="1"/>
    <col min="524" max="524" width="5.28515625" style="294" customWidth="1"/>
    <col min="525" max="525" width="5" style="294" customWidth="1"/>
    <col min="526" max="527" width="3.85546875" style="294" customWidth="1"/>
    <col min="528" max="528" width="4.7109375" style="294" customWidth="1"/>
    <col min="529" max="531" width="6.5703125" style="294" customWidth="1"/>
    <col min="532" max="532" width="4.42578125" style="294" customWidth="1"/>
    <col min="533" max="533" width="5.140625" style="294" customWidth="1"/>
    <col min="534" max="534" width="4.42578125" style="294" customWidth="1"/>
    <col min="535" max="535" width="5" style="294" customWidth="1"/>
    <col min="536" max="538" width="6.5703125" style="294" customWidth="1"/>
    <col min="539" max="539" width="7" style="294" customWidth="1"/>
    <col min="540" max="540" width="6.5703125" style="294" customWidth="1"/>
    <col min="541" max="541" width="7.42578125" style="294" customWidth="1"/>
    <col min="542" max="542" width="4" style="294" customWidth="1"/>
    <col min="543" max="543" width="6.5703125" style="294" customWidth="1"/>
    <col min="544" max="544" width="18.42578125" style="294" customWidth="1"/>
    <col min="545" max="545" width="24.28515625" style="294" customWidth="1"/>
    <col min="546" max="546" width="14.42578125" style="294" customWidth="1"/>
    <col min="547" max="547" width="25.5703125" style="294" customWidth="1"/>
    <col min="548" max="548" width="12.42578125" style="294" customWidth="1"/>
    <col min="549" max="549" width="19.85546875" style="294" customWidth="1"/>
    <col min="550" max="551" width="4.7109375" style="294" customWidth="1"/>
    <col min="552" max="552" width="4.28515625" style="294" customWidth="1"/>
    <col min="553" max="553" width="4.42578125" style="294" customWidth="1"/>
    <col min="554" max="554" width="5.140625" style="294" customWidth="1"/>
    <col min="555" max="555" width="5.7109375" style="294" customWidth="1"/>
    <col min="556" max="556" width="6.28515625" style="294" customWidth="1"/>
    <col min="557" max="557" width="6.5703125" style="294" customWidth="1"/>
    <col min="558" max="558" width="6.28515625" style="294" customWidth="1"/>
    <col min="559" max="560" width="5.7109375" style="294" customWidth="1"/>
    <col min="561" max="561" width="14.7109375" style="294" customWidth="1"/>
    <col min="562" max="571" width="5.7109375" style="294" customWidth="1"/>
    <col min="572" max="768" width="9.140625" style="294"/>
    <col min="769" max="769" width="13.7109375" style="294" customWidth="1"/>
    <col min="770" max="770" width="36" style="294" customWidth="1"/>
    <col min="771" max="771" width="20.140625" style="294" customWidth="1"/>
    <col min="772" max="772" width="32.140625" style="294" customWidth="1"/>
    <col min="773" max="774" width="33.85546875" style="294" customWidth="1"/>
    <col min="775" max="777" width="36.85546875" style="294" customWidth="1"/>
    <col min="778" max="778" width="36.7109375" style="294" customWidth="1"/>
    <col min="779" max="779" width="22.7109375" style="294" customWidth="1"/>
    <col min="780" max="780" width="5.28515625" style="294" customWidth="1"/>
    <col min="781" max="781" width="5" style="294" customWidth="1"/>
    <col min="782" max="783" width="3.85546875" style="294" customWidth="1"/>
    <col min="784" max="784" width="4.7109375" style="294" customWidth="1"/>
    <col min="785" max="787" width="6.5703125" style="294" customWidth="1"/>
    <col min="788" max="788" width="4.42578125" style="294" customWidth="1"/>
    <col min="789" max="789" width="5.140625" style="294" customWidth="1"/>
    <col min="790" max="790" width="4.42578125" style="294" customWidth="1"/>
    <col min="791" max="791" width="5" style="294" customWidth="1"/>
    <col min="792" max="794" width="6.5703125" style="294" customWidth="1"/>
    <col min="795" max="795" width="7" style="294" customWidth="1"/>
    <col min="796" max="796" width="6.5703125" style="294" customWidth="1"/>
    <col min="797" max="797" width="7.42578125" style="294" customWidth="1"/>
    <col min="798" max="798" width="4" style="294" customWidth="1"/>
    <col min="799" max="799" width="6.5703125" style="294" customWidth="1"/>
    <col min="800" max="800" width="18.42578125" style="294" customWidth="1"/>
    <col min="801" max="801" width="24.28515625" style="294" customWidth="1"/>
    <col min="802" max="802" width="14.42578125" style="294" customWidth="1"/>
    <col min="803" max="803" width="25.5703125" style="294" customWidth="1"/>
    <col min="804" max="804" width="12.42578125" style="294" customWidth="1"/>
    <col min="805" max="805" width="19.85546875" style="294" customWidth="1"/>
    <col min="806" max="807" width="4.7109375" style="294" customWidth="1"/>
    <col min="808" max="808" width="4.28515625" style="294" customWidth="1"/>
    <col min="809" max="809" width="4.42578125" style="294" customWidth="1"/>
    <col min="810" max="810" width="5.140625" style="294" customWidth="1"/>
    <col min="811" max="811" width="5.7109375" style="294" customWidth="1"/>
    <col min="812" max="812" width="6.28515625" style="294" customWidth="1"/>
    <col min="813" max="813" width="6.5703125" style="294" customWidth="1"/>
    <col min="814" max="814" width="6.28515625" style="294" customWidth="1"/>
    <col min="815" max="816" width="5.7109375" style="294" customWidth="1"/>
    <col min="817" max="817" width="14.7109375" style="294" customWidth="1"/>
    <col min="818" max="827" width="5.7109375" style="294" customWidth="1"/>
    <col min="828" max="1024" width="9.140625" style="294"/>
    <col min="1025" max="1025" width="13.7109375" style="294" customWidth="1"/>
    <col min="1026" max="1026" width="36" style="294" customWidth="1"/>
    <col min="1027" max="1027" width="20.140625" style="294" customWidth="1"/>
    <col min="1028" max="1028" width="32.140625" style="294" customWidth="1"/>
    <col min="1029" max="1030" width="33.85546875" style="294" customWidth="1"/>
    <col min="1031" max="1033" width="36.85546875" style="294" customWidth="1"/>
    <col min="1034" max="1034" width="36.7109375" style="294" customWidth="1"/>
    <col min="1035" max="1035" width="22.7109375" style="294" customWidth="1"/>
    <col min="1036" max="1036" width="5.28515625" style="294" customWidth="1"/>
    <col min="1037" max="1037" width="5" style="294" customWidth="1"/>
    <col min="1038" max="1039" width="3.85546875" style="294" customWidth="1"/>
    <col min="1040" max="1040" width="4.7109375" style="294" customWidth="1"/>
    <col min="1041" max="1043" width="6.5703125" style="294" customWidth="1"/>
    <col min="1044" max="1044" width="4.42578125" style="294" customWidth="1"/>
    <col min="1045" max="1045" width="5.140625" style="294" customWidth="1"/>
    <col min="1046" max="1046" width="4.42578125" style="294" customWidth="1"/>
    <col min="1047" max="1047" width="5" style="294" customWidth="1"/>
    <col min="1048" max="1050" width="6.5703125" style="294" customWidth="1"/>
    <col min="1051" max="1051" width="7" style="294" customWidth="1"/>
    <col min="1052" max="1052" width="6.5703125" style="294" customWidth="1"/>
    <col min="1053" max="1053" width="7.42578125" style="294" customWidth="1"/>
    <col min="1054" max="1054" width="4" style="294" customWidth="1"/>
    <col min="1055" max="1055" width="6.5703125" style="294" customWidth="1"/>
    <col min="1056" max="1056" width="18.42578125" style="294" customWidth="1"/>
    <col min="1057" max="1057" width="24.28515625" style="294" customWidth="1"/>
    <col min="1058" max="1058" width="14.42578125" style="294" customWidth="1"/>
    <col min="1059" max="1059" width="25.5703125" style="294" customWidth="1"/>
    <col min="1060" max="1060" width="12.42578125" style="294" customWidth="1"/>
    <col min="1061" max="1061" width="19.85546875" style="294" customWidth="1"/>
    <col min="1062" max="1063" width="4.7109375" style="294" customWidth="1"/>
    <col min="1064" max="1064" width="4.28515625" style="294" customWidth="1"/>
    <col min="1065" max="1065" width="4.42578125" style="294" customWidth="1"/>
    <col min="1066" max="1066" width="5.140625" style="294" customWidth="1"/>
    <col min="1067" max="1067" width="5.7109375" style="294" customWidth="1"/>
    <col min="1068" max="1068" width="6.28515625" style="294" customWidth="1"/>
    <col min="1069" max="1069" width="6.5703125" style="294" customWidth="1"/>
    <col min="1070" max="1070" width="6.28515625" style="294" customWidth="1"/>
    <col min="1071" max="1072" width="5.7109375" style="294" customWidth="1"/>
    <col min="1073" max="1073" width="14.7109375" style="294" customWidth="1"/>
    <col min="1074" max="1083" width="5.7109375" style="294" customWidth="1"/>
    <col min="1084" max="1280" width="9.140625" style="294"/>
    <col min="1281" max="1281" width="13.7109375" style="294" customWidth="1"/>
    <col min="1282" max="1282" width="36" style="294" customWidth="1"/>
    <col min="1283" max="1283" width="20.140625" style="294" customWidth="1"/>
    <col min="1284" max="1284" width="32.140625" style="294" customWidth="1"/>
    <col min="1285" max="1286" width="33.85546875" style="294" customWidth="1"/>
    <col min="1287" max="1289" width="36.85546875" style="294" customWidth="1"/>
    <col min="1290" max="1290" width="36.7109375" style="294" customWidth="1"/>
    <col min="1291" max="1291" width="22.7109375" style="294" customWidth="1"/>
    <col min="1292" max="1292" width="5.28515625" style="294" customWidth="1"/>
    <col min="1293" max="1293" width="5" style="294" customWidth="1"/>
    <col min="1294" max="1295" width="3.85546875" style="294" customWidth="1"/>
    <col min="1296" max="1296" width="4.7109375" style="294" customWidth="1"/>
    <col min="1297" max="1299" width="6.5703125" style="294" customWidth="1"/>
    <col min="1300" max="1300" width="4.42578125" style="294" customWidth="1"/>
    <col min="1301" max="1301" width="5.140625" style="294" customWidth="1"/>
    <col min="1302" max="1302" width="4.42578125" style="294" customWidth="1"/>
    <col min="1303" max="1303" width="5" style="294" customWidth="1"/>
    <col min="1304" max="1306" width="6.5703125" style="294" customWidth="1"/>
    <col min="1307" max="1307" width="7" style="294" customWidth="1"/>
    <col min="1308" max="1308" width="6.5703125" style="294" customWidth="1"/>
    <col min="1309" max="1309" width="7.42578125" style="294" customWidth="1"/>
    <col min="1310" max="1310" width="4" style="294" customWidth="1"/>
    <col min="1311" max="1311" width="6.5703125" style="294" customWidth="1"/>
    <col min="1312" max="1312" width="18.42578125" style="294" customWidth="1"/>
    <col min="1313" max="1313" width="24.28515625" style="294" customWidth="1"/>
    <col min="1314" max="1314" width="14.42578125" style="294" customWidth="1"/>
    <col min="1315" max="1315" width="25.5703125" style="294" customWidth="1"/>
    <col min="1316" max="1316" width="12.42578125" style="294" customWidth="1"/>
    <col min="1317" max="1317" width="19.85546875" style="294" customWidth="1"/>
    <col min="1318" max="1319" width="4.7109375" style="294" customWidth="1"/>
    <col min="1320" max="1320" width="4.28515625" style="294" customWidth="1"/>
    <col min="1321" max="1321" width="4.42578125" style="294" customWidth="1"/>
    <col min="1322" max="1322" width="5.140625" style="294" customWidth="1"/>
    <col min="1323" max="1323" width="5.7109375" style="294" customWidth="1"/>
    <col min="1324" max="1324" width="6.28515625" style="294" customWidth="1"/>
    <col min="1325" max="1325" width="6.5703125" style="294" customWidth="1"/>
    <col min="1326" max="1326" width="6.28515625" style="294" customWidth="1"/>
    <col min="1327" max="1328" width="5.7109375" style="294" customWidth="1"/>
    <col min="1329" max="1329" width="14.7109375" style="294" customWidth="1"/>
    <col min="1330" max="1339" width="5.7109375" style="294" customWidth="1"/>
    <col min="1340" max="1536" width="9.140625" style="294"/>
    <col min="1537" max="1537" width="13.7109375" style="294" customWidth="1"/>
    <col min="1538" max="1538" width="36" style="294" customWidth="1"/>
    <col min="1539" max="1539" width="20.140625" style="294" customWidth="1"/>
    <col min="1540" max="1540" width="32.140625" style="294" customWidth="1"/>
    <col min="1541" max="1542" width="33.85546875" style="294" customWidth="1"/>
    <col min="1543" max="1545" width="36.85546875" style="294" customWidth="1"/>
    <col min="1546" max="1546" width="36.7109375" style="294" customWidth="1"/>
    <col min="1547" max="1547" width="22.7109375" style="294" customWidth="1"/>
    <col min="1548" max="1548" width="5.28515625" style="294" customWidth="1"/>
    <col min="1549" max="1549" width="5" style="294" customWidth="1"/>
    <col min="1550" max="1551" width="3.85546875" style="294" customWidth="1"/>
    <col min="1552" max="1552" width="4.7109375" style="294" customWidth="1"/>
    <col min="1553" max="1555" width="6.5703125" style="294" customWidth="1"/>
    <col min="1556" max="1556" width="4.42578125" style="294" customWidth="1"/>
    <col min="1557" max="1557" width="5.140625" style="294" customWidth="1"/>
    <col min="1558" max="1558" width="4.42578125" style="294" customWidth="1"/>
    <col min="1559" max="1559" width="5" style="294" customWidth="1"/>
    <col min="1560" max="1562" width="6.5703125" style="294" customWidth="1"/>
    <col min="1563" max="1563" width="7" style="294" customWidth="1"/>
    <col min="1564" max="1564" width="6.5703125" style="294" customWidth="1"/>
    <col min="1565" max="1565" width="7.42578125" style="294" customWidth="1"/>
    <col min="1566" max="1566" width="4" style="294" customWidth="1"/>
    <col min="1567" max="1567" width="6.5703125" style="294" customWidth="1"/>
    <col min="1568" max="1568" width="18.42578125" style="294" customWidth="1"/>
    <col min="1569" max="1569" width="24.28515625" style="294" customWidth="1"/>
    <col min="1570" max="1570" width="14.42578125" style="294" customWidth="1"/>
    <col min="1571" max="1571" width="25.5703125" style="294" customWidth="1"/>
    <col min="1572" max="1572" width="12.42578125" style="294" customWidth="1"/>
    <col min="1573" max="1573" width="19.85546875" style="294" customWidth="1"/>
    <col min="1574" max="1575" width="4.7109375" style="294" customWidth="1"/>
    <col min="1576" max="1576" width="4.28515625" style="294" customWidth="1"/>
    <col min="1577" max="1577" width="4.42578125" style="294" customWidth="1"/>
    <col min="1578" max="1578" width="5.140625" style="294" customWidth="1"/>
    <col min="1579" max="1579" width="5.7109375" style="294" customWidth="1"/>
    <col min="1580" max="1580" width="6.28515625" style="294" customWidth="1"/>
    <col min="1581" max="1581" width="6.5703125" style="294" customWidth="1"/>
    <col min="1582" max="1582" width="6.28515625" style="294" customWidth="1"/>
    <col min="1583" max="1584" width="5.7109375" style="294" customWidth="1"/>
    <col min="1585" max="1585" width="14.7109375" style="294" customWidth="1"/>
    <col min="1586" max="1595" width="5.7109375" style="294" customWidth="1"/>
    <col min="1596" max="1792" width="9.140625" style="294"/>
    <col min="1793" max="1793" width="13.7109375" style="294" customWidth="1"/>
    <col min="1794" max="1794" width="36" style="294" customWidth="1"/>
    <col min="1795" max="1795" width="20.140625" style="294" customWidth="1"/>
    <col min="1796" max="1796" width="32.140625" style="294" customWidth="1"/>
    <col min="1797" max="1798" width="33.85546875" style="294" customWidth="1"/>
    <col min="1799" max="1801" width="36.85546875" style="294" customWidth="1"/>
    <col min="1802" max="1802" width="36.7109375" style="294" customWidth="1"/>
    <col min="1803" max="1803" width="22.7109375" style="294" customWidth="1"/>
    <col min="1804" max="1804" width="5.28515625" style="294" customWidth="1"/>
    <col min="1805" max="1805" width="5" style="294" customWidth="1"/>
    <col min="1806" max="1807" width="3.85546875" style="294" customWidth="1"/>
    <col min="1808" max="1808" width="4.7109375" style="294" customWidth="1"/>
    <col min="1809" max="1811" width="6.5703125" style="294" customWidth="1"/>
    <col min="1812" max="1812" width="4.42578125" style="294" customWidth="1"/>
    <col min="1813" max="1813" width="5.140625" style="294" customWidth="1"/>
    <col min="1814" max="1814" width="4.42578125" style="294" customWidth="1"/>
    <col min="1815" max="1815" width="5" style="294" customWidth="1"/>
    <col min="1816" max="1818" width="6.5703125" style="294" customWidth="1"/>
    <col min="1819" max="1819" width="7" style="294" customWidth="1"/>
    <col min="1820" max="1820" width="6.5703125" style="294" customWidth="1"/>
    <col min="1821" max="1821" width="7.42578125" style="294" customWidth="1"/>
    <col min="1822" max="1822" width="4" style="294" customWidth="1"/>
    <col min="1823" max="1823" width="6.5703125" style="294" customWidth="1"/>
    <col min="1824" max="1824" width="18.42578125" style="294" customWidth="1"/>
    <col min="1825" max="1825" width="24.28515625" style="294" customWidth="1"/>
    <col min="1826" max="1826" width="14.42578125" style="294" customWidth="1"/>
    <col min="1827" max="1827" width="25.5703125" style="294" customWidth="1"/>
    <col min="1828" max="1828" width="12.42578125" style="294" customWidth="1"/>
    <col min="1829" max="1829" width="19.85546875" style="294" customWidth="1"/>
    <col min="1830" max="1831" width="4.7109375" style="294" customWidth="1"/>
    <col min="1832" max="1832" width="4.28515625" style="294" customWidth="1"/>
    <col min="1833" max="1833" width="4.42578125" style="294" customWidth="1"/>
    <col min="1834" max="1834" width="5.140625" style="294" customWidth="1"/>
    <col min="1835" max="1835" width="5.7109375" style="294" customWidth="1"/>
    <col min="1836" max="1836" width="6.28515625" style="294" customWidth="1"/>
    <col min="1837" max="1837" width="6.5703125" style="294" customWidth="1"/>
    <col min="1838" max="1838" width="6.28515625" style="294" customWidth="1"/>
    <col min="1839" max="1840" width="5.7109375" style="294" customWidth="1"/>
    <col min="1841" max="1841" width="14.7109375" style="294" customWidth="1"/>
    <col min="1842" max="1851" width="5.7109375" style="294" customWidth="1"/>
    <col min="1852" max="2048" width="9.140625" style="294"/>
    <col min="2049" max="2049" width="13.7109375" style="294" customWidth="1"/>
    <col min="2050" max="2050" width="36" style="294" customWidth="1"/>
    <col min="2051" max="2051" width="20.140625" style="294" customWidth="1"/>
    <col min="2052" max="2052" width="32.140625" style="294" customWidth="1"/>
    <col min="2053" max="2054" width="33.85546875" style="294" customWidth="1"/>
    <col min="2055" max="2057" width="36.85546875" style="294" customWidth="1"/>
    <col min="2058" max="2058" width="36.7109375" style="294" customWidth="1"/>
    <col min="2059" max="2059" width="22.7109375" style="294" customWidth="1"/>
    <col min="2060" max="2060" width="5.28515625" style="294" customWidth="1"/>
    <col min="2061" max="2061" width="5" style="294" customWidth="1"/>
    <col min="2062" max="2063" width="3.85546875" style="294" customWidth="1"/>
    <col min="2064" max="2064" width="4.7109375" style="294" customWidth="1"/>
    <col min="2065" max="2067" width="6.5703125" style="294" customWidth="1"/>
    <col min="2068" max="2068" width="4.42578125" style="294" customWidth="1"/>
    <col min="2069" max="2069" width="5.140625" style="294" customWidth="1"/>
    <col min="2070" max="2070" width="4.42578125" style="294" customWidth="1"/>
    <col min="2071" max="2071" width="5" style="294" customWidth="1"/>
    <col min="2072" max="2074" width="6.5703125" style="294" customWidth="1"/>
    <col min="2075" max="2075" width="7" style="294" customWidth="1"/>
    <col min="2076" max="2076" width="6.5703125" style="294" customWidth="1"/>
    <col min="2077" max="2077" width="7.42578125" style="294" customWidth="1"/>
    <col min="2078" max="2078" width="4" style="294" customWidth="1"/>
    <col min="2079" max="2079" width="6.5703125" style="294" customWidth="1"/>
    <col min="2080" max="2080" width="18.42578125" style="294" customWidth="1"/>
    <col min="2081" max="2081" width="24.28515625" style="294" customWidth="1"/>
    <col min="2082" max="2082" width="14.42578125" style="294" customWidth="1"/>
    <col min="2083" max="2083" width="25.5703125" style="294" customWidth="1"/>
    <col min="2084" max="2084" width="12.42578125" style="294" customWidth="1"/>
    <col min="2085" max="2085" width="19.85546875" style="294" customWidth="1"/>
    <col min="2086" max="2087" width="4.7109375" style="294" customWidth="1"/>
    <col min="2088" max="2088" width="4.28515625" style="294" customWidth="1"/>
    <col min="2089" max="2089" width="4.42578125" style="294" customWidth="1"/>
    <col min="2090" max="2090" width="5.140625" style="294" customWidth="1"/>
    <col min="2091" max="2091" width="5.7109375" style="294" customWidth="1"/>
    <col min="2092" max="2092" width="6.28515625" style="294" customWidth="1"/>
    <col min="2093" max="2093" width="6.5703125" style="294" customWidth="1"/>
    <col min="2094" max="2094" width="6.28515625" style="294" customWidth="1"/>
    <col min="2095" max="2096" width="5.7109375" style="294" customWidth="1"/>
    <col min="2097" max="2097" width="14.7109375" style="294" customWidth="1"/>
    <col min="2098" max="2107" width="5.7109375" style="294" customWidth="1"/>
    <col min="2108" max="2304" width="9.140625" style="294"/>
    <col min="2305" max="2305" width="13.7109375" style="294" customWidth="1"/>
    <col min="2306" max="2306" width="36" style="294" customWidth="1"/>
    <col min="2307" max="2307" width="20.140625" style="294" customWidth="1"/>
    <col min="2308" max="2308" width="32.140625" style="294" customWidth="1"/>
    <col min="2309" max="2310" width="33.85546875" style="294" customWidth="1"/>
    <col min="2311" max="2313" width="36.85546875" style="294" customWidth="1"/>
    <col min="2314" max="2314" width="36.7109375" style="294" customWidth="1"/>
    <col min="2315" max="2315" width="22.7109375" style="294" customWidth="1"/>
    <col min="2316" max="2316" width="5.28515625" style="294" customWidth="1"/>
    <col min="2317" max="2317" width="5" style="294" customWidth="1"/>
    <col min="2318" max="2319" width="3.85546875" style="294" customWidth="1"/>
    <col min="2320" max="2320" width="4.7109375" style="294" customWidth="1"/>
    <col min="2321" max="2323" width="6.5703125" style="294" customWidth="1"/>
    <col min="2324" max="2324" width="4.42578125" style="294" customWidth="1"/>
    <col min="2325" max="2325" width="5.140625" style="294" customWidth="1"/>
    <col min="2326" max="2326" width="4.42578125" style="294" customWidth="1"/>
    <col min="2327" max="2327" width="5" style="294" customWidth="1"/>
    <col min="2328" max="2330" width="6.5703125" style="294" customWidth="1"/>
    <col min="2331" max="2331" width="7" style="294" customWidth="1"/>
    <col min="2332" max="2332" width="6.5703125" style="294" customWidth="1"/>
    <col min="2333" max="2333" width="7.42578125" style="294" customWidth="1"/>
    <col min="2334" max="2334" width="4" style="294" customWidth="1"/>
    <col min="2335" max="2335" width="6.5703125" style="294" customWidth="1"/>
    <col min="2336" max="2336" width="18.42578125" style="294" customWidth="1"/>
    <col min="2337" max="2337" width="24.28515625" style="294" customWidth="1"/>
    <col min="2338" max="2338" width="14.42578125" style="294" customWidth="1"/>
    <col min="2339" max="2339" width="25.5703125" style="294" customWidth="1"/>
    <col min="2340" max="2340" width="12.42578125" style="294" customWidth="1"/>
    <col min="2341" max="2341" width="19.85546875" style="294" customWidth="1"/>
    <col min="2342" max="2343" width="4.7109375" style="294" customWidth="1"/>
    <col min="2344" max="2344" width="4.28515625" style="294" customWidth="1"/>
    <col min="2345" max="2345" width="4.42578125" style="294" customWidth="1"/>
    <col min="2346" max="2346" width="5.140625" style="294" customWidth="1"/>
    <col min="2347" max="2347" width="5.7109375" style="294" customWidth="1"/>
    <col min="2348" max="2348" width="6.28515625" style="294" customWidth="1"/>
    <col min="2349" max="2349" width="6.5703125" style="294" customWidth="1"/>
    <col min="2350" max="2350" width="6.28515625" style="294" customWidth="1"/>
    <col min="2351" max="2352" width="5.7109375" style="294" customWidth="1"/>
    <col min="2353" max="2353" width="14.7109375" style="294" customWidth="1"/>
    <col min="2354" max="2363" width="5.7109375" style="294" customWidth="1"/>
    <col min="2364" max="2560" width="9.140625" style="294"/>
    <col min="2561" max="2561" width="13.7109375" style="294" customWidth="1"/>
    <col min="2562" max="2562" width="36" style="294" customWidth="1"/>
    <col min="2563" max="2563" width="20.140625" style="294" customWidth="1"/>
    <col min="2564" max="2564" width="32.140625" style="294" customWidth="1"/>
    <col min="2565" max="2566" width="33.85546875" style="294" customWidth="1"/>
    <col min="2567" max="2569" width="36.85546875" style="294" customWidth="1"/>
    <col min="2570" max="2570" width="36.7109375" style="294" customWidth="1"/>
    <col min="2571" max="2571" width="22.7109375" style="294" customWidth="1"/>
    <col min="2572" max="2572" width="5.28515625" style="294" customWidth="1"/>
    <col min="2573" max="2573" width="5" style="294" customWidth="1"/>
    <col min="2574" max="2575" width="3.85546875" style="294" customWidth="1"/>
    <col min="2576" max="2576" width="4.7109375" style="294" customWidth="1"/>
    <col min="2577" max="2579" width="6.5703125" style="294" customWidth="1"/>
    <col min="2580" max="2580" width="4.42578125" style="294" customWidth="1"/>
    <col min="2581" max="2581" width="5.140625" style="294" customWidth="1"/>
    <col min="2582" max="2582" width="4.42578125" style="294" customWidth="1"/>
    <col min="2583" max="2583" width="5" style="294" customWidth="1"/>
    <col min="2584" max="2586" width="6.5703125" style="294" customWidth="1"/>
    <col min="2587" max="2587" width="7" style="294" customWidth="1"/>
    <col min="2588" max="2588" width="6.5703125" style="294" customWidth="1"/>
    <col min="2589" max="2589" width="7.42578125" style="294" customWidth="1"/>
    <col min="2590" max="2590" width="4" style="294" customWidth="1"/>
    <col min="2591" max="2591" width="6.5703125" style="294" customWidth="1"/>
    <col min="2592" max="2592" width="18.42578125" style="294" customWidth="1"/>
    <col min="2593" max="2593" width="24.28515625" style="294" customWidth="1"/>
    <col min="2594" max="2594" width="14.42578125" style="294" customWidth="1"/>
    <col min="2595" max="2595" width="25.5703125" style="294" customWidth="1"/>
    <col min="2596" max="2596" width="12.42578125" style="294" customWidth="1"/>
    <col min="2597" max="2597" width="19.85546875" style="294" customWidth="1"/>
    <col min="2598" max="2599" width="4.7109375" style="294" customWidth="1"/>
    <col min="2600" max="2600" width="4.28515625" style="294" customWidth="1"/>
    <col min="2601" max="2601" width="4.42578125" style="294" customWidth="1"/>
    <col min="2602" max="2602" width="5.140625" style="294" customWidth="1"/>
    <col min="2603" max="2603" width="5.7109375" style="294" customWidth="1"/>
    <col min="2604" max="2604" width="6.28515625" style="294" customWidth="1"/>
    <col min="2605" max="2605" width="6.5703125" style="294" customWidth="1"/>
    <col min="2606" max="2606" width="6.28515625" style="294" customWidth="1"/>
    <col min="2607" max="2608" width="5.7109375" style="294" customWidth="1"/>
    <col min="2609" max="2609" width="14.7109375" style="294" customWidth="1"/>
    <col min="2610" max="2619" width="5.7109375" style="294" customWidth="1"/>
    <col min="2620" max="2816" width="9.140625" style="294"/>
    <col min="2817" max="2817" width="13.7109375" style="294" customWidth="1"/>
    <col min="2818" max="2818" width="36" style="294" customWidth="1"/>
    <col min="2819" max="2819" width="20.140625" style="294" customWidth="1"/>
    <col min="2820" max="2820" width="32.140625" style="294" customWidth="1"/>
    <col min="2821" max="2822" width="33.85546875" style="294" customWidth="1"/>
    <col min="2823" max="2825" width="36.85546875" style="294" customWidth="1"/>
    <col min="2826" max="2826" width="36.7109375" style="294" customWidth="1"/>
    <col min="2827" max="2827" width="22.7109375" style="294" customWidth="1"/>
    <col min="2828" max="2828" width="5.28515625" style="294" customWidth="1"/>
    <col min="2829" max="2829" width="5" style="294" customWidth="1"/>
    <col min="2830" max="2831" width="3.85546875" style="294" customWidth="1"/>
    <col min="2832" max="2832" width="4.7109375" style="294" customWidth="1"/>
    <col min="2833" max="2835" width="6.5703125" style="294" customWidth="1"/>
    <col min="2836" max="2836" width="4.42578125" style="294" customWidth="1"/>
    <col min="2837" max="2837" width="5.140625" style="294" customWidth="1"/>
    <col min="2838" max="2838" width="4.42578125" style="294" customWidth="1"/>
    <col min="2839" max="2839" width="5" style="294" customWidth="1"/>
    <col min="2840" max="2842" width="6.5703125" style="294" customWidth="1"/>
    <col min="2843" max="2843" width="7" style="294" customWidth="1"/>
    <col min="2844" max="2844" width="6.5703125" style="294" customWidth="1"/>
    <col min="2845" max="2845" width="7.42578125" style="294" customWidth="1"/>
    <col min="2846" max="2846" width="4" style="294" customWidth="1"/>
    <col min="2847" max="2847" width="6.5703125" style="294" customWidth="1"/>
    <col min="2848" max="2848" width="18.42578125" style="294" customWidth="1"/>
    <col min="2849" max="2849" width="24.28515625" style="294" customWidth="1"/>
    <col min="2850" max="2850" width="14.42578125" style="294" customWidth="1"/>
    <col min="2851" max="2851" width="25.5703125" style="294" customWidth="1"/>
    <col min="2852" max="2852" width="12.42578125" style="294" customWidth="1"/>
    <col min="2853" max="2853" width="19.85546875" style="294" customWidth="1"/>
    <col min="2854" max="2855" width="4.7109375" style="294" customWidth="1"/>
    <col min="2856" max="2856" width="4.28515625" style="294" customWidth="1"/>
    <col min="2857" max="2857" width="4.42578125" style="294" customWidth="1"/>
    <col min="2858" max="2858" width="5.140625" style="294" customWidth="1"/>
    <col min="2859" max="2859" width="5.7109375" style="294" customWidth="1"/>
    <col min="2860" max="2860" width="6.28515625" style="294" customWidth="1"/>
    <col min="2861" max="2861" width="6.5703125" style="294" customWidth="1"/>
    <col min="2862" max="2862" width="6.28515625" style="294" customWidth="1"/>
    <col min="2863" max="2864" width="5.7109375" style="294" customWidth="1"/>
    <col min="2865" max="2865" width="14.7109375" style="294" customWidth="1"/>
    <col min="2866" max="2875" width="5.7109375" style="294" customWidth="1"/>
    <col min="2876" max="3072" width="9.140625" style="294"/>
    <col min="3073" max="3073" width="13.7109375" style="294" customWidth="1"/>
    <col min="3074" max="3074" width="36" style="294" customWidth="1"/>
    <col min="3075" max="3075" width="20.140625" style="294" customWidth="1"/>
    <col min="3076" max="3076" width="32.140625" style="294" customWidth="1"/>
    <col min="3077" max="3078" width="33.85546875" style="294" customWidth="1"/>
    <col min="3079" max="3081" width="36.85546875" style="294" customWidth="1"/>
    <col min="3082" max="3082" width="36.7109375" style="294" customWidth="1"/>
    <col min="3083" max="3083" width="22.7109375" style="294" customWidth="1"/>
    <col min="3084" max="3084" width="5.28515625" style="294" customWidth="1"/>
    <col min="3085" max="3085" width="5" style="294" customWidth="1"/>
    <col min="3086" max="3087" width="3.85546875" style="294" customWidth="1"/>
    <col min="3088" max="3088" width="4.7109375" style="294" customWidth="1"/>
    <col min="3089" max="3091" width="6.5703125" style="294" customWidth="1"/>
    <col min="3092" max="3092" width="4.42578125" style="294" customWidth="1"/>
    <col min="3093" max="3093" width="5.140625" style="294" customWidth="1"/>
    <col min="3094" max="3094" width="4.42578125" style="294" customWidth="1"/>
    <col min="3095" max="3095" width="5" style="294" customWidth="1"/>
    <col min="3096" max="3098" width="6.5703125" style="294" customWidth="1"/>
    <col min="3099" max="3099" width="7" style="294" customWidth="1"/>
    <col min="3100" max="3100" width="6.5703125" style="294" customWidth="1"/>
    <col min="3101" max="3101" width="7.42578125" style="294" customWidth="1"/>
    <col min="3102" max="3102" width="4" style="294" customWidth="1"/>
    <col min="3103" max="3103" width="6.5703125" style="294" customWidth="1"/>
    <col min="3104" max="3104" width="18.42578125" style="294" customWidth="1"/>
    <col min="3105" max="3105" width="24.28515625" style="294" customWidth="1"/>
    <col min="3106" max="3106" width="14.42578125" style="294" customWidth="1"/>
    <col min="3107" max="3107" width="25.5703125" style="294" customWidth="1"/>
    <col min="3108" max="3108" width="12.42578125" style="294" customWidth="1"/>
    <col min="3109" max="3109" width="19.85546875" style="294" customWidth="1"/>
    <col min="3110" max="3111" width="4.7109375" style="294" customWidth="1"/>
    <col min="3112" max="3112" width="4.28515625" style="294" customWidth="1"/>
    <col min="3113" max="3113" width="4.42578125" style="294" customWidth="1"/>
    <col min="3114" max="3114" width="5.140625" style="294" customWidth="1"/>
    <col min="3115" max="3115" width="5.7109375" style="294" customWidth="1"/>
    <col min="3116" max="3116" width="6.28515625" style="294" customWidth="1"/>
    <col min="3117" max="3117" width="6.5703125" style="294" customWidth="1"/>
    <col min="3118" max="3118" width="6.28515625" style="294" customWidth="1"/>
    <col min="3119" max="3120" width="5.7109375" style="294" customWidth="1"/>
    <col min="3121" max="3121" width="14.7109375" style="294" customWidth="1"/>
    <col min="3122" max="3131" width="5.7109375" style="294" customWidth="1"/>
    <col min="3132" max="3328" width="9.140625" style="294"/>
    <col min="3329" max="3329" width="13.7109375" style="294" customWidth="1"/>
    <col min="3330" max="3330" width="36" style="294" customWidth="1"/>
    <col min="3331" max="3331" width="20.140625" style="294" customWidth="1"/>
    <col min="3332" max="3332" width="32.140625" style="294" customWidth="1"/>
    <col min="3333" max="3334" width="33.85546875" style="294" customWidth="1"/>
    <col min="3335" max="3337" width="36.85546875" style="294" customWidth="1"/>
    <col min="3338" max="3338" width="36.7109375" style="294" customWidth="1"/>
    <col min="3339" max="3339" width="22.7109375" style="294" customWidth="1"/>
    <col min="3340" max="3340" width="5.28515625" style="294" customWidth="1"/>
    <col min="3341" max="3341" width="5" style="294" customWidth="1"/>
    <col min="3342" max="3343" width="3.85546875" style="294" customWidth="1"/>
    <col min="3344" max="3344" width="4.7109375" style="294" customWidth="1"/>
    <col min="3345" max="3347" width="6.5703125" style="294" customWidth="1"/>
    <col min="3348" max="3348" width="4.42578125" style="294" customWidth="1"/>
    <col min="3349" max="3349" width="5.140625" style="294" customWidth="1"/>
    <col min="3350" max="3350" width="4.42578125" style="294" customWidth="1"/>
    <col min="3351" max="3351" width="5" style="294" customWidth="1"/>
    <col min="3352" max="3354" width="6.5703125" style="294" customWidth="1"/>
    <col min="3355" max="3355" width="7" style="294" customWidth="1"/>
    <col min="3356" max="3356" width="6.5703125" style="294" customWidth="1"/>
    <col min="3357" max="3357" width="7.42578125" style="294" customWidth="1"/>
    <col min="3358" max="3358" width="4" style="294" customWidth="1"/>
    <col min="3359" max="3359" width="6.5703125" style="294" customWidth="1"/>
    <col min="3360" max="3360" width="18.42578125" style="294" customWidth="1"/>
    <col min="3361" max="3361" width="24.28515625" style="294" customWidth="1"/>
    <col min="3362" max="3362" width="14.42578125" style="294" customWidth="1"/>
    <col min="3363" max="3363" width="25.5703125" style="294" customWidth="1"/>
    <col min="3364" max="3364" width="12.42578125" style="294" customWidth="1"/>
    <col min="3365" max="3365" width="19.85546875" style="294" customWidth="1"/>
    <col min="3366" max="3367" width="4.7109375" style="294" customWidth="1"/>
    <col min="3368" max="3368" width="4.28515625" style="294" customWidth="1"/>
    <col min="3369" max="3369" width="4.42578125" style="294" customWidth="1"/>
    <col min="3370" max="3370" width="5.140625" style="294" customWidth="1"/>
    <col min="3371" max="3371" width="5.7109375" style="294" customWidth="1"/>
    <col min="3372" max="3372" width="6.28515625" style="294" customWidth="1"/>
    <col min="3373" max="3373" width="6.5703125" style="294" customWidth="1"/>
    <col min="3374" max="3374" width="6.28515625" style="294" customWidth="1"/>
    <col min="3375" max="3376" width="5.7109375" style="294" customWidth="1"/>
    <col min="3377" max="3377" width="14.7109375" style="294" customWidth="1"/>
    <col min="3378" max="3387" width="5.7109375" style="294" customWidth="1"/>
    <col min="3388" max="3584" width="9.140625" style="294"/>
    <col min="3585" max="3585" width="13.7109375" style="294" customWidth="1"/>
    <col min="3586" max="3586" width="36" style="294" customWidth="1"/>
    <col min="3587" max="3587" width="20.140625" style="294" customWidth="1"/>
    <col min="3588" max="3588" width="32.140625" style="294" customWidth="1"/>
    <col min="3589" max="3590" width="33.85546875" style="294" customWidth="1"/>
    <col min="3591" max="3593" width="36.85546875" style="294" customWidth="1"/>
    <col min="3594" max="3594" width="36.7109375" style="294" customWidth="1"/>
    <col min="3595" max="3595" width="22.7109375" style="294" customWidth="1"/>
    <col min="3596" max="3596" width="5.28515625" style="294" customWidth="1"/>
    <col min="3597" max="3597" width="5" style="294" customWidth="1"/>
    <col min="3598" max="3599" width="3.85546875" style="294" customWidth="1"/>
    <col min="3600" max="3600" width="4.7109375" style="294" customWidth="1"/>
    <col min="3601" max="3603" width="6.5703125" style="294" customWidth="1"/>
    <col min="3604" max="3604" width="4.42578125" style="294" customWidth="1"/>
    <col min="3605" max="3605" width="5.140625" style="294" customWidth="1"/>
    <col min="3606" max="3606" width="4.42578125" style="294" customWidth="1"/>
    <col min="3607" max="3607" width="5" style="294" customWidth="1"/>
    <col min="3608" max="3610" width="6.5703125" style="294" customWidth="1"/>
    <col min="3611" max="3611" width="7" style="294" customWidth="1"/>
    <col min="3612" max="3612" width="6.5703125" style="294" customWidth="1"/>
    <col min="3613" max="3613" width="7.42578125" style="294" customWidth="1"/>
    <col min="3614" max="3614" width="4" style="294" customWidth="1"/>
    <col min="3615" max="3615" width="6.5703125" style="294" customWidth="1"/>
    <col min="3616" max="3616" width="18.42578125" style="294" customWidth="1"/>
    <col min="3617" max="3617" width="24.28515625" style="294" customWidth="1"/>
    <col min="3618" max="3618" width="14.42578125" style="294" customWidth="1"/>
    <col min="3619" max="3619" width="25.5703125" style="294" customWidth="1"/>
    <col min="3620" max="3620" width="12.42578125" style="294" customWidth="1"/>
    <col min="3621" max="3621" width="19.85546875" style="294" customWidth="1"/>
    <col min="3622" max="3623" width="4.7109375" style="294" customWidth="1"/>
    <col min="3624" max="3624" width="4.28515625" style="294" customWidth="1"/>
    <col min="3625" max="3625" width="4.42578125" style="294" customWidth="1"/>
    <col min="3626" max="3626" width="5.140625" style="294" customWidth="1"/>
    <col min="3627" max="3627" width="5.7109375" style="294" customWidth="1"/>
    <col min="3628" max="3628" width="6.28515625" style="294" customWidth="1"/>
    <col min="3629" max="3629" width="6.5703125" style="294" customWidth="1"/>
    <col min="3630" max="3630" width="6.28515625" style="294" customWidth="1"/>
    <col min="3631" max="3632" width="5.7109375" style="294" customWidth="1"/>
    <col min="3633" max="3633" width="14.7109375" style="294" customWidth="1"/>
    <col min="3634" max="3643" width="5.7109375" style="294" customWidth="1"/>
    <col min="3644" max="3840" width="9.140625" style="294"/>
    <col min="3841" max="3841" width="13.7109375" style="294" customWidth="1"/>
    <col min="3842" max="3842" width="36" style="294" customWidth="1"/>
    <col min="3843" max="3843" width="20.140625" style="294" customWidth="1"/>
    <col min="3844" max="3844" width="32.140625" style="294" customWidth="1"/>
    <col min="3845" max="3846" width="33.85546875" style="294" customWidth="1"/>
    <col min="3847" max="3849" width="36.85546875" style="294" customWidth="1"/>
    <col min="3850" max="3850" width="36.7109375" style="294" customWidth="1"/>
    <col min="3851" max="3851" width="22.7109375" style="294" customWidth="1"/>
    <col min="3852" max="3852" width="5.28515625" style="294" customWidth="1"/>
    <col min="3853" max="3853" width="5" style="294" customWidth="1"/>
    <col min="3854" max="3855" width="3.85546875" style="294" customWidth="1"/>
    <col min="3856" max="3856" width="4.7109375" style="294" customWidth="1"/>
    <col min="3857" max="3859" width="6.5703125" style="294" customWidth="1"/>
    <col min="3860" max="3860" width="4.42578125" style="294" customWidth="1"/>
    <col min="3861" max="3861" width="5.140625" style="294" customWidth="1"/>
    <col min="3862" max="3862" width="4.42578125" style="294" customWidth="1"/>
    <col min="3863" max="3863" width="5" style="294" customWidth="1"/>
    <col min="3864" max="3866" width="6.5703125" style="294" customWidth="1"/>
    <col min="3867" max="3867" width="7" style="294" customWidth="1"/>
    <col min="3868" max="3868" width="6.5703125" style="294" customWidth="1"/>
    <col min="3869" max="3869" width="7.42578125" style="294" customWidth="1"/>
    <col min="3870" max="3870" width="4" style="294" customWidth="1"/>
    <col min="3871" max="3871" width="6.5703125" style="294" customWidth="1"/>
    <col min="3872" max="3872" width="18.42578125" style="294" customWidth="1"/>
    <col min="3873" max="3873" width="24.28515625" style="294" customWidth="1"/>
    <col min="3874" max="3874" width="14.42578125" style="294" customWidth="1"/>
    <col min="3875" max="3875" width="25.5703125" style="294" customWidth="1"/>
    <col min="3876" max="3876" width="12.42578125" style="294" customWidth="1"/>
    <col min="3877" max="3877" width="19.85546875" style="294" customWidth="1"/>
    <col min="3878" max="3879" width="4.7109375" style="294" customWidth="1"/>
    <col min="3880" max="3880" width="4.28515625" style="294" customWidth="1"/>
    <col min="3881" max="3881" width="4.42578125" style="294" customWidth="1"/>
    <col min="3882" max="3882" width="5.140625" style="294" customWidth="1"/>
    <col min="3883" max="3883" width="5.7109375" style="294" customWidth="1"/>
    <col min="3884" max="3884" width="6.28515625" style="294" customWidth="1"/>
    <col min="3885" max="3885" width="6.5703125" style="294" customWidth="1"/>
    <col min="3886" max="3886" width="6.28515625" style="294" customWidth="1"/>
    <col min="3887" max="3888" width="5.7109375" style="294" customWidth="1"/>
    <col min="3889" max="3889" width="14.7109375" style="294" customWidth="1"/>
    <col min="3890" max="3899" width="5.7109375" style="294" customWidth="1"/>
    <col min="3900" max="4096" width="9.140625" style="294"/>
    <col min="4097" max="4097" width="13.7109375" style="294" customWidth="1"/>
    <col min="4098" max="4098" width="36" style="294" customWidth="1"/>
    <col min="4099" max="4099" width="20.140625" style="294" customWidth="1"/>
    <col min="4100" max="4100" width="32.140625" style="294" customWidth="1"/>
    <col min="4101" max="4102" width="33.85546875" style="294" customWidth="1"/>
    <col min="4103" max="4105" width="36.85546875" style="294" customWidth="1"/>
    <col min="4106" max="4106" width="36.7109375" style="294" customWidth="1"/>
    <col min="4107" max="4107" width="22.7109375" style="294" customWidth="1"/>
    <col min="4108" max="4108" width="5.28515625" style="294" customWidth="1"/>
    <col min="4109" max="4109" width="5" style="294" customWidth="1"/>
    <col min="4110" max="4111" width="3.85546875" style="294" customWidth="1"/>
    <col min="4112" max="4112" width="4.7109375" style="294" customWidth="1"/>
    <col min="4113" max="4115" width="6.5703125" style="294" customWidth="1"/>
    <col min="4116" max="4116" width="4.42578125" style="294" customWidth="1"/>
    <col min="4117" max="4117" width="5.140625" style="294" customWidth="1"/>
    <col min="4118" max="4118" width="4.42578125" style="294" customWidth="1"/>
    <col min="4119" max="4119" width="5" style="294" customWidth="1"/>
    <col min="4120" max="4122" width="6.5703125" style="294" customWidth="1"/>
    <col min="4123" max="4123" width="7" style="294" customWidth="1"/>
    <col min="4124" max="4124" width="6.5703125" style="294" customWidth="1"/>
    <col min="4125" max="4125" width="7.42578125" style="294" customWidth="1"/>
    <col min="4126" max="4126" width="4" style="294" customWidth="1"/>
    <col min="4127" max="4127" width="6.5703125" style="294" customWidth="1"/>
    <col min="4128" max="4128" width="18.42578125" style="294" customWidth="1"/>
    <col min="4129" max="4129" width="24.28515625" style="294" customWidth="1"/>
    <col min="4130" max="4130" width="14.42578125" style="294" customWidth="1"/>
    <col min="4131" max="4131" width="25.5703125" style="294" customWidth="1"/>
    <col min="4132" max="4132" width="12.42578125" style="294" customWidth="1"/>
    <col min="4133" max="4133" width="19.85546875" style="294" customWidth="1"/>
    <col min="4134" max="4135" width="4.7109375" style="294" customWidth="1"/>
    <col min="4136" max="4136" width="4.28515625" style="294" customWidth="1"/>
    <col min="4137" max="4137" width="4.42578125" style="294" customWidth="1"/>
    <col min="4138" max="4138" width="5.140625" style="294" customWidth="1"/>
    <col min="4139" max="4139" width="5.7109375" style="294" customWidth="1"/>
    <col min="4140" max="4140" width="6.28515625" style="294" customWidth="1"/>
    <col min="4141" max="4141" width="6.5703125" style="294" customWidth="1"/>
    <col min="4142" max="4142" width="6.28515625" style="294" customWidth="1"/>
    <col min="4143" max="4144" width="5.7109375" style="294" customWidth="1"/>
    <col min="4145" max="4145" width="14.7109375" style="294" customWidth="1"/>
    <col min="4146" max="4155" width="5.7109375" style="294" customWidth="1"/>
    <col min="4156" max="4352" width="9.140625" style="294"/>
    <col min="4353" max="4353" width="13.7109375" style="294" customWidth="1"/>
    <col min="4354" max="4354" width="36" style="294" customWidth="1"/>
    <col min="4355" max="4355" width="20.140625" style="294" customWidth="1"/>
    <col min="4356" max="4356" width="32.140625" style="294" customWidth="1"/>
    <col min="4357" max="4358" width="33.85546875" style="294" customWidth="1"/>
    <col min="4359" max="4361" width="36.85546875" style="294" customWidth="1"/>
    <col min="4362" max="4362" width="36.7109375" style="294" customWidth="1"/>
    <col min="4363" max="4363" width="22.7109375" style="294" customWidth="1"/>
    <col min="4364" max="4364" width="5.28515625" style="294" customWidth="1"/>
    <col min="4365" max="4365" width="5" style="294" customWidth="1"/>
    <col min="4366" max="4367" width="3.85546875" style="294" customWidth="1"/>
    <col min="4368" max="4368" width="4.7109375" style="294" customWidth="1"/>
    <col min="4369" max="4371" width="6.5703125" style="294" customWidth="1"/>
    <col min="4372" max="4372" width="4.42578125" style="294" customWidth="1"/>
    <col min="4373" max="4373" width="5.140625" style="294" customWidth="1"/>
    <col min="4374" max="4374" width="4.42578125" style="294" customWidth="1"/>
    <col min="4375" max="4375" width="5" style="294" customWidth="1"/>
    <col min="4376" max="4378" width="6.5703125" style="294" customWidth="1"/>
    <col min="4379" max="4379" width="7" style="294" customWidth="1"/>
    <col min="4380" max="4380" width="6.5703125" style="294" customWidth="1"/>
    <col min="4381" max="4381" width="7.42578125" style="294" customWidth="1"/>
    <col min="4382" max="4382" width="4" style="294" customWidth="1"/>
    <col min="4383" max="4383" width="6.5703125" style="294" customWidth="1"/>
    <col min="4384" max="4384" width="18.42578125" style="294" customWidth="1"/>
    <col min="4385" max="4385" width="24.28515625" style="294" customWidth="1"/>
    <col min="4386" max="4386" width="14.42578125" style="294" customWidth="1"/>
    <col min="4387" max="4387" width="25.5703125" style="294" customWidth="1"/>
    <col min="4388" max="4388" width="12.42578125" style="294" customWidth="1"/>
    <col min="4389" max="4389" width="19.85546875" style="294" customWidth="1"/>
    <col min="4390" max="4391" width="4.7109375" style="294" customWidth="1"/>
    <col min="4392" max="4392" width="4.28515625" style="294" customWidth="1"/>
    <col min="4393" max="4393" width="4.42578125" style="294" customWidth="1"/>
    <col min="4394" max="4394" width="5.140625" style="294" customWidth="1"/>
    <col min="4395" max="4395" width="5.7109375" style="294" customWidth="1"/>
    <col min="4396" max="4396" width="6.28515625" style="294" customWidth="1"/>
    <col min="4397" max="4397" width="6.5703125" style="294" customWidth="1"/>
    <col min="4398" max="4398" width="6.28515625" style="294" customWidth="1"/>
    <col min="4399" max="4400" width="5.7109375" style="294" customWidth="1"/>
    <col min="4401" max="4401" width="14.7109375" style="294" customWidth="1"/>
    <col min="4402" max="4411" width="5.7109375" style="294" customWidth="1"/>
    <col min="4412" max="4608" width="9.140625" style="294"/>
    <col min="4609" max="4609" width="13.7109375" style="294" customWidth="1"/>
    <col min="4610" max="4610" width="36" style="294" customWidth="1"/>
    <col min="4611" max="4611" width="20.140625" style="294" customWidth="1"/>
    <col min="4612" max="4612" width="32.140625" style="294" customWidth="1"/>
    <col min="4613" max="4614" width="33.85546875" style="294" customWidth="1"/>
    <col min="4615" max="4617" width="36.85546875" style="294" customWidth="1"/>
    <col min="4618" max="4618" width="36.7109375" style="294" customWidth="1"/>
    <col min="4619" max="4619" width="22.7109375" style="294" customWidth="1"/>
    <col min="4620" max="4620" width="5.28515625" style="294" customWidth="1"/>
    <col min="4621" max="4621" width="5" style="294" customWidth="1"/>
    <col min="4622" max="4623" width="3.85546875" style="294" customWidth="1"/>
    <col min="4624" max="4624" width="4.7109375" style="294" customWidth="1"/>
    <col min="4625" max="4627" width="6.5703125" style="294" customWidth="1"/>
    <col min="4628" max="4628" width="4.42578125" style="294" customWidth="1"/>
    <col min="4629" max="4629" width="5.140625" style="294" customWidth="1"/>
    <col min="4630" max="4630" width="4.42578125" style="294" customWidth="1"/>
    <col min="4631" max="4631" width="5" style="294" customWidth="1"/>
    <col min="4632" max="4634" width="6.5703125" style="294" customWidth="1"/>
    <col min="4635" max="4635" width="7" style="294" customWidth="1"/>
    <col min="4636" max="4636" width="6.5703125" style="294" customWidth="1"/>
    <col min="4637" max="4637" width="7.42578125" style="294" customWidth="1"/>
    <col min="4638" max="4638" width="4" style="294" customWidth="1"/>
    <col min="4639" max="4639" width="6.5703125" style="294" customWidth="1"/>
    <col min="4640" max="4640" width="18.42578125" style="294" customWidth="1"/>
    <col min="4641" max="4641" width="24.28515625" style="294" customWidth="1"/>
    <col min="4642" max="4642" width="14.42578125" style="294" customWidth="1"/>
    <col min="4643" max="4643" width="25.5703125" style="294" customWidth="1"/>
    <col min="4644" max="4644" width="12.42578125" style="294" customWidth="1"/>
    <col min="4645" max="4645" width="19.85546875" style="294" customWidth="1"/>
    <col min="4646" max="4647" width="4.7109375" style="294" customWidth="1"/>
    <col min="4648" max="4648" width="4.28515625" style="294" customWidth="1"/>
    <col min="4649" max="4649" width="4.42578125" style="294" customWidth="1"/>
    <col min="4650" max="4650" width="5.140625" style="294" customWidth="1"/>
    <col min="4651" max="4651" width="5.7109375" style="294" customWidth="1"/>
    <col min="4652" max="4652" width="6.28515625" style="294" customWidth="1"/>
    <col min="4653" max="4653" width="6.5703125" style="294" customWidth="1"/>
    <col min="4654" max="4654" width="6.28515625" style="294" customWidth="1"/>
    <col min="4655" max="4656" width="5.7109375" style="294" customWidth="1"/>
    <col min="4657" max="4657" width="14.7109375" style="294" customWidth="1"/>
    <col min="4658" max="4667" width="5.7109375" style="294" customWidth="1"/>
    <col min="4668" max="4864" width="9.140625" style="294"/>
    <col min="4865" max="4865" width="13.7109375" style="294" customWidth="1"/>
    <col min="4866" max="4866" width="36" style="294" customWidth="1"/>
    <col min="4867" max="4867" width="20.140625" style="294" customWidth="1"/>
    <col min="4868" max="4868" width="32.140625" style="294" customWidth="1"/>
    <col min="4869" max="4870" width="33.85546875" style="294" customWidth="1"/>
    <col min="4871" max="4873" width="36.85546875" style="294" customWidth="1"/>
    <col min="4874" max="4874" width="36.7109375" style="294" customWidth="1"/>
    <col min="4875" max="4875" width="22.7109375" style="294" customWidth="1"/>
    <col min="4876" max="4876" width="5.28515625" style="294" customWidth="1"/>
    <col min="4877" max="4877" width="5" style="294" customWidth="1"/>
    <col min="4878" max="4879" width="3.85546875" style="294" customWidth="1"/>
    <col min="4880" max="4880" width="4.7109375" style="294" customWidth="1"/>
    <col min="4881" max="4883" width="6.5703125" style="294" customWidth="1"/>
    <col min="4884" max="4884" width="4.42578125" style="294" customWidth="1"/>
    <col min="4885" max="4885" width="5.140625" style="294" customWidth="1"/>
    <col min="4886" max="4886" width="4.42578125" style="294" customWidth="1"/>
    <col min="4887" max="4887" width="5" style="294" customWidth="1"/>
    <col min="4888" max="4890" width="6.5703125" style="294" customWidth="1"/>
    <col min="4891" max="4891" width="7" style="294" customWidth="1"/>
    <col min="4892" max="4892" width="6.5703125" style="294" customWidth="1"/>
    <col min="4893" max="4893" width="7.42578125" style="294" customWidth="1"/>
    <col min="4894" max="4894" width="4" style="294" customWidth="1"/>
    <col min="4895" max="4895" width="6.5703125" style="294" customWidth="1"/>
    <col min="4896" max="4896" width="18.42578125" style="294" customWidth="1"/>
    <col min="4897" max="4897" width="24.28515625" style="294" customWidth="1"/>
    <col min="4898" max="4898" width="14.42578125" style="294" customWidth="1"/>
    <col min="4899" max="4899" width="25.5703125" style="294" customWidth="1"/>
    <col min="4900" max="4900" width="12.42578125" style="294" customWidth="1"/>
    <col min="4901" max="4901" width="19.85546875" style="294" customWidth="1"/>
    <col min="4902" max="4903" width="4.7109375" style="294" customWidth="1"/>
    <col min="4904" max="4904" width="4.28515625" style="294" customWidth="1"/>
    <col min="4905" max="4905" width="4.42578125" style="294" customWidth="1"/>
    <col min="4906" max="4906" width="5.140625" style="294" customWidth="1"/>
    <col min="4907" max="4907" width="5.7109375" style="294" customWidth="1"/>
    <col min="4908" max="4908" width="6.28515625" style="294" customWidth="1"/>
    <col min="4909" max="4909" width="6.5703125" style="294" customWidth="1"/>
    <col min="4910" max="4910" width="6.28515625" style="294" customWidth="1"/>
    <col min="4911" max="4912" width="5.7109375" style="294" customWidth="1"/>
    <col min="4913" max="4913" width="14.7109375" style="294" customWidth="1"/>
    <col min="4914" max="4923" width="5.7109375" style="294" customWidth="1"/>
    <col min="4924" max="5120" width="9.140625" style="294"/>
    <col min="5121" max="5121" width="13.7109375" style="294" customWidth="1"/>
    <col min="5122" max="5122" width="36" style="294" customWidth="1"/>
    <col min="5123" max="5123" width="20.140625" style="294" customWidth="1"/>
    <col min="5124" max="5124" width="32.140625" style="294" customWidth="1"/>
    <col min="5125" max="5126" width="33.85546875" style="294" customWidth="1"/>
    <col min="5127" max="5129" width="36.85546875" style="294" customWidth="1"/>
    <col min="5130" max="5130" width="36.7109375" style="294" customWidth="1"/>
    <col min="5131" max="5131" width="22.7109375" style="294" customWidth="1"/>
    <col min="5132" max="5132" width="5.28515625" style="294" customWidth="1"/>
    <col min="5133" max="5133" width="5" style="294" customWidth="1"/>
    <col min="5134" max="5135" width="3.85546875" style="294" customWidth="1"/>
    <col min="5136" max="5136" width="4.7109375" style="294" customWidth="1"/>
    <col min="5137" max="5139" width="6.5703125" style="294" customWidth="1"/>
    <col min="5140" max="5140" width="4.42578125" style="294" customWidth="1"/>
    <col min="5141" max="5141" width="5.140625" style="294" customWidth="1"/>
    <col min="5142" max="5142" width="4.42578125" style="294" customWidth="1"/>
    <col min="5143" max="5143" width="5" style="294" customWidth="1"/>
    <col min="5144" max="5146" width="6.5703125" style="294" customWidth="1"/>
    <col min="5147" max="5147" width="7" style="294" customWidth="1"/>
    <col min="5148" max="5148" width="6.5703125" style="294" customWidth="1"/>
    <col min="5149" max="5149" width="7.42578125" style="294" customWidth="1"/>
    <col min="5150" max="5150" width="4" style="294" customWidth="1"/>
    <col min="5151" max="5151" width="6.5703125" style="294" customWidth="1"/>
    <col min="5152" max="5152" width="18.42578125" style="294" customWidth="1"/>
    <col min="5153" max="5153" width="24.28515625" style="294" customWidth="1"/>
    <col min="5154" max="5154" width="14.42578125" style="294" customWidth="1"/>
    <col min="5155" max="5155" width="25.5703125" style="294" customWidth="1"/>
    <col min="5156" max="5156" width="12.42578125" style="294" customWidth="1"/>
    <col min="5157" max="5157" width="19.85546875" style="294" customWidth="1"/>
    <col min="5158" max="5159" width="4.7109375" style="294" customWidth="1"/>
    <col min="5160" max="5160" width="4.28515625" style="294" customWidth="1"/>
    <col min="5161" max="5161" width="4.42578125" style="294" customWidth="1"/>
    <col min="5162" max="5162" width="5.140625" style="294" customWidth="1"/>
    <col min="5163" max="5163" width="5.7109375" style="294" customWidth="1"/>
    <col min="5164" max="5164" width="6.28515625" style="294" customWidth="1"/>
    <col min="5165" max="5165" width="6.5703125" style="294" customWidth="1"/>
    <col min="5166" max="5166" width="6.28515625" style="294" customWidth="1"/>
    <col min="5167" max="5168" width="5.7109375" style="294" customWidth="1"/>
    <col min="5169" max="5169" width="14.7109375" style="294" customWidth="1"/>
    <col min="5170" max="5179" width="5.7109375" style="294" customWidth="1"/>
    <col min="5180" max="5376" width="9.140625" style="294"/>
    <col min="5377" max="5377" width="13.7109375" style="294" customWidth="1"/>
    <col min="5378" max="5378" width="36" style="294" customWidth="1"/>
    <col min="5379" max="5379" width="20.140625" style="294" customWidth="1"/>
    <col min="5380" max="5380" width="32.140625" style="294" customWidth="1"/>
    <col min="5381" max="5382" width="33.85546875" style="294" customWidth="1"/>
    <col min="5383" max="5385" width="36.85546875" style="294" customWidth="1"/>
    <col min="5386" max="5386" width="36.7109375" style="294" customWidth="1"/>
    <col min="5387" max="5387" width="22.7109375" style="294" customWidth="1"/>
    <col min="5388" max="5388" width="5.28515625" style="294" customWidth="1"/>
    <col min="5389" max="5389" width="5" style="294" customWidth="1"/>
    <col min="5390" max="5391" width="3.85546875" style="294" customWidth="1"/>
    <col min="5392" max="5392" width="4.7109375" style="294" customWidth="1"/>
    <col min="5393" max="5395" width="6.5703125" style="294" customWidth="1"/>
    <col min="5396" max="5396" width="4.42578125" style="294" customWidth="1"/>
    <col min="5397" max="5397" width="5.140625" style="294" customWidth="1"/>
    <col min="5398" max="5398" width="4.42578125" style="294" customWidth="1"/>
    <col min="5399" max="5399" width="5" style="294" customWidth="1"/>
    <col min="5400" max="5402" width="6.5703125" style="294" customWidth="1"/>
    <col min="5403" max="5403" width="7" style="294" customWidth="1"/>
    <col min="5404" max="5404" width="6.5703125" style="294" customWidth="1"/>
    <col min="5405" max="5405" width="7.42578125" style="294" customWidth="1"/>
    <col min="5406" max="5406" width="4" style="294" customWidth="1"/>
    <col min="5407" max="5407" width="6.5703125" style="294" customWidth="1"/>
    <col min="5408" max="5408" width="18.42578125" style="294" customWidth="1"/>
    <col min="5409" max="5409" width="24.28515625" style="294" customWidth="1"/>
    <col min="5410" max="5410" width="14.42578125" style="294" customWidth="1"/>
    <col min="5411" max="5411" width="25.5703125" style="294" customWidth="1"/>
    <col min="5412" max="5412" width="12.42578125" style="294" customWidth="1"/>
    <col min="5413" max="5413" width="19.85546875" style="294" customWidth="1"/>
    <col min="5414" max="5415" width="4.7109375" style="294" customWidth="1"/>
    <col min="5416" max="5416" width="4.28515625" style="294" customWidth="1"/>
    <col min="5417" max="5417" width="4.42578125" style="294" customWidth="1"/>
    <col min="5418" max="5418" width="5.140625" style="294" customWidth="1"/>
    <col min="5419" max="5419" width="5.7109375" style="294" customWidth="1"/>
    <col min="5420" max="5420" width="6.28515625" style="294" customWidth="1"/>
    <col min="5421" max="5421" width="6.5703125" style="294" customWidth="1"/>
    <col min="5422" max="5422" width="6.28515625" style="294" customWidth="1"/>
    <col min="5423" max="5424" width="5.7109375" style="294" customWidth="1"/>
    <col min="5425" max="5425" width="14.7109375" style="294" customWidth="1"/>
    <col min="5426" max="5435" width="5.7109375" style="294" customWidth="1"/>
    <col min="5436" max="5632" width="9.140625" style="294"/>
    <col min="5633" max="5633" width="13.7109375" style="294" customWidth="1"/>
    <col min="5634" max="5634" width="36" style="294" customWidth="1"/>
    <col min="5635" max="5635" width="20.140625" style="294" customWidth="1"/>
    <col min="5636" max="5636" width="32.140625" style="294" customWidth="1"/>
    <col min="5637" max="5638" width="33.85546875" style="294" customWidth="1"/>
    <col min="5639" max="5641" width="36.85546875" style="294" customWidth="1"/>
    <col min="5642" max="5642" width="36.7109375" style="294" customWidth="1"/>
    <col min="5643" max="5643" width="22.7109375" style="294" customWidth="1"/>
    <col min="5644" max="5644" width="5.28515625" style="294" customWidth="1"/>
    <col min="5645" max="5645" width="5" style="294" customWidth="1"/>
    <col min="5646" max="5647" width="3.85546875" style="294" customWidth="1"/>
    <col min="5648" max="5648" width="4.7109375" style="294" customWidth="1"/>
    <col min="5649" max="5651" width="6.5703125" style="294" customWidth="1"/>
    <col min="5652" max="5652" width="4.42578125" style="294" customWidth="1"/>
    <col min="5653" max="5653" width="5.140625" style="294" customWidth="1"/>
    <col min="5654" max="5654" width="4.42578125" style="294" customWidth="1"/>
    <col min="5655" max="5655" width="5" style="294" customWidth="1"/>
    <col min="5656" max="5658" width="6.5703125" style="294" customWidth="1"/>
    <col min="5659" max="5659" width="7" style="294" customWidth="1"/>
    <col min="5660" max="5660" width="6.5703125" style="294" customWidth="1"/>
    <col min="5661" max="5661" width="7.42578125" style="294" customWidth="1"/>
    <col min="5662" max="5662" width="4" style="294" customWidth="1"/>
    <col min="5663" max="5663" width="6.5703125" style="294" customWidth="1"/>
    <col min="5664" max="5664" width="18.42578125" style="294" customWidth="1"/>
    <col min="5665" max="5665" width="24.28515625" style="294" customWidth="1"/>
    <col min="5666" max="5666" width="14.42578125" style="294" customWidth="1"/>
    <col min="5667" max="5667" width="25.5703125" style="294" customWidth="1"/>
    <col min="5668" max="5668" width="12.42578125" style="294" customWidth="1"/>
    <col min="5669" max="5669" width="19.85546875" style="294" customWidth="1"/>
    <col min="5670" max="5671" width="4.7109375" style="294" customWidth="1"/>
    <col min="5672" max="5672" width="4.28515625" style="294" customWidth="1"/>
    <col min="5673" max="5673" width="4.42578125" style="294" customWidth="1"/>
    <col min="5674" max="5674" width="5.140625" style="294" customWidth="1"/>
    <col min="5675" max="5675" width="5.7109375" style="294" customWidth="1"/>
    <col min="5676" max="5676" width="6.28515625" style="294" customWidth="1"/>
    <col min="5677" max="5677" width="6.5703125" style="294" customWidth="1"/>
    <col min="5678" max="5678" width="6.28515625" style="294" customWidth="1"/>
    <col min="5679" max="5680" width="5.7109375" style="294" customWidth="1"/>
    <col min="5681" max="5681" width="14.7109375" style="294" customWidth="1"/>
    <col min="5682" max="5691" width="5.7109375" style="294" customWidth="1"/>
    <col min="5692" max="5888" width="9.140625" style="294"/>
    <col min="5889" max="5889" width="13.7109375" style="294" customWidth="1"/>
    <col min="5890" max="5890" width="36" style="294" customWidth="1"/>
    <col min="5891" max="5891" width="20.140625" style="294" customWidth="1"/>
    <col min="5892" max="5892" width="32.140625" style="294" customWidth="1"/>
    <col min="5893" max="5894" width="33.85546875" style="294" customWidth="1"/>
    <col min="5895" max="5897" width="36.85546875" style="294" customWidth="1"/>
    <col min="5898" max="5898" width="36.7109375" style="294" customWidth="1"/>
    <col min="5899" max="5899" width="22.7109375" style="294" customWidth="1"/>
    <col min="5900" max="5900" width="5.28515625" style="294" customWidth="1"/>
    <col min="5901" max="5901" width="5" style="294" customWidth="1"/>
    <col min="5902" max="5903" width="3.85546875" style="294" customWidth="1"/>
    <col min="5904" max="5904" width="4.7109375" style="294" customWidth="1"/>
    <col min="5905" max="5907" width="6.5703125" style="294" customWidth="1"/>
    <col min="5908" max="5908" width="4.42578125" style="294" customWidth="1"/>
    <col min="5909" max="5909" width="5.140625" style="294" customWidth="1"/>
    <col min="5910" max="5910" width="4.42578125" style="294" customWidth="1"/>
    <col min="5911" max="5911" width="5" style="294" customWidth="1"/>
    <col min="5912" max="5914" width="6.5703125" style="294" customWidth="1"/>
    <col min="5915" max="5915" width="7" style="294" customWidth="1"/>
    <col min="5916" max="5916" width="6.5703125" style="294" customWidth="1"/>
    <col min="5917" max="5917" width="7.42578125" style="294" customWidth="1"/>
    <col min="5918" max="5918" width="4" style="294" customWidth="1"/>
    <col min="5919" max="5919" width="6.5703125" style="294" customWidth="1"/>
    <col min="5920" max="5920" width="18.42578125" style="294" customWidth="1"/>
    <col min="5921" max="5921" width="24.28515625" style="294" customWidth="1"/>
    <col min="5922" max="5922" width="14.42578125" style="294" customWidth="1"/>
    <col min="5923" max="5923" width="25.5703125" style="294" customWidth="1"/>
    <col min="5924" max="5924" width="12.42578125" style="294" customWidth="1"/>
    <col min="5925" max="5925" width="19.85546875" style="294" customWidth="1"/>
    <col min="5926" max="5927" width="4.7109375" style="294" customWidth="1"/>
    <col min="5928" max="5928" width="4.28515625" style="294" customWidth="1"/>
    <col min="5929" max="5929" width="4.42578125" style="294" customWidth="1"/>
    <col min="5930" max="5930" width="5.140625" style="294" customWidth="1"/>
    <col min="5931" max="5931" width="5.7109375" style="294" customWidth="1"/>
    <col min="5932" max="5932" width="6.28515625" style="294" customWidth="1"/>
    <col min="5933" max="5933" width="6.5703125" style="294" customWidth="1"/>
    <col min="5934" max="5934" width="6.28515625" style="294" customWidth="1"/>
    <col min="5935" max="5936" width="5.7109375" style="294" customWidth="1"/>
    <col min="5937" max="5937" width="14.7109375" style="294" customWidth="1"/>
    <col min="5938" max="5947" width="5.7109375" style="294" customWidth="1"/>
    <col min="5948" max="6144" width="9.140625" style="294"/>
    <col min="6145" max="6145" width="13.7109375" style="294" customWidth="1"/>
    <col min="6146" max="6146" width="36" style="294" customWidth="1"/>
    <col min="6147" max="6147" width="20.140625" style="294" customWidth="1"/>
    <col min="6148" max="6148" width="32.140625" style="294" customWidth="1"/>
    <col min="6149" max="6150" width="33.85546875" style="294" customWidth="1"/>
    <col min="6151" max="6153" width="36.85546875" style="294" customWidth="1"/>
    <col min="6154" max="6154" width="36.7109375" style="294" customWidth="1"/>
    <col min="6155" max="6155" width="22.7109375" style="294" customWidth="1"/>
    <col min="6156" max="6156" width="5.28515625" style="294" customWidth="1"/>
    <col min="6157" max="6157" width="5" style="294" customWidth="1"/>
    <col min="6158" max="6159" width="3.85546875" style="294" customWidth="1"/>
    <col min="6160" max="6160" width="4.7109375" style="294" customWidth="1"/>
    <col min="6161" max="6163" width="6.5703125" style="294" customWidth="1"/>
    <col min="6164" max="6164" width="4.42578125" style="294" customWidth="1"/>
    <col min="6165" max="6165" width="5.140625" style="294" customWidth="1"/>
    <col min="6166" max="6166" width="4.42578125" style="294" customWidth="1"/>
    <col min="6167" max="6167" width="5" style="294" customWidth="1"/>
    <col min="6168" max="6170" width="6.5703125" style="294" customWidth="1"/>
    <col min="6171" max="6171" width="7" style="294" customWidth="1"/>
    <col min="6172" max="6172" width="6.5703125" style="294" customWidth="1"/>
    <col min="6173" max="6173" width="7.42578125" style="294" customWidth="1"/>
    <col min="6174" max="6174" width="4" style="294" customWidth="1"/>
    <col min="6175" max="6175" width="6.5703125" style="294" customWidth="1"/>
    <col min="6176" max="6176" width="18.42578125" style="294" customWidth="1"/>
    <col min="6177" max="6177" width="24.28515625" style="294" customWidth="1"/>
    <col min="6178" max="6178" width="14.42578125" style="294" customWidth="1"/>
    <col min="6179" max="6179" width="25.5703125" style="294" customWidth="1"/>
    <col min="6180" max="6180" width="12.42578125" style="294" customWidth="1"/>
    <col min="6181" max="6181" width="19.85546875" style="294" customWidth="1"/>
    <col min="6182" max="6183" width="4.7109375" style="294" customWidth="1"/>
    <col min="6184" max="6184" width="4.28515625" style="294" customWidth="1"/>
    <col min="6185" max="6185" width="4.42578125" style="294" customWidth="1"/>
    <col min="6186" max="6186" width="5.140625" style="294" customWidth="1"/>
    <col min="6187" max="6187" width="5.7109375" style="294" customWidth="1"/>
    <col min="6188" max="6188" width="6.28515625" style="294" customWidth="1"/>
    <col min="6189" max="6189" width="6.5703125" style="294" customWidth="1"/>
    <col min="6190" max="6190" width="6.28515625" style="294" customWidth="1"/>
    <col min="6191" max="6192" width="5.7109375" style="294" customWidth="1"/>
    <col min="6193" max="6193" width="14.7109375" style="294" customWidth="1"/>
    <col min="6194" max="6203" width="5.7109375" style="294" customWidth="1"/>
    <col min="6204" max="6400" width="9.140625" style="294"/>
    <col min="6401" max="6401" width="13.7109375" style="294" customWidth="1"/>
    <col min="6402" max="6402" width="36" style="294" customWidth="1"/>
    <col min="6403" max="6403" width="20.140625" style="294" customWidth="1"/>
    <col min="6404" max="6404" width="32.140625" style="294" customWidth="1"/>
    <col min="6405" max="6406" width="33.85546875" style="294" customWidth="1"/>
    <col min="6407" max="6409" width="36.85546875" style="294" customWidth="1"/>
    <col min="6410" max="6410" width="36.7109375" style="294" customWidth="1"/>
    <col min="6411" max="6411" width="22.7109375" style="294" customWidth="1"/>
    <col min="6412" max="6412" width="5.28515625" style="294" customWidth="1"/>
    <col min="6413" max="6413" width="5" style="294" customWidth="1"/>
    <col min="6414" max="6415" width="3.85546875" style="294" customWidth="1"/>
    <col min="6416" max="6416" width="4.7109375" style="294" customWidth="1"/>
    <col min="6417" max="6419" width="6.5703125" style="294" customWidth="1"/>
    <col min="6420" max="6420" width="4.42578125" style="294" customWidth="1"/>
    <col min="6421" max="6421" width="5.140625" style="294" customWidth="1"/>
    <col min="6422" max="6422" width="4.42578125" style="294" customWidth="1"/>
    <col min="6423" max="6423" width="5" style="294" customWidth="1"/>
    <col min="6424" max="6426" width="6.5703125" style="294" customWidth="1"/>
    <col min="6427" max="6427" width="7" style="294" customWidth="1"/>
    <col min="6428" max="6428" width="6.5703125" style="294" customWidth="1"/>
    <col min="6429" max="6429" width="7.42578125" style="294" customWidth="1"/>
    <col min="6430" max="6430" width="4" style="294" customWidth="1"/>
    <col min="6431" max="6431" width="6.5703125" style="294" customWidth="1"/>
    <col min="6432" max="6432" width="18.42578125" style="294" customWidth="1"/>
    <col min="6433" max="6433" width="24.28515625" style="294" customWidth="1"/>
    <col min="6434" max="6434" width="14.42578125" style="294" customWidth="1"/>
    <col min="6435" max="6435" width="25.5703125" style="294" customWidth="1"/>
    <col min="6436" max="6436" width="12.42578125" style="294" customWidth="1"/>
    <col min="6437" max="6437" width="19.85546875" style="294" customWidth="1"/>
    <col min="6438" max="6439" width="4.7109375" style="294" customWidth="1"/>
    <col min="6440" max="6440" width="4.28515625" style="294" customWidth="1"/>
    <col min="6441" max="6441" width="4.42578125" style="294" customWidth="1"/>
    <col min="6442" max="6442" width="5.140625" style="294" customWidth="1"/>
    <col min="6443" max="6443" width="5.7109375" style="294" customWidth="1"/>
    <col min="6444" max="6444" width="6.28515625" style="294" customWidth="1"/>
    <col min="6445" max="6445" width="6.5703125" style="294" customWidth="1"/>
    <col min="6446" max="6446" width="6.28515625" style="294" customWidth="1"/>
    <col min="6447" max="6448" width="5.7109375" style="294" customWidth="1"/>
    <col min="6449" max="6449" width="14.7109375" style="294" customWidth="1"/>
    <col min="6450" max="6459" width="5.7109375" style="294" customWidth="1"/>
    <col min="6460" max="6656" width="9.140625" style="294"/>
    <col min="6657" max="6657" width="13.7109375" style="294" customWidth="1"/>
    <col min="6658" max="6658" width="36" style="294" customWidth="1"/>
    <col min="6659" max="6659" width="20.140625" style="294" customWidth="1"/>
    <col min="6660" max="6660" width="32.140625" style="294" customWidth="1"/>
    <col min="6661" max="6662" width="33.85546875" style="294" customWidth="1"/>
    <col min="6663" max="6665" width="36.85546875" style="294" customWidth="1"/>
    <col min="6666" max="6666" width="36.7109375" style="294" customWidth="1"/>
    <col min="6667" max="6667" width="22.7109375" style="294" customWidth="1"/>
    <col min="6668" max="6668" width="5.28515625" style="294" customWidth="1"/>
    <col min="6669" max="6669" width="5" style="294" customWidth="1"/>
    <col min="6670" max="6671" width="3.85546875" style="294" customWidth="1"/>
    <col min="6672" max="6672" width="4.7109375" style="294" customWidth="1"/>
    <col min="6673" max="6675" width="6.5703125" style="294" customWidth="1"/>
    <col min="6676" max="6676" width="4.42578125" style="294" customWidth="1"/>
    <col min="6677" max="6677" width="5.140625" style="294" customWidth="1"/>
    <col min="6678" max="6678" width="4.42578125" style="294" customWidth="1"/>
    <col min="6679" max="6679" width="5" style="294" customWidth="1"/>
    <col min="6680" max="6682" width="6.5703125" style="294" customWidth="1"/>
    <col min="6683" max="6683" width="7" style="294" customWidth="1"/>
    <col min="6684" max="6684" width="6.5703125" style="294" customWidth="1"/>
    <col min="6685" max="6685" width="7.42578125" style="294" customWidth="1"/>
    <col min="6686" max="6686" width="4" style="294" customWidth="1"/>
    <col min="6687" max="6687" width="6.5703125" style="294" customWidth="1"/>
    <col min="6688" max="6688" width="18.42578125" style="294" customWidth="1"/>
    <col min="6689" max="6689" width="24.28515625" style="294" customWidth="1"/>
    <col min="6690" max="6690" width="14.42578125" style="294" customWidth="1"/>
    <col min="6691" max="6691" width="25.5703125" style="294" customWidth="1"/>
    <col min="6692" max="6692" width="12.42578125" style="294" customWidth="1"/>
    <col min="6693" max="6693" width="19.85546875" style="294" customWidth="1"/>
    <col min="6694" max="6695" width="4.7109375" style="294" customWidth="1"/>
    <col min="6696" max="6696" width="4.28515625" style="294" customWidth="1"/>
    <col min="6697" max="6697" width="4.42578125" style="294" customWidth="1"/>
    <col min="6698" max="6698" width="5.140625" style="294" customWidth="1"/>
    <col min="6699" max="6699" width="5.7109375" style="294" customWidth="1"/>
    <col min="6700" max="6700" width="6.28515625" style="294" customWidth="1"/>
    <col min="6701" max="6701" width="6.5703125" style="294" customWidth="1"/>
    <col min="6702" max="6702" width="6.28515625" style="294" customWidth="1"/>
    <col min="6703" max="6704" width="5.7109375" style="294" customWidth="1"/>
    <col min="6705" max="6705" width="14.7109375" style="294" customWidth="1"/>
    <col min="6706" max="6715" width="5.7109375" style="294" customWidth="1"/>
    <col min="6716" max="6912" width="9.140625" style="294"/>
    <col min="6913" max="6913" width="13.7109375" style="294" customWidth="1"/>
    <col min="6914" max="6914" width="36" style="294" customWidth="1"/>
    <col min="6915" max="6915" width="20.140625" style="294" customWidth="1"/>
    <col min="6916" max="6916" width="32.140625" style="294" customWidth="1"/>
    <col min="6917" max="6918" width="33.85546875" style="294" customWidth="1"/>
    <col min="6919" max="6921" width="36.85546875" style="294" customWidth="1"/>
    <col min="6922" max="6922" width="36.7109375" style="294" customWidth="1"/>
    <col min="6923" max="6923" width="22.7109375" style="294" customWidth="1"/>
    <col min="6924" max="6924" width="5.28515625" style="294" customWidth="1"/>
    <col min="6925" max="6925" width="5" style="294" customWidth="1"/>
    <col min="6926" max="6927" width="3.85546875" style="294" customWidth="1"/>
    <col min="6928" max="6928" width="4.7109375" style="294" customWidth="1"/>
    <col min="6929" max="6931" width="6.5703125" style="294" customWidth="1"/>
    <col min="6932" max="6932" width="4.42578125" style="294" customWidth="1"/>
    <col min="6933" max="6933" width="5.140625" style="294" customWidth="1"/>
    <col min="6934" max="6934" width="4.42578125" style="294" customWidth="1"/>
    <col min="6935" max="6935" width="5" style="294" customWidth="1"/>
    <col min="6936" max="6938" width="6.5703125" style="294" customWidth="1"/>
    <col min="6939" max="6939" width="7" style="294" customWidth="1"/>
    <col min="6940" max="6940" width="6.5703125" style="294" customWidth="1"/>
    <col min="6941" max="6941" width="7.42578125" style="294" customWidth="1"/>
    <col min="6942" max="6942" width="4" style="294" customWidth="1"/>
    <col min="6943" max="6943" width="6.5703125" style="294" customWidth="1"/>
    <col min="6944" max="6944" width="18.42578125" style="294" customWidth="1"/>
    <col min="6945" max="6945" width="24.28515625" style="294" customWidth="1"/>
    <col min="6946" max="6946" width="14.42578125" style="294" customWidth="1"/>
    <col min="6947" max="6947" width="25.5703125" style="294" customWidth="1"/>
    <col min="6948" max="6948" width="12.42578125" style="294" customWidth="1"/>
    <col min="6949" max="6949" width="19.85546875" style="294" customWidth="1"/>
    <col min="6950" max="6951" width="4.7109375" style="294" customWidth="1"/>
    <col min="6952" max="6952" width="4.28515625" style="294" customWidth="1"/>
    <col min="6953" max="6953" width="4.42578125" style="294" customWidth="1"/>
    <col min="6954" max="6954" width="5.140625" style="294" customWidth="1"/>
    <col min="6955" max="6955" width="5.7109375" style="294" customWidth="1"/>
    <col min="6956" max="6956" width="6.28515625" style="294" customWidth="1"/>
    <col min="6957" max="6957" width="6.5703125" style="294" customWidth="1"/>
    <col min="6958" max="6958" width="6.28515625" style="294" customWidth="1"/>
    <col min="6959" max="6960" width="5.7109375" style="294" customWidth="1"/>
    <col min="6961" max="6961" width="14.7109375" style="294" customWidth="1"/>
    <col min="6962" max="6971" width="5.7109375" style="294" customWidth="1"/>
    <col min="6972" max="7168" width="9.140625" style="294"/>
    <col min="7169" max="7169" width="13.7109375" style="294" customWidth="1"/>
    <col min="7170" max="7170" width="36" style="294" customWidth="1"/>
    <col min="7171" max="7171" width="20.140625" style="294" customWidth="1"/>
    <col min="7172" max="7172" width="32.140625" style="294" customWidth="1"/>
    <col min="7173" max="7174" width="33.85546875" style="294" customWidth="1"/>
    <col min="7175" max="7177" width="36.85546875" style="294" customWidth="1"/>
    <col min="7178" max="7178" width="36.7109375" style="294" customWidth="1"/>
    <col min="7179" max="7179" width="22.7109375" style="294" customWidth="1"/>
    <col min="7180" max="7180" width="5.28515625" style="294" customWidth="1"/>
    <col min="7181" max="7181" width="5" style="294" customWidth="1"/>
    <col min="7182" max="7183" width="3.85546875" style="294" customWidth="1"/>
    <col min="7184" max="7184" width="4.7109375" style="294" customWidth="1"/>
    <col min="7185" max="7187" width="6.5703125" style="294" customWidth="1"/>
    <col min="7188" max="7188" width="4.42578125" style="294" customWidth="1"/>
    <col min="7189" max="7189" width="5.140625" style="294" customWidth="1"/>
    <col min="7190" max="7190" width="4.42578125" style="294" customWidth="1"/>
    <col min="7191" max="7191" width="5" style="294" customWidth="1"/>
    <col min="7192" max="7194" width="6.5703125" style="294" customWidth="1"/>
    <col min="7195" max="7195" width="7" style="294" customWidth="1"/>
    <col min="7196" max="7196" width="6.5703125" style="294" customWidth="1"/>
    <col min="7197" max="7197" width="7.42578125" style="294" customWidth="1"/>
    <col min="7198" max="7198" width="4" style="294" customWidth="1"/>
    <col min="7199" max="7199" width="6.5703125" style="294" customWidth="1"/>
    <col min="7200" max="7200" width="18.42578125" style="294" customWidth="1"/>
    <col min="7201" max="7201" width="24.28515625" style="294" customWidth="1"/>
    <col min="7202" max="7202" width="14.42578125" style="294" customWidth="1"/>
    <col min="7203" max="7203" width="25.5703125" style="294" customWidth="1"/>
    <col min="7204" max="7204" width="12.42578125" style="294" customWidth="1"/>
    <col min="7205" max="7205" width="19.85546875" style="294" customWidth="1"/>
    <col min="7206" max="7207" width="4.7109375" style="294" customWidth="1"/>
    <col min="7208" max="7208" width="4.28515625" style="294" customWidth="1"/>
    <col min="7209" max="7209" width="4.42578125" style="294" customWidth="1"/>
    <col min="7210" max="7210" width="5.140625" style="294" customWidth="1"/>
    <col min="7211" max="7211" width="5.7109375" style="294" customWidth="1"/>
    <col min="7212" max="7212" width="6.28515625" style="294" customWidth="1"/>
    <col min="7213" max="7213" width="6.5703125" style="294" customWidth="1"/>
    <col min="7214" max="7214" width="6.28515625" style="294" customWidth="1"/>
    <col min="7215" max="7216" width="5.7109375" style="294" customWidth="1"/>
    <col min="7217" max="7217" width="14.7109375" style="294" customWidth="1"/>
    <col min="7218" max="7227" width="5.7109375" style="294" customWidth="1"/>
    <col min="7228" max="7424" width="9.140625" style="294"/>
    <col min="7425" max="7425" width="13.7109375" style="294" customWidth="1"/>
    <col min="7426" max="7426" width="36" style="294" customWidth="1"/>
    <col min="7427" max="7427" width="20.140625" style="294" customWidth="1"/>
    <col min="7428" max="7428" width="32.140625" style="294" customWidth="1"/>
    <col min="7429" max="7430" width="33.85546875" style="294" customWidth="1"/>
    <col min="7431" max="7433" width="36.85546875" style="294" customWidth="1"/>
    <col min="7434" max="7434" width="36.7109375" style="294" customWidth="1"/>
    <col min="7435" max="7435" width="22.7109375" style="294" customWidth="1"/>
    <col min="7436" max="7436" width="5.28515625" style="294" customWidth="1"/>
    <col min="7437" max="7437" width="5" style="294" customWidth="1"/>
    <col min="7438" max="7439" width="3.85546875" style="294" customWidth="1"/>
    <col min="7440" max="7440" width="4.7109375" style="294" customWidth="1"/>
    <col min="7441" max="7443" width="6.5703125" style="294" customWidth="1"/>
    <col min="7444" max="7444" width="4.42578125" style="294" customWidth="1"/>
    <col min="7445" max="7445" width="5.140625" style="294" customWidth="1"/>
    <col min="7446" max="7446" width="4.42578125" style="294" customWidth="1"/>
    <col min="7447" max="7447" width="5" style="294" customWidth="1"/>
    <col min="7448" max="7450" width="6.5703125" style="294" customWidth="1"/>
    <col min="7451" max="7451" width="7" style="294" customWidth="1"/>
    <col min="7452" max="7452" width="6.5703125" style="294" customWidth="1"/>
    <col min="7453" max="7453" width="7.42578125" style="294" customWidth="1"/>
    <col min="7454" max="7454" width="4" style="294" customWidth="1"/>
    <col min="7455" max="7455" width="6.5703125" style="294" customWidth="1"/>
    <col min="7456" max="7456" width="18.42578125" style="294" customWidth="1"/>
    <col min="7457" max="7457" width="24.28515625" style="294" customWidth="1"/>
    <col min="7458" max="7458" width="14.42578125" style="294" customWidth="1"/>
    <col min="7459" max="7459" width="25.5703125" style="294" customWidth="1"/>
    <col min="7460" max="7460" width="12.42578125" style="294" customWidth="1"/>
    <col min="7461" max="7461" width="19.85546875" style="294" customWidth="1"/>
    <col min="7462" max="7463" width="4.7109375" style="294" customWidth="1"/>
    <col min="7464" max="7464" width="4.28515625" style="294" customWidth="1"/>
    <col min="7465" max="7465" width="4.42578125" style="294" customWidth="1"/>
    <col min="7466" max="7466" width="5.140625" style="294" customWidth="1"/>
    <col min="7467" max="7467" width="5.7109375" style="294" customWidth="1"/>
    <col min="7468" max="7468" width="6.28515625" style="294" customWidth="1"/>
    <col min="7469" max="7469" width="6.5703125" style="294" customWidth="1"/>
    <col min="7470" max="7470" width="6.28515625" style="294" customWidth="1"/>
    <col min="7471" max="7472" width="5.7109375" style="294" customWidth="1"/>
    <col min="7473" max="7473" width="14.7109375" style="294" customWidth="1"/>
    <col min="7474" max="7483" width="5.7109375" style="294" customWidth="1"/>
    <col min="7484" max="7680" width="9.140625" style="294"/>
    <col min="7681" max="7681" width="13.7109375" style="294" customWidth="1"/>
    <col min="7682" max="7682" width="36" style="294" customWidth="1"/>
    <col min="7683" max="7683" width="20.140625" style="294" customWidth="1"/>
    <col min="7684" max="7684" width="32.140625" style="294" customWidth="1"/>
    <col min="7685" max="7686" width="33.85546875" style="294" customWidth="1"/>
    <col min="7687" max="7689" width="36.85546875" style="294" customWidth="1"/>
    <col min="7690" max="7690" width="36.7109375" style="294" customWidth="1"/>
    <col min="7691" max="7691" width="22.7109375" style="294" customWidth="1"/>
    <col min="7692" max="7692" width="5.28515625" style="294" customWidth="1"/>
    <col min="7693" max="7693" width="5" style="294" customWidth="1"/>
    <col min="7694" max="7695" width="3.85546875" style="294" customWidth="1"/>
    <col min="7696" max="7696" width="4.7109375" style="294" customWidth="1"/>
    <col min="7697" max="7699" width="6.5703125" style="294" customWidth="1"/>
    <col min="7700" max="7700" width="4.42578125" style="294" customWidth="1"/>
    <col min="7701" max="7701" width="5.140625" style="294" customWidth="1"/>
    <col min="7702" max="7702" width="4.42578125" style="294" customWidth="1"/>
    <col min="7703" max="7703" width="5" style="294" customWidth="1"/>
    <col min="7704" max="7706" width="6.5703125" style="294" customWidth="1"/>
    <col min="7707" max="7707" width="7" style="294" customWidth="1"/>
    <col min="7708" max="7708" width="6.5703125" style="294" customWidth="1"/>
    <col min="7709" max="7709" width="7.42578125" style="294" customWidth="1"/>
    <col min="7710" max="7710" width="4" style="294" customWidth="1"/>
    <col min="7711" max="7711" width="6.5703125" style="294" customWidth="1"/>
    <col min="7712" max="7712" width="18.42578125" style="294" customWidth="1"/>
    <col min="7713" max="7713" width="24.28515625" style="294" customWidth="1"/>
    <col min="7714" max="7714" width="14.42578125" style="294" customWidth="1"/>
    <col min="7715" max="7715" width="25.5703125" style="294" customWidth="1"/>
    <col min="7716" max="7716" width="12.42578125" style="294" customWidth="1"/>
    <col min="7717" max="7717" width="19.85546875" style="294" customWidth="1"/>
    <col min="7718" max="7719" width="4.7109375" style="294" customWidth="1"/>
    <col min="7720" max="7720" width="4.28515625" style="294" customWidth="1"/>
    <col min="7721" max="7721" width="4.42578125" style="294" customWidth="1"/>
    <col min="7722" max="7722" width="5.140625" style="294" customWidth="1"/>
    <col min="7723" max="7723" width="5.7109375" style="294" customWidth="1"/>
    <col min="7724" max="7724" width="6.28515625" style="294" customWidth="1"/>
    <col min="7725" max="7725" width="6.5703125" style="294" customWidth="1"/>
    <col min="7726" max="7726" width="6.28515625" style="294" customWidth="1"/>
    <col min="7727" max="7728" width="5.7109375" style="294" customWidth="1"/>
    <col min="7729" max="7729" width="14.7109375" style="294" customWidth="1"/>
    <col min="7730" max="7739" width="5.7109375" style="294" customWidth="1"/>
    <col min="7740" max="7936" width="9.140625" style="294"/>
    <col min="7937" max="7937" width="13.7109375" style="294" customWidth="1"/>
    <col min="7938" max="7938" width="36" style="294" customWidth="1"/>
    <col min="7939" max="7939" width="20.140625" style="294" customWidth="1"/>
    <col min="7940" max="7940" width="32.140625" style="294" customWidth="1"/>
    <col min="7941" max="7942" width="33.85546875" style="294" customWidth="1"/>
    <col min="7943" max="7945" width="36.85546875" style="294" customWidth="1"/>
    <col min="7946" max="7946" width="36.7109375" style="294" customWidth="1"/>
    <col min="7947" max="7947" width="22.7109375" style="294" customWidth="1"/>
    <col min="7948" max="7948" width="5.28515625" style="294" customWidth="1"/>
    <col min="7949" max="7949" width="5" style="294" customWidth="1"/>
    <col min="7950" max="7951" width="3.85546875" style="294" customWidth="1"/>
    <col min="7952" max="7952" width="4.7109375" style="294" customWidth="1"/>
    <col min="7953" max="7955" width="6.5703125" style="294" customWidth="1"/>
    <col min="7956" max="7956" width="4.42578125" style="294" customWidth="1"/>
    <col min="7957" max="7957" width="5.140625" style="294" customWidth="1"/>
    <col min="7958" max="7958" width="4.42578125" style="294" customWidth="1"/>
    <col min="7959" max="7959" width="5" style="294" customWidth="1"/>
    <col min="7960" max="7962" width="6.5703125" style="294" customWidth="1"/>
    <col min="7963" max="7963" width="7" style="294" customWidth="1"/>
    <col min="7964" max="7964" width="6.5703125" style="294" customWidth="1"/>
    <col min="7965" max="7965" width="7.42578125" style="294" customWidth="1"/>
    <col min="7966" max="7966" width="4" style="294" customWidth="1"/>
    <col min="7967" max="7967" width="6.5703125" style="294" customWidth="1"/>
    <col min="7968" max="7968" width="18.42578125" style="294" customWidth="1"/>
    <col min="7969" max="7969" width="24.28515625" style="294" customWidth="1"/>
    <col min="7970" max="7970" width="14.42578125" style="294" customWidth="1"/>
    <col min="7971" max="7971" width="25.5703125" style="294" customWidth="1"/>
    <col min="7972" max="7972" width="12.42578125" style="294" customWidth="1"/>
    <col min="7973" max="7973" width="19.85546875" style="294" customWidth="1"/>
    <col min="7974" max="7975" width="4.7109375" style="294" customWidth="1"/>
    <col min="7976" max="7976" width="4.28515625" style="294" customWidth="1"/>
    <col min="7977" max="7977" width="4.42578125" style="294" customWidth="1"/>
    <col min="7978" max="7978" width="5.140625" style="294" customWidth="1"/>
    <col min="7979" max="7979" width="5.7109375" style="294" customWidth="1"/>
    <col min="7980" max="7980" width="6.28515625" style="294" customWidth="1"/>
    <col min="7981" max="7981" width="6.5703125" style="294" customWidth="1"/>
    <col min="7982" max="7982" width="6.28515625" style="294" customWidth="1"/>
    <col min="7983" max="7984" width="5.7109375" style="294" customWidth="1"/>
    <col min="7985" max="7985" width="14.7109375" style="294" customWidth="1"/>
    <col min="7986" max="7995" width="5.7109375" style="294" customWidth="1"/>
    <col min="7996" max="8192" width="9.140625" style="294"/>
    <col min="8193" max="8193" width="13.7109375" style="294" customWidth="1"/>
    <col min="8194" max="8194" width="36" style="294" customWidth="1"/>
    <col min="8195" max="8195" width="20.140625" style="294" customWidth="1"/>
    <col min="8196" max="8196" width="32.140625" style="294" customWidth="1"/>
    <col min="8197" max="8198" width="33.85546875" style="294" customWidth="1"/>
    <col min="8199" max="8201" width="36.85546875" style="294" customWidth="1"/>
    <col min="8202" max="8202" width="36.7109375" style="294" customWidth="1"/>
    <col min="8203" max="8203" width="22.7109375" style="294" customWidth="1"/>
    <col min="8204" max="8204" width="5.28515625" style="294" customWidth="1"/>
    <col min="8205" max="8205" width="5" style="294" customWidth="1"/>
    <col min="8206" max="8207" width="3.85546875" style="294" customWidth="1"/>
    <col min="8208" max="8208" width="4.7109375" style="294" customWidth="1"/>
    <col min="8209" max="8211" width="6.5703125" style="294" customWidth="1"/>
    <col min="8212" max="8212" width="4.42578125" style="294" customWidth="1"/>
    <col min="8213" max="8213" width="5.140625" style="294" customWidth="1"/>
    <col min="8214" max="8214" width="4.42578125" style="294" customWidth="1"/>
    <col min="8215" max="8215" width="5" style="294" customWidth="1"/>
    <col min="8216" max="8218" width="6.5703125" style="294" customWidth="1"/>
    <col min="8219" max="8219" width="7" style="294" customWidth="1"/>
    <col min="8220" max="8220" width="6.5703125" style="294" customWidth="1"/>
    <col min="8221" max="8221" width="7.42578125" style="294" customWidth="1"/>
    <col min="8222" max="8222" width="4" style="294" customWidth="1"/>
    <col min="8223" max="8223" width="6.5703125" style="294" customWidth="1"/>
    <col min="8224" max="8224" width="18.42578125" style="294" customWidth="1"/>
    <col min="8225" max="8225" width="24.28515625" style="294" customWidth="1"/>
    <col min="8226" max="8226" width="14.42578125" style="294" customWidth="1"/>
    <col min="8227" max="8227" width="25.5703125" style="294" customWidth="1"/>
    <col min="8228" max="8228" width="12.42578125" style="294" customWidth="1"/>
    <col min="8229" max="8229" width="19.85546875" style="294" customWidth="1"/>
    <col min="8230" max="8231" width="4.7109375" style="294" customWidth="1"/>
    <col min="8232" max="8232" width="4.28515625" style="294" customWidth="1"/>
    <col min="8233" max="8233" width="4.42578125" style="294" customWidth="1"/>
    <col min="8234" max="8234" width="5.140625" style="294" customWidth="1"/>
    <col min="8235" max="8235" width="5.7109375" style="294" customWidth="1"/>
    <col min="8236" max="8236" width="6.28515625" style="294" customWidth="1"/>
    <col min="8237" max="8237" width="6.5703125" style="294" customWidth="1"/>
    <col min="8238" max="8238" width="6.28515625" style="294" customWidth="1"/>
    <col min="8239" max="8240" width="5.7109375" style="294" customWidth="1"/>
    <col min="8241" max="8241" width="14.7109375" style="294" customWidth="1"/>
    <col min="8242" max="8251" width="5.7109375" style="294" customWidth="1"/>
    <col min="8252" max="8448" width="9.140625" style="294"/>
    <col min="8449" max="8449" width="13.7109375" style="294" customWidth="1"/>
    <col min="8450" max="8450" width="36" style="294" customWidth="1"/>
    <col min="8451" max="8451" width="20.140625" style="294" customWidth="1"/>
    <col min="8452" max="8452" width="32.140625" style="294" customWidth="1"/>
    <col min="8453" max="8454" width="33.85546875" style="294" customWidth="1"/>
    <col min="8455" max="8457" width="36.85546875" style="294" customWidth="1"/>
    <col min="8458" max="8458" width="36.7109375" style="294" customWidth="1"/>
    <col min="8459" max="8459" width="22.7109375" style="294" customWidth="1"/>
    <col min="8460" max="8460" width="5.28515625" style="294" customWidth="1"/>
    <col min="8461" max="8461" width="5" style="294" customWidth="1"/>
    <col min="8462" max="8463" width="3.85546875" style="294" customWidth="1"/>
    <col min="8464" max="8464" width="4.7109375" style="294" customWidth="1"/>
    <col min="8465" max="8467" width="6.5703125" style="294" customWidth="1"/>
    <col min="8468" max="8468" width="4.42578125" style="294" customWidth="1"/>
    <col min="8469" max="8469" width="5.140625" style="294" customWidth="1"/>
    <col min="8470" max="8470" width="4.42578125" style="294" customWidth="1"/>
    <col min="8471" max="8471" width="5" style="294" customWidth="1"/>
    <col min="8472" max="8474" width="6.5703125" style="294" customWidth="1"/>
    <col min="8475" max="8475" width="7" style="294" customWidth="1"/>
    <col min="8476" max="8476" width="6.5703125" style="294" customWidth="1"/>
    <col min="8477" max="8477" width="7.42578125" style="294" customWidth="1"/>
    <col min="8478" max="8478" width="4" style="294" customWidth="1"/>
    <col min="8479" max="8479" width="6.5703125" style="294" customWidth="1"/>
    <col min="8480" max="8480" width="18.42578125" style="294" customWidth="1"/>
    <col min="8481" max="8481" width="24.28515625" style="294" customWidth="1"/>
    <col min="8482" max="8482" width="14.42578125" style="294" customWidth="1"/>
    <col min="8483" max="8483" width="25.5703125" style="294" customWidth="1"/>
    <col min="8484" max="8484" width="12.42578125" style="294" customWidth="1"/>
    <col min="8485" max="8485" width="19.85546875" style="294" customWidth="1"/>
    <col min="8486" max="8487" width="4.7109375" style="294" customWidth="1"/>
    <col min="8488" max="8488" width="4.28515625" style="294" customWidth="1"/>
    <col min="8489" max="8489" width="4.42578125" style="294" customWidth="1"/>
    <col min="8490" max="8490" width="5.140625" style="294" customWidth="1"/>
    <col min="8491" max="8491" width="5.7109375" style="294" customWidth="1"/>
    <col min="8492" max="8492" width="6.28515625" style="294" customWidth="1"/>
    <col min="8493" max="8493" width="6.5703125" style="294" customWidth="1"/>
    <col min="8494" max="8494" width="6.28515625" style="294" customWidth="1"/>
    <col min="8495" max="8496" width="5.7109375" style="294" customWidth="1"/>
    <col min="8497" max="8497" width="14.7109375" style="294" customWidth="1"/>
    <col min="8498" max="8507" width="5.7109375" style="294" customWidth="1"/>
    <col min="8508" max="8704" width="9.140625" style="294"/>
    <col min="8705" max="8705" width="13.7109375" style="294" customWidth="1"/>
    <col min="8706" max="8706" width="36" style="294" customWidth="1"/>
    <col min="8707" max="8707" width="20.140625" style="294" customWidth="1"/>
    <col min="8708" max="8708" width="32.140625" style="294" customWidth="1"/>
    <col min="8709" max="8710" width="33.85546875" style="294" customWidth="1"/>
    <col min="8711" max="8713" width="36.85546875" style="294" customWidth="1"/>
    <col min="8714" max="8714" width="36.7109375" style="294" customWidth="1"/>
    <col min="8715" max="8715" width="22.7109375" style="294" customWidth="1"/>
    <col min="8716" max="8716" width="5.28515625" style="294" customWidth="1"/>
    <col min="8717" max="8717" width="5" style="294" customWidth="1"/>
    <col min="8718" max="8719" width="3.85546875" style="294" customWidth="1"/>
    <col min="8720" max="8720" width="4.7109375" style="294" customWidth="1"/>
    <col min="8721" max="8723" width="6.5703125" style="294" customWidth="1"/>
    <col min="8724" max="8724" width="4.42578125" style="294" customWidth="1"/>
    <col min="8725" max="8725" width="5.140625" style="294" customWidth="1"/>
    <col min="8726" max="8726" width="4.42578125" style="294" customWidth="1"/>
    <col min="8727" max="8727" width="5" style="294" customWidth="1"/>
    <col min="8728" max="8730" width="6.5703125" style="294" customWidth="1"/>
    <col min="8731" max="8731" width="7" style="294" customWidth="1"/>
    <col min="8732" max="8732" width="6.5703125" style="294" customWidth="1"/>
    <col min="8733" max="8733" width="7.42578125" style="294" customWidth="1"/>
    <col min="8734" max="8734" width="4" style="294" customWidth="1"/>
    <col min="8735" max="8735" width="6.5703125" style="294" customWidth="1"/>
    <col min="8736" max="8736" width="18.42578125" style="294" customWidth="1"/>
    <col min="8737" max="8737" width="24.28515625" style="294" customWidth="1"/>
    <col min="8738" max="8738" width="14.42578125" style="294" customWidth="1"/>
    <col min="8739" max="8739" width="25.5703125" style="294" customWidth="1"/>
    <col min="8740" max="8740" width="12.42578125" style="294" customWidth="1"/>
    <col min="8741" max="8741" width="19.85546875" style="294" customWidth="1"/>
    <col min="8742" max="8743" width="4.7109375" style="294" customWidth="1"/>
    <col min="8744" max="8744" width="4.28515625" style="294" customWidth="1"/>
    <col min="8745" max="8745" width="4.42578125" style="294" customWidth="1"/>
    <col min="8746" max="8746" width="5.140625" style="294" customWidth="1"/>
    <col min="8747" max="8747" width="5.7109375" style="294" customWidth="1"/>
    <col min="8748" max="8748" width="6.28515625" style="294" customWidth="1"/>
    <col min="8749" max="8749" width="6.5703125" style="294" customWidth="1"/>
    <col min="8750" max="8750" width="6.28515625" style="294" customWidth="1"/>
    <col min="8751" max="8752" width="5.7109375" style="294" customWidth="1"/>
    <col min="8753" max="8753" width="14.7109375" style="294" customWidth="1"/>
    <col min="8754" max="8763" width="5.7109375" style="294" customWidth="1"/>
    <col min="8764" max="8960" width="9.140625" style="294"/>
    <col min="8961" max="8961" width="13.7109375" style="294" customWidth="1"/>
    <col min="8962" max="8962" width="36" style="294" customWidth="1"/>
    <col min="8963" max="8963" width="20.140625" style="294" customWidth="1"/>
    <col min="8964" max="8964" width="32.140625" style="294" customWidth="1"/>
    <col min="8965" max="8966" width="33.85546875" style="294" customWidth="1"/>
    <col min="8967" max="8969" width="36.85546875" style="294" customWidth="1"/>
    <col min="8970" max="8970" width="36.7109375" style="294" customWidth="1"/>
    <col min="8971" max="8971" width="22.7109375" style="294" customWidth="1"/>
    <col min="8972" max="8972" width="5.28515625" style="294" customWidth="1"/>
    <col min="8973" max="8973" width="5" style="294" customWidth="1"/>
    <col min="8974" max="8975" width="3.85546875" style="294" customWidth="1"/>
    <col min="8976" max="8976" width="4.7109375" style="294" customWidth="1"/>
    <col min="8977" max="8979" width="6.5703125" style="294" customWidth="1"/>
    <col min="8980" max="8980" width="4.42578125" style="294" customWidth="1"/>
    <col min="8981" max="8981" width="5.140625" style="294" customWidth="1"/>
    <col min="8982" max="8982" width="4.42578125" style="294" customWidth="1"/>
    <col min="8983" max="8983" width="5" style="294" customWidth="1"/>
    <col min="8984" max="8986" width="6.5703125" style="294" customWidth="1"/>
    <col min="8987" max="8987" width="7" style="294" customWidth="1"/>
    <col min="8988" max="8988" width="6.5703125" style="294" customWidth="1"/>
    <col min="8989" max="8989" width="7.42578125" style="294" customWidth="1"/>
    <col min="8990" max="8990" width="4" style="294" customWidth="1"/>
    <col min="8991" max="8991" width="6.5703125" style="294" customWidth="1"/>
    <col min="8992" max="8992" width="18.42578125" style="294" customWidth="1"/>
    <col min="8993" max="8993" width="24.28515625" style="294" customWidth="1"/>
    <col min="8994" max="8994" width="14.42578125" style="294" customWidth="1"/>
    <col min="8995" max="8995" width="25.5703125" style="294" customWidth="1"/>
    <col min="8996" max="8996" width="12.42578125" style="294" customWidth="1"/>
    <col min="8997" max="8997" width="19.85546875" style="294" customWidth="1"/>
    <col min="8998" max="8999" width="4.7109375" style="294" customWidth="1"/>
    <col min="9000" max="9000" width="4.28515625" style="294" customWidth="1"/>
    <col min="9001" max="9001" width="4.42578125" style="294" customWidth="1"/>
    <col min="9002" max="9002" width="5.140625" style="294" customWidth="1"/>
    <col min="9003" max="9003" width="5.7109375" style="294" customWidth="1"/>
    <col min="9004" max="9004" width="6.28515625" style="294" customWidth="1"/>
    <col min="9005" max="9005" width="6.5703125" style="294" customWidth="1"/>
    <col min="9006" max="9006" width="6.28515625" style="294" customWidth="1"/>
    <col min="9007" max="9008" width="5.7109375" style="294" customWidth="1"/>
    <col min="9009" max="9009" width="14.7109375" style="294" customWidth="1"/>
    <col min="9010" max="9019" width="5.7109375" style="294" customWidth="1"/>
    <col min="9020" max="9216" width="9.140625" style="294"/>
    <col min="9217" max="9217" width="13.7109375" style="294" customWidth="1"/>
    <col min="9218" max="9218" width="36" style="294" customWidth="1"/>
    <col min="9219" max="9219" width="20.140625" style="294" customWidth="1"/>
    <col min="9220" max="9220" width="32.140625" style="294" customWidth="1"/>
    <col min="9221" max="9222" width="33.85546875" style="294" customWidth="1"/>
    <col min="9223" max="9225" width="36.85546875" style="294" customWidth="1"/>
    <col min="9226" max="9226" width="36.7109375" style="294" customWidth="1"/>
    <col min="9227" max="9227" width="22.7109375" style="294" customWidth="1"/>
    <col min="9228" max="9228" width="5.28515625" style="294" customWidth="1"/>
    <col min="9229" max="9229" width="5" style="294" customWidth="1"/>
    <col min="9230" max="9231" width="3.85546875" style="294" customWidth="1"/>
    <col min="9232" max="9232" width="4.7109375" style="294" customWidth="1"/>
    <col min="9233" max="9235" width="6.5703125" style="294" customWidth="1"/>
    <col min="9236" max="9236" width="4.42578125" style="294" customWidth="1"/>
    <col min="9237" max="9237" width="5.140625" style="294" customWidth="1"/>
    <col min="9238" max="9238" width="4.42578125" style="294" customWidth="1"/>
    <col min="9239" max="9239" width="5" style="294" customWidth="1"/>
    <col min="9240" max="9242" width="6.5703125" style="294" customWidth="1"/>
    <col min="9243" max="9243" width="7" style="294" customWidth="1"/>
    <col min="9244" max="9244" width="6.5703125" style="294" customWidth="1"/>
    <col min="9245" max="9245" width="7.42578125" style="294" customWidth="1"/>
    <col min="9246" max="9246" width="4" style="294" customWidth="1"/>
    <col min="9247" max="9247" width="6.5703125" style="294" customWidth="1"/>
    <col min="9248" max="9248" width="18.42578125" style="294" customWidth="1"/>
    <col min="9249" max="9249" width="24.28515625" style="294" customWidth="1"/>
    <col min="9250" max="9250" width="14.42578125" style="294" customWidth="1"/>
    <col min="9251" max="9251" width="25.5703125" style="294" customWidth="1"/>
    <col min="9252" max="9252" width="12.42578125" style="294" customWidth="1"/>
    <col min="9253" max="9253" width="19.85546875" style="294" customWidth="1"/>
    <col min="9254" max="9255" width="4.7109375" style="294" customWidth="1"/>
    <col min="9256" max="9256" width="4.28515625" style="294" customWidth="1"/>
    <col min="9257" max="9257" width="4.42578125" style="294" customWidth="1"/>
    <col min="9258" max="9258" width="5.140625" style="294" customWidth="1"/>
    <col min="9259" max="9259" width="5.7109375" style="294" customWidth="1"/>
    <col min="9260" max="9260" width="6.28515625" style="294" customWidth="1"/>
    <col min="9261" max="9261" width="6.5703125" style="294" customWidth="1"/>
    <col min="9262" max="9262" width="6.28515625" style="294" customWidth="1"/>
    <col min="9263" max="9264" width="5.7109375" style="294" customWidth="1"/>
    <col min="9265" max="9265" width="14.7109375" style="294" customWidth="1"/>
    <col min="9266" max="9275" width="5.7109375" style="294" customWidth="1"/>
    <col min="9276" max="9472" width="9.140625" style="294"/>
    <col min="9473" max="9473" width="13.7109375" style="294" customWidth="1"/>
    <col min="9474" max="9474" width="36" style="294" customWidth="1"/>
    <col min="9475" max="9475" width="20.140625" style="294" customWidth="1"/>
    <col min="9476" max="9476" width="32.140625" style="294" customWidth="1"/>
    <col min="9477" max="9478" width="33.85546875" style="294" customWidth="1"/>
    <col min="9479" max="9481" width="36.85546875" style="294" customWidth="1"/>
    <col min="9482" max="9482" width="36.7109375" style="294" customWidth="1"/>
    <col min="9483" max="9483" width="22.7109375" style="294" customWidth="1"/>
    <col min="9484" max="9484" width="5.28515625" style="294" customWidth="1"/>
    <col min="9485" max="9485" width="5" style="294" customWidth="1"/>
    <col min="9486" max="9487" width="3.85546875" style="294" customWidth="1"/>
    <col min="9488" max="9488" width="4.7109375" style="294" customWidth="1"/>
    <col min="9489" max="9491" width="6.5703125" style="294" customWidth="1"/>
    <col min="9492" max="9492" width="4.42578125" style="294" customWidth="1"/>
    <col min="9493" max="9493" width="5.140625" style="294" customWidth="1"/>
    <col min="9494" max="9494" width="4.42578125" style="294" customWidth="1"/>
    <col min="9495" max="9495" width="5" style="294" customWidth="1"/>
    <col min="9496" max="9498" width="6.5703125" style="294" customWidth="1"/>
    <col min="9499" max="9499" width="7" style="294" customWidth="1"/>
    <col min="9500" max="9500" width="6.5703125" style="294" customWidth="1"/>
    <col min="9501" max="9501" width="7.42578125" style="294" customWidth="1"/>
    <col min="9502" max="9502" width="4" style="294" customWidth="1"/>
    <col min="9503" max="9503" width="6.5703125" style="294" customWidth="1"/>
    <col min="9504" max="9504" width="18.42578125" style="294" customWidth="1"/>
    <col min="9505" max="9505" width="24.28515625" style="294" customWidth="1"/>
    <col min="9506" max="9506" width="14.42578125" style="294" customWidth="1"/>
    <col min="9507" max="9507" width="25.5703125" style="294" customWidth="1"/>
    <col min="9508" max="9508" width="12.42578125" style="294" customWidth="1"/>
    <col min="9509" max="9509" width="19.85546875" style="294" customWidth="1"/>
    <col min="9510" max="9511" width="4.7109375" style="294" customWidth="1"/>
    <col min="9512" max="9512" width="4.28515625" style="294" customWidth="1"/>
    <col min="9513" max="9513" width="4.42578125" style="294" customWidth="1"/>
    <col min="9514" max="9514" width="5.140625" style="294" customWidth="1"/>
    <col min="9515" max="9515" width="5.7109375" style="294" customWidth="1"/>
    <col min="9516" max="9516" width="6.28515625" style="294" customWidth="1"/>
    <col min="9517" max="9517" width="6.5703125" style="294" customWidth="1"/>
    <col min="9518" max="9518" width="6.28515625" style="294" customWidth="1"/>
    <col min="9519" max="9520" width="5.7109375" style="294" customWidth="1"/>
    <col min="9521" max="9521" width="14.7109375" style="294" customWidth="1"/>
    <col min="9522" max="9531" width="5.7109375" style="294" customWidth="1"/>
    <col min="9532" max="9728" width="9.140625" style="294"/>
    <col min="9729" max="9729" width="13.7109375" style="294" customWidth="1"/>
    <col min="9730" max="9730" width="36" style="294" customWidth="1"/>
    <col min="9731" max="9731" width="20.140625" style="294" customWidth="1"/>
    <col min="9732" max="9732" width="32.140625" style="294" customWidth="1"/>
    <col min="9733" max="9734" width="33.85546875" style="294" customWidth="1"/>
    <col min="9735" max="9737" width="36.85546875" style="294" customWidth="1"/>
    <col min="9738" max="9738" width="36.7109375" style="294" customWidth="1"/>
    <col min="9739" max="9739" width="22.7109375" style="294" customWidth="1"/>
    <col min="9740" max="9740" width="5.28515625" style="294" customWidth="1"/>
    <col min="9741" max="9741" width="5" style="294" customWidth="1"/>
    <col min="9742" max="9743" width="3.85546875" style="294" customWidth="1"/>
    <col min="9744" max="9744" width="4.7109375" style="294" customWidth="1"/>
    <col min="9745" max="9747" width="6.5703125" style="294" customWidth="1"/>
    <col min="9748" max="9748" width="4.42578125" style="294" customWidth="1"/>
    <col min="9749" max="9749" width="5.140625" style="294" customWidth="1"/>
    <col min="9750" max="9750" width="4.42578125" style="294" customWidth="1"/>
    <col min="9751" max="9751" width="5" style="294" customWidth="1"/>
    <col min="9752" max="9754" width="6.5703125" style="294" customWidth="1"/>
    <col min="9755" max="9755" width="7" style="294" customWidth="1"/>
    <col min="9756" max="9756" width="6.5703125" style="294" customWidth="1"/>
    <col min="9757" max="9757" width="7.42578125" style="294" customWidth="1"/>
    <col min="9758" max="9758" width="4" style="294" customWidth="1"/>
    <col min="9759" max="9759" width="6.5703125" style="294" customWidth="1"/>
    <col min="9760" max="9760" width="18.42578125" style="294" customWidth="1"/>
    <col min="9761" max="9761" width="24.28515625" style="294" customWidth="1"/>
    <col min="9762" max="9762" width="14.42578125" style="294" customWidth="1"/>
    <col min="9763" max="9763" width="25.5703125" style="294" customWidth="1"/>
    <col min="9764" max="9764" width="12.42578125" style="294" customWidth="1"/>
    <col min="9765" max="9765" width="19.85546875" style="294" customWidth="1"/>
    <col min="9766" max="9767" width="4.7109375" style="294" customWidth="1"/>
    <col min="9768" max="9768" width="4.28515625" style="294" customWidth="1"/>
    <col min="9769" max="9769" width="4.42578125" style="294" customWidth="1"/>
    <col min="9770" max="9770" width="5.140625" style="294" customWidth="1"/>
    <col min="9771" max="9771" width="5.7109375" style="294" customWidth="1"/>
    <col min="9772" max="9772" width="6.28515625" style="294" customWidth="1"/>
    <col min="9773" max="9773" width="6.5703125" style="294" customWidth="1"/>
    <col min="9774" max="9774" width="6.28515625" style="294" customWidth="1"/>
    <col min="9775" max="9776" width="5.7109375" style="294" customWidth="1"/>
    <col min="9777" max="9777" width="14.7109375" style="294" customWidth="1"/>
    <col min="9778" max="9787" width="5.7109375" style="294" customWidth="1"/>
    <col min="9788" max="9984" width="9.140625" style="294"/>
    <col min="9985" max="9985" width="13.7109375" style="294" customWidth="1"/>
    <col min="9986" max="9986" width="36" style="294" customWidth="1"/>
    <col min="9987" max="9987" width="20.140625" style="294" customWidth="1"/>
    <col min="9988" max="9988" width="32.140625" style="294" customWidth="1"/>
    <col min="9989" max="9990" width="33.85546875" style="294" customWidth="1"/>
    <col min="9991" max="9993" width="36.85546875" style="294" customWidth="1"/>
    <col min="9994" max="9994" width="36.7109375" style="294" customWidth="1"/>
    <col min="9995" max="9995" width="22.7109375" style="294" customWidth="1"/>
    <col min="9996" max="9996" width="5.28515625" style="294" customWidth="1"/>
    <col min="9997" max="9997" width="5" style="294" customWidth="1"/>
    <col min="9998" max="9999" width="3.85546875" style="294" customWidth="1"/>
    <col min="10000" max="10000" width="4.7109375" style="294" customWidth="1"/>
    <col min="10001" max="10003" width="6.5703125" style="294" customWidth="1"/>
    <col min="10004" max="10004" width="4.42578125" style="294" customWidth="1"/>
    <col min="10005" max="10005" width="5.140625" style="294" customWidth="1"/>
    <col min="10006" max="10006" width="4.42578125" style="294" customWidth="1"/>
    <col min="10007" max="10007" width="5" style="294" customWidth="1"/>
    <col min="10008" max="10010" width="6.5703125" style="294" customWidth="1"/>
    <col min="10011" max="10011" width="7" style="294" customWidth="1"/>
    <col min="10012" max="10012" width="6.5703125" style="294" customWidth="1"/>
    <col min="10013" max="10013" width="7.42578125" style="294" customWidth="1"/>
    <col min="10014" max="10014" width="4" style="294" customWidth="1"/>
    <col min="10015" max="10015" width="6.5703125" style="294" customWidth="1"/>
    <col min="10016" max="10016" width="18.42578125" style="294" customWidth="1"/>
    <col min="10017" max="10017" width="24.28515625" style="294" customWidth="1"/>
    <col min="10018" max="10018" width="14.42578125" style="294" customWidth="1"/>
    <col min="10019" max="10019" width="25.5703125" style="294" customWidth="1"/>
    <col min="10020" max="10020" width="12.42578125" style="294" customWidth="1"/>
    <col min="10021" max="10021" width="19.85546875" style="294" customWidth="1"/>
    <col min="10022" max="10023" width="4.7109375" style="294" customWidth="1"/>
    <col min="10024" max="10024" width="4.28515625" style="294" customWidth="1"/>
    <col min="10025" max="10025" width="4.42578125" style="294" customWidth="1"/>
    <col min="10026" max="10026" width="5.140625" style="294" customWidth="1"/>
    <col min="10027" max="10027" width="5.7109375" style="294" customWidth="1"/>
    <col min="10028" max="10028" width="6.28515625" style="294" customWidth="1"/>
    <col min="10029" max="10029" width="6.5703125" style="294" customWidth="1"/>
    <col min="10030" max="10030" width="6.28515625" style="294" customWidth="1"/>
    <col min="10031" max="10032" width="5.7109375" style="294" customWidth="1"/>
    <col min="10033" max="10033" width="14.7109375" style="294" customWidth="1"/>
    <col min="10034" max="10043" width="5.7109375" style="294" customWidth="1"/>
    <col min="10044" max="10240" width="9.140625" style="294"/>
    <col min="10241" max="10241" width="13.7109375" style="294" customWidth="1"/>
    <col min="10242" max="10242" width="36" style="294" customWidth="1"/>
    <col min="10243" max="10243" width="20.140625" style="294" customWidth="1"/>
    <col min="10244" max="10244" width="32.140625" style="294" customWidth="1"/>
    <col min="10245" max="10246" width="33.85546875" style="294" customWidth="1"/>
    <col min="10247" max="10249" width="36.85546875" style="294" customWidth="1"/>
    <col min="10250" max="10250" width="36.7109375" style="294" customWidth="1"/>
    <col min="10251" max="10251" width="22.7109375" style="294" customWidth="1"/>
    <col min="10252" max="10252" width="5.28515625" style="294" customWidth="1"/>
    <col min="10253" max="10253" width="5" style="294" customWidth="1"/>
    <col min="10254" max="10255" width="3.85546875" style="294" customWidth="1"/>
    <col min="10256" max="10256" width="4.7109375" style="294" customWidth="1"/>
    <col min="10257" max="10259" width="6.5703125" style="294" customWidth="1"/>
    <col min="10260" max="10260" width="4.42578125" style="294" customWidth="1"/>
    <col min="10261" max="10261" width="5.140625" style="294" customWidth="1"/>
    <col min="10262" max="10262" width="4.42578125" style="294" customWidth="1"/>
    <col min="10263" max="10263" width="5" style="294" customWidth="1"/>
    <col min="10264" max="10266" width="6.5703125" style="294" customWidth="1"/>
    <col min="10267" max="10267" width="7" style="294" customWidth="1"/>
    <col min="10268" max="10268" width="6.5703125" style="294" customWidth="1"/>
    <col min="10269" max="10269" width="7.42578125" style="294" customWidth="1"/>
    <col min="10270" max="10270" width="4" style="294" customWidth="1"/>
    <col min="10271" max="10271" width="6.5703125" style="294" customWidth="1"/>
    <col min="10272" max="10272" width="18.42578125" style="294" customWidth="1"/>
    <col min="10273" max="10273" width="24.28515625" style="294" customWidth="1"/>
    <col min="10274" max="10274" width="14.42578125" style="294" customWidth="1"/>
    <col min="10275" max="10275" width="25.5703125" style="294" customWidth="1"/>
    <col min="10276" max="10276" width="12.42578125" style="294" customWidth="1"/>
    <col min="10277" max="10277" width="19.85546875" style="294" customWidth="1"/>
    <col min="10278" max="10279" width="4.7109375" style="294" customWidth="1"/>
    <col min="10280" max="10280" width="4.28515625" style="294" customWidth="1"/>
    <col min="10281" max="10281" width="4.42578125" style="294" customWidth="1"/>
    <col min="10282" max="10282" width="5.140625" style="294" customWidth="1"/>
    <col min="10283" max="10283" width="5.7109375" style="294" customWidth="1"/>
    <col min="10284" max="10284" width="6.28515625" style="294" customWidth="1"/>
    <col min="10285" max="10285" width="6.5703125" style="294" customWidth="1"/>
    <col min="10286" max="10286" width="6.28515625" style="294" customWidth="1"/>
    <col min="10287" max="10288" width="5.7109375" style="294" customWidth="1"/>
    <col min="10289" max="10289" width="14.7109375" style="294" customWidth="1"/>
    <col min="10290" max="10299" width="5.7109375" style="294" customWidth="1"/>
    <col min="10300" max="10496" width="9.140625" style="294"/>
    <col min="10497" max="10497" width="13.7109375" style="294" customWidth="1"/>
    <col min="10498" max="10498" width="36" style="294" customWidth="1"/>
    <col min="10499" max="10499" width="20.140625" style="294" customWidth="1"/>
    <col min="10500" max="10500" width="32.140625" style="294" customWidth="1"/>
    <col min="10501" max="10502" width="33.85546875" style="294" customWidth="1"/>
    <col min="10503" max="10505" width="36.85546875" style="294" customWidth="1"/>
    <col min="10506" max="10506" width="36.7109375" style="294" customWidth="1"/>
    <col min="10507" max="10507" width="22.7109375" style="294" customWidth="1"/>
    <col min="10508" max="10508" width="5.28515625" style="294" customWidth="1"/>
    <col min="10509" max="10509" width="5" style="294" customWidth="1"/>
    <col min="10510" max="10511" width="3.85546875" style="294" customWidth="1"/>
    <col min="10512" max="10512" width="4.7109375" style="294" customWidth="1"/>
    <col min="10513" max="10515" width="6.5703125" style="294" customWidth="1"/>
    <col min="10516" max="10516" width="4.42578125" style="294" customWidth="1"/>
    <col min="10517" max="10517" width="5.140625" style="294" customWidth="1"/>
    <col min="10518" max="10518" width="4.42578125" style="294" customWidth="1"/>
    <col min="10519" max="10519" width="5" style="294" customWidth="1"/>
    <col min="10520" max="10522" width="6.5703125" style="294" customWidth="1"/>
    <col min="10523" max="10523" width="7" style="294" customWidth="1"/>
    <col min="10524" max="10524" width="6.5703125" style="294" customWidth="1"/>
    <col min="10525" max="10525" width="7.42578125" style="294" customWidth="1"/>
    <col min="10526" max="10526" width="4" style="294" customWidth="1"/>
    <col min="10527" max="10527" width="6.5703125" style="294" customWidth="1"/>
    <col min="10528" max="10528" width="18.42578125" style="294" customWidth="1"/>
    <col min="10529" max="10529" width="24.28515625" style="294" customWidth="1"/>
    <col min="10530" max="10530" width="14.42578125" style="294" customWidth="1"/>
    <col min="10531" max="10531" width="25.5703125" style="294" customWidth="1"/>
    <col min="10532" max="10532" width="12.42578125" style="294" customWidth="1"/>
    <col min="10533" max="10533" width="19.85546875" style="294" customWidth="1"/>
    <col min="10534" max="10535" width="4.7109375" style="294" customWidth="1"/>
    <col min="10536" max="10536" width="4.28515625" style="294" customWidth="1"/>
    <col min="10537" max="10537" width="4.42578125" style="294" customWidth="1"/>
    <col min="10538" max="10538" width="5.140625" style="294" customWidth="1"/>
    <col min="10539" max="10539" width="5.7109375" style="294" customWidth="1"/>
    <col min="10540" max="10540" width="6.28515625" style="294" customWidth="1"/>
    <col min="10541" max="10541" width="6.5703125" style="294" customWidth="1"/>
    <col min="10542" max="10542" width="6.28515625" style="294" customWidth="1"/>
    <col min="10543" max="10544" width="5.7109375" style="294" customWidth="1"/>
    <col min="10545" max="10545" width="14.7109375" style="294" customWidth="1"/>
    <col min="10546" max="10555" width="5.7109375" style="294" customWidth="1"/>
    <col min="10556" max="10752" width="9.140625" style="294"/>
    <col min="10753" max="10753" width="13.7109375" style="294" customWidth="1"/>
    <col min="10754" max="10754" width="36" style="294" customWidth="1"/>
    <col min="10755" max="10755" width="20.140625" style="294" customWidth="1"/>
    <col min="10756" max="10756" width="32.140625" style="294" customWidth="1"/>
    <col min="10757" max="10758" width="33.85546875" style="294" customWidth="1"/>
    <col min="10759" max="10761" width="36.85546875" style="294" customWidth="1"/>
    <col min="10762" max="10762" width="36.7109375" style="294" customWidth="1"/>
    <col min="10763" max="10763" width="22.7109375" style="294" customWidth="1"/>
    <col min="10764" max="10764" width="5.28515625" style="294" customWidth="1"/>
    <col min="10765" max="10765" width="5" style="294" customWidth="1"/>
    <col min="10766" max="10767" width="3.85546875" style="294" customWidth="1"/>
    <col min="10768" max="10768" width="4.7109375" style="294" customWidth="1"/>
    <col min="10769" max="10771" width="6.5703125" style="294" customWidth="1"/>
    <col min="10772" max="10772" width="4.42578125" style="294" customWidth="1"/>
    <col min="10773" max="10773" width="5.140625" style="294" customWidth="1"/>
    <col min="10774" max="10774" width="4.42578125" style="294" customWidth="1"/>
    <col min="10775" max="10775" width="5" style="294" customWidth="1"/>
    <col min="10776" max="10778" width="6.5703125" style="294" customWidth="1"/>
    <col min="10779" max="10779" width="7" style="294" customWidth="1"/>
    <col min="10780" max="10780" width="6.5703125" style="294" customWidth="1"/>
    <col min="10781" max="10781" width="7.42578125" style="294" customWidth="1"/>
    <col min="10782" max="10782" width="4" style="294" customWidth="1"/>
    <col min="10783" max="10783" width="6.5703125" style="294" customWidth="1"/>
    <col min="10784" max="10784" width="18.42578125" style="294" customWidth="1"/>
    <col min="10785" max="10785" width="24.28515625" style="294" customWidth="1"/>
    <col min="10786" max="10786" width="14.42578125" style="294" customWidth="1"/>
    <col min="10787" max="10787" width="25.5703125" style="294" customWidth="1"/>
    <col min="10788" max="10788" width="12.42578125" style="294" customWidth="1"/>
    <col min="10789" max="10789" width="19.85546875" style="294" customWidth="1"/>
    <col min="10790" max="10791" width="4.7109375" style="294" customWidth="1"/>
    <col min="10792" max="10792" width="4.28515625" style="294" customWidth="1"/>
    <col min="10793" max="10793" width="4.42578125" style="294" customWidth="1"/>
    <col min="10794" max="10794" width="5.140625" style="294" customWidth="1"/>
    <col min="10795" max="10795" width="5.7109375" style="294" customWidth="1"/>
    <col min="10796" max="10796" width="6.28515625" style="294" customWidth="1"/>
    <col min="10797" max="10797" width="6.5703125" style="294" customWidth="1"/>
    <col min="10798" max="10798" width="6.28515625" style="294" customWidth="1"/>
    <col min="10799" max="10800" width="5.7109375" style="294" customWidth="1"/>
    <col min="10801" max="10801" width="14.7109375" style="294" customWidth="1"/>
    <col min="10802" max="10811" width="5.7109375" style="294" customWidth="1"/>
    <col min="10812" max="11008" width="9.140625" style="294"/>
    <col min="11009" max="11009" width="13.7109375" style="294" customWidth="1"/>
    <col min="11010" max="11010" width="36" style="294" customWidth="1"/>
    <col min="11011" max="11011" width="20.140625" style="294" customWidth="1"/>
    <col min="11012" max="11012" width="32.140625" style="294" customWidth="1"/>
    <col min="11013" max="11014" width="33.85546875" style="294" customWidth="1"/>
    <col min="11015" max="11017" width="36.85546875" style="294" customWidth="1"/>
    <col min="11018" max="11018" width="36.7109375" style="294" customWidth="1"/>
    <col min="11019" max="11019" width="22.7109375" style="294" customWidth="1"/>
    <col min="11020" max="11020" width="5.28515625" style="294" customWidth="1"/>
    <col min="11021" max="11021" width="5" style="294" customWidth="1"/>
    <col min="11022" max="11023" width="3.85546875" style="294" customWidth="1"/>
    <col min="11024" max="11024" width="4.7109375" style="294" customWidth="1"/>
    <col min="11025" max="11027" width="6.5703125" style="294" customWidth="1"/>
    <col min="11028" max="11028" width="4.42578125" style="294" customWidth="1"/>
    <col min="11029" max="11029" width="5.140625" style="294" customWidth="1"/>
    <col min="11030" max="11030" width="4.42578125" style="294" customWidth="1"/>
    <col min="11031" max="11031" width="5" style="294" customWidth="1"/>
    <col min="11032" max="11034" width="6.5703125" style="294" customWidth="1"/>
    <col min="11035" max="11035" width="7" style="294" customWidth="1"/>
    <col min="11036" max="11036" width="6.5703125" style="294" customWidth="1"/>
    <col min="11037" max="11037" width="7.42578125" style="294" customWidth="1"/>
    <col min="11038" max="11038" width="4" style="294" customWidth="1"/>
    <col min="11039" max="11039" width="6.5703125" style="294" customWidth="1"/>
    <col min="11040" max="11040" width="18.42578125" style="294" customWidth="1"/>
    <col min="11041" max="11041" width="24.28515625" style="294" customWidth="1"/>
    <col min="11042" max="11042" width="14.42578125" style="294" customWidth="1"/>
    <col min="11043" max="11043" width="25.5703125" style="294" customWidth="1"/>
    <col min="11044" max="11044" width="12.42578125" style="294" customWidth="1"/>
    <col min="11045" max="11045" width="19.85546875" style="294" customWidth="1"/>
    <col min="11046" max="11047" width="4.7109375" style="294" customWidth="1"/>
    <col min="11048" max="11048" width="4.28515625" style="294" customWidth="1"/>
    <col min="11049" max="11049" width="4.42578125" style="294" customWidth="1"/>
    <col min="11050" max="11050" width="5.140625" style="294" customWidth="1"/>
    <col min="11051" max="11051" width="5.7109375" style="294" customWidth="1"/>
    <col min="11052" max="11052" width="6.28515625" style="294" customWidth="1"/>
    <col min="11053" max="11053" width="6.5703125" style="294" customWidth="1"/>
    <col min="11054" max="11054" width="6.28515625" style="294" customWidth="1"/>
    <col min="11055" max="11056" width="5.7109375" style="294" customWidth="1"/>
    <col min="11057" max="11057" width="14.7109375" style="294" customWidth="1"/>
    <col min="11058" max="11067" width="5.7109375" style="294" customWidth="1"/>
    <col min="11068" max="11264" width="9.140625" style="294"/>
    <col min="11265" max="11265" width="13.7109375" style="294" customWidth="1"/>
    <col min="11266" max="11266" width="36" style="294" customWidth="1"/>
    <col min="11267" max="11267" width="20.140625" style="294" customWidth="1"/>
    <col min="11268" max="11268" width="32.140625" style="294" customWidth="1"/>
    <col min="11269" max="11270" width="33.85546875" style="294" customWidth="1"/>
    <col min="11271" max="11273" width="36.85546875" style="294" customWidth="1"/>
    <col min="11274" max="11274" width="36.7109375" style="294" customWidth="1"/>
    <col min="11275" max="11275" width="22.7109375" style="294" customWidth="1"/>
    <col min="11276" max="11276" width="5.28515625" style="294" customWidth="1"/>
    <col min="11277" max="11277" width="5" style="294" customWidth="1"/>
    <col min="11278" max="11279" width="3.85546875" style="294" customWidth="1"/>
    <col min="11280" max="11280" width="4.7109375" style="294" customWidth="1"/>
    <col min="11281" max="11283" width="6.5703125" style="294" customWidth="1"/>
    <col min="11284" max="11284" width="4.42578125" style="294" customWidth="1"/>
    <col min="11285" max="11285" width="5.140625" style="294" customWidth="1"/>
    <col min="11286" max="11286" width="4.42578125" style="294" customWidth="1"/>
    <col min="11287" max="11287" width="5" style="294" customWidth="1"/>
    <col min="11288" max="11290" width="6.5703125" style="294" customWidth="1"/>
    <col min="11291" max="11291" width="7" style="294" customWidth="1"/>
    <col min="11292" max="11292" width="6.5703125" style="294" customWidth="1"/>
    <col min="11293" max="11293" width="7.42578125" style="294" customWidth="1"/>
    <col min="11294" max="11294" width="4" style="294" customWidth="1"/>
    <col min="11295" max="11295" width="6.5703125" style="294" customWidth="1"/>
    <col min="11296" max="11296" width="18.42578125" style="294" customWidth="1"/>
    <col min="11297" max="11297" width="24.28515625" style="294" customWidth="1"/>
    <col min="11298" max="11298" width="14.42578125" style="294" customWidth="1"/>
    <col min="11299" max="11299" width="25.5703125" style="294" customWidth="1"/>
    <col min="11300" max="11300" width="12.42578125" style="294" customWidth="1"/>
    <col min="11301" max="11301" width="19.85546875" style="294" customWidth="1"/>
    <col min="11302" max="11303" width="4.7109375" style="294" customWidth="1"/>
    <col min="11304" max="11304" width="4.28515625" style="294" customWidth="1"/>
    <col min="11305" max="11305" width="4.42578125" style="294" customWidth="1"/>
    <col min="11306" max="11306" width="5.140625" style="294" customWidth="1"/>
    <col min="11307" max="11307" width="5.7109375" style="294" customWidth="1"/>
    <col min="11308" max="11308" width="6.28515625" style="294" customWidth="1"/>
    <col min="11309" max="11309" width="6.5703125" style="294" customWidth="1"/>
    <col min="11310" max="11310" width="6.28515625" style="294" customWidth="1"/>
    <col min="11311" max="11312" width="5.7109375" style="294" customWidth="1"/>
    <col min="11313" max="11313" width="14.7109375" style="294" customWidth="1"/>
    <col min="11314" max="11323" width="5.7109375" style="294" customWidth="1"/>
    <col min="11324" max="11520" width="9.140625" style="294"/>
    <col min="11521" max="11521" width="13.7109375" style="294" customWidth="1"/>
    <col min="11522" max="11522" width="36" style="294" customWidth="1"/>
    <col min="11523" max="11523" width="20.140625" style="294" customWidth="1"/>
    <col min="11524" max="11524" width="32.140625" style="294" customWidth="1"/>
    <col min="11525" max="11526" width="33.85546875" style="294" customWidth="1"/>
    <col min="11527" max="11529" width="36.85546875" style="294" customWidth="1"/>
    <col min="11530" max="11530" width="36.7109375" style="294" customWidth="1"/>
    <col min="11531" max="11531" width="22.7109375" style="294" customWidth="1"/>
    <col min="11532" max="11532" width="5.28515625" style="294" customWidth="1"/>
    <col min="11533" max="11533" width="5" style="294" customWidth="1"/>
    <col min="11534" max="11535" width="3.85546875" style="294" customWidth="1"/>
    <col min="11536" max="11536" width="4.7109375" style="294" customWidth="1"/>
    <col min="11537" max="11539" width="6.5703125" style="294" customWidth="1"/>
    <col min="11540" max="11540" width="4.42578125" style="294" customWidth="1"/>
    <col min="11541" max="11541" width="5.140625" style="294" customWidth="1"/>
    <col min="11542" max="11542" width="4.42578125" style="294" customWidth="1"/>
    <col min="11543" max="11543" width="5" style="294" customWidth="1"/>
    <col min="11544" max="11546" width="6.5703125" style="294" customWidth="1"/>
    <col min="11547" max="11547" width="7" style="294" customWidth="1"/>
    <col min="11548" max="11548" width="6.5703125" style="294" customWidth="1"/>
    <col min="11549" max="11549" width="7.42578125" style="294" customWidth="1"/>
    <col min="11550" max="11550" width="4" style="294" customWidth="1"/>
    <col min="11551" max="11551" width="6.5703125" style="294" customWidth="1"/>
    <col min="11552" max="11552" width="18.42578125" style="294" customWidth="1"/>
    <col min="11553" max="11553" width="24.28515625" style="294" customWidth="1"/>
    <col min="11554" max="11554" width="14.42578125" style="294" customWidth="1"/>
    <col min="11555" max="11555" width="25.5703125" style="294" customWidth="1"/>
    <col min="11556" max="11556" width="12.42578125" style="294" customWidth="1"/>
    <col min="11557" max="11557" width="19.85546875" style="294" customWidth="1"/>
    <col min="11558" max="11559" width="4.7109375" style="294" customWidth="1"/>
    <col min="11560" max="11560" width="4.28515625" style="294" customWidth="1"/>
    <col min="11561" max="11561" width="4.42578125" style="294" customWidth="1"/>
    <col min="11562" max="11562" width="5.140625" style="294" customWidth="1"/>
    <col min="11563" max="11563" width="5.7109375" style="294" customWidth="1"/>
    <col min="11564" max="11564" width="6.28515625" style="294" customWidth="1"/>
    <col min="11565" max="11565" width="6.5703125" style="294" customWidth="1"/>
    <col min="11566" max="11566" width="6.28515625" style="294" customWidth="1"/>
    <col min="11567" max="11568" width="5.7109375" style="294" customWidth="1"/>
    <col min="11569" max="11569" width="14.7109375" style="294" customWidth="1"/>
    <col min="11570" max="11579" width="5.7109375" style="294" customWidth="1"/>
    <col min="11580" max="11776" width="9.140625" style="294"/>
    <col min="11777" max="11777" width="13.7109375" style="294" customWidth="1"/>
    <col min="11778" max="11778" width="36" style="294" customWidth="1"/>
    <col min="11779" max="11779" width="20.140625" style="294" customWidth="1"/>
    <col min="11780" max="11780" width="32.140625" style="294" customWidth="1"/>
    <col min="11781" max="11782" width="33.85546875" style="294" customWidth="1"/>
    <col min="11783" max="11785" width="36.85546875" style="294" customWidth="1"/>
    <col min="11786" max="11786" width="36.7109375" style="294" customWidth="1"/>
    <col min="11787" max="11787" width="22.7109375" style="294" customWidth="1"/>
    <col min="11788" max="11788" width="5.28515625" style="294" customWidth="1"/>
    <col min="11789" max="11789" width="5" style="294" customWidth="1"/>
    <col min="11790" max="11791" width="3.85546875" style="294" customWidth="1"/>
    <col min="11792" max="11792" width="4.7109375" style="294" customWidth="1"/>
    <col min="11793" max="11795" width="6.5703125" style="294" customWidth="1"/>
    <col min="11796" max="11796" width="4.42578125" style="294" customWidth="1"/>
    <col min="11797" max="11797" width="5.140625" style="294" customWidth="1"/>
    <col min="11798" max="11798" width="4.42578125" style="294" customWidth="1"/>
    <col min="11799" max="11799" width="5" style="294" customWidth="1"/>
    <col min="11800" max="11802" width="6.5703125" style="294" customWidth="1"/>
    <col min="11803" max="11803" width="7" style="294" customWidth="1"/>
    <col min="11804" max="11804" width="6.5703125" style="294" customWidth="1"/>
    <col min="11805" max="11805" width="7.42578125" style="294" customWidth="1"/>
    <col min="11806" max="11806" width="4" style="294" customWidth="1"/>
    <col min="11807" max="11807" width="6.5703125" style="294" customWidth="1"/>
    <col min="11808" max="11808" width="18.42578125" style="294" customWidth="1"/>
    <col min="11809" max="11809" width="24.28515625" style="294" customWidth="1"/>
    <col min="11810" max="11810" width="14.42578125" style="294" customWidth="1"/>
    <col min="11811" max="11811" width="25.5703125" style="294" customWidth="1"/>
    <col min="11812" max="11812" width="12.42578125" style="294" customWidth="1"/>
    <col min="11813" max="11813" width="19.85546875" style="294" customWidth="1"/>
    <col min="11814" max="11815" width="4.7109375" style="294" customWidth="1"/>
    <col min="11816" max="11816" width="4.28515625" style="294" customWidth="1"/>
    <col min="11817" max="11817" width="4.42578125" style="294" customWidth="1"/>
    <col min="11818" max="11818" width="5.140625" style="294" customWidth="1"/>
    <col min="11819" max="11819" width="5.7109375" style="294" customWidth="1"/>
    <col min="11820" max="11820" width="6.28515625" style="294" customWidth="1"/>
    <col min="11821" max="11821" width="6.5703125" style="294" customWidth="1"/>
    <col min="11822" max="11822" width="6.28515625" style="294" customWidth="1"/>
    <col min="11823" max="11824" width="5.7109375" style="294" customWidth="1"/>
    <col min="11825" max="11825" width="14.7109375" style="294" customWidth="1"/>
    <col min="11826" max="11835" width="5.7109375" style="294" customWidth="1"/>
    <col min="11836" max="12032" width="9.140625" style="294"/>
    <col min="12033" max="12033" width="13.7109375" style="294" customWidth="1"/>
    <col min="12034" max="12034" width="36" style="294" customWidth="1"/>
    <col min="12035" max="12035" width="20.140625" style="294" customWidth="1"/>
    <col min="12036" max="12036" width="32.140625" style="294" customWidth="1"/>
    <col min="12037" max="12038" width="33.85546875" style="294" customWidth="1"/>
    <col min="12039" max="12041" width="36.85546875" style="294" customWidth="1"/>
    <col min="12042" max="12042" width="36.7109375" style="294" customWidth="1"/>
    <col min="12043" max="12043" width="22.7109375" style="294" customWidth="1"/>
    <col min="12044" max="12044" width="5.28515625" style="294" customWidth="1"/>
    <col min="12045" max="12045" width="5" style="294" customWidth="1"/>
    <col min="12046" max="12047" width="3.85546875" style="294" customWidth="1"/>
    <col min="12048" max="12048" width="4.7109375" style="294" customWidth="1"/>
    <col min="12049" max="12051" width="6.5703125" style="294" customWidth="1"/>
    <col min="12052" max="12052" width="4.42578125" style="294" customWidth="1"/>
    <col min="12053" max="12053" width="5.140625" style="294" customWidth="1"/>
    <col min="12054" max="12054" width="4.42578125" style="294" customWidth="1"/>
    <col min="12055" max="12055" width="5" style="294" customWidth="1"/>
    <col min="12056" max="12058" width="6.5703125" style="294" customWidth="1"/>
    <col min="12059" max="12059" width="7" style="294" customWidth="1"/>
    <col min="12060" max="12060" width="6.5703125" style="294" customWidth="1"/>
    <col min="12061" max="12061" width="7.42578125" style="294" customWidth="1"/>
    <col min="12062" max="12062" width="4" style="294" customWidth="1"/>
    <col min="12063" max="12063" width="6.5703125" style="294" customWidth="1"/>
    <col min="12064" max="12064" width="18.42578125" style="294" customWidth="1"/>
    <col min="12065" max="12065" width="24.28515625" style="294" customWidth="1"/>
    <col min="12066" max="12066" width="14.42578125" style="294" customWidth="1"/>
    <col min="12067" max="12067" width="25.5703125" style="294" customWidth="1"/>
    <col min="12068" max="12068" width="12.42578125" style="294" customWidth="1"/>
    <col min="12069" max="12069" width="19.85546875" style="294" customWidth="1"/>
    <col min="12070" max="12071" width="4.7109375" style="294" customWidth="1"/>
    <col min="12072" max="12072" width="4.28515625" style="294" customWidth="1"/>
    <col min="12073" max="12073" width="4.42578125" style="294" customWidth="1"/>
    <col min="12074" max="12074" width="5.140625" style="294" customWidth="1"/>
    <col min="12075" max="12075" width="5.7109375" style="294" customWidth="1"/>
    <col min="12076" max="12076" width="6.28515625" style="294" customWidth="1"/>
    <col min="12077" max="12077" width="6.5703125" style="294" customWidth="1"/>
    <col min="12078" max="12078" width="6.28515625" style="294" customWidth="1"/>
    <col min="12079" max="12080" width="5.7109375" style="294" customWidth="1"/>
    <col min="12081" max="12081" width="14.7109375" style="294" customWidth="1"/>
    <col min="12082" max="12091" width="5.7109375" style="294" customWidth="1"/>
    <col min="12092" max="12288" width="9.140625" style="294"/>
    <col min="12289" max="12289" width="13.7109375" style="294" customWidth="1"/>
    <col min="12290" max="12290" width="36" style="294" customWidth="1"/>
    <col min="12291" max="12291" width="20.140625" style="294" customWidth="1"/>
    <col min="12292" max="12292" width="32.140625" style="294" customWidth="1"/>
    <col min="12293" max="12294" width="33.85546875" style="294" customWidth="1"/>
    <col min="12295" max="12297" width="36.85546875" style="294" customWidth="1"/>
    <col min="12298" max="12298" width="36.7109375" style="294" customWidth="1"/>
    <col min="12299" max="12299" width="22.7109375" style="294" customWidth="1"/>
    <col min="12300" max="12300" width="5.28515625" style="294" customWidth="1"/>
    <col min="12301" max="12301" width="5" style="294" customWidth="1"/>
    <col min="12302" max="12303" width="3.85546875" style="294" customWidth="1"/>
    <col min="12304" max="12304" width="4.7109375" style="294" customWidth="1"/>
    <col min="12305" max="12307" width="6.5703125" style="294" customWidth="1"/>
    <col min="12308" max="12308" width="4.42578125" style="294" customWidth="1"/>
    <col min="12309" max="12309" width="5.140625" style="294" customWidth="1"/>
    <col min="12310" max="12310" width="4.42578125" style="294" customWidth="1"/>
    <col min="12311" max="12311" width="5" style="294" customWidth="1"/>
    <col min="12312" max="12314" width="6.5703125" style="294" customWidth="1"/>
    <col min="12315" max="12315" width="7" style="294" customWidth="1"/>
    <col min="12316" max="12316" width="6.5703125" style="294" customWidth="1"/>
    <col min="12317" max="12317" width="7.42578125" style="294" customWidth="1"/>
    <col min="12318" max="12318" width="4" style="294" customWidth="1"/>
    <col min="12319" max="12319" width="6.5703125" style="294" customWidth="1"/>
    <col min="12320" max="12320" width="18.42578125" style="294" customWidth="1"/>
    <col min="12321" max="12321" width="24.28515625" style="294" customWidth="1"/>
    <col min="12322" max="12322" width="14.42578125" style="294" customWidth="1"/>
    <col min="12323" max="12323" width="25.5703125" style="294" customWidth="1"/>
    <col min="12324" max="12324" width="12.42578125" style="294" customWidth="1"/>
    <col min="12325" max="12325" width="19.85546875" style="294" customWidth="1"/>
    <col min="12326" max="12327" width="4.7109375" style="294" customWidth="1"/>
    <col min="12328" max="12328" width="4.28515625" style="294" customWidth="1"/>
    <col min="12329" max="12329" width="4.42578125" style="294" customWidth="1"/>
    <col min="12330" max="12330" width="5.140625" style="294" customWidth="1"/>
    <col min="12331" max="12331" width="5.7109375" style="294" customWidth="1"/>
    <col min="12332" max="12332" width="6.28515625" style="294" customWidth="1"/>
    <col min="12333" max="12333" width="6.5703125" style="294" customWidth="1"/>
    <col min="12334" max="12334" width="6.28515625" style="294" customWidth="1"/>
    <col min="12335" max="12336" width="5.7109375" style="294" customWidth="1"/>
    <col min="12337" max="12337" width="14.7109375" style="294" customWidth="1"/>
    <col min="12338" max="12347" width="5.7109375" style="294" customWidth="1"/>
    <col min="12348" max="12544" width="9.140625" style="294"/>
    <col min="12545" max="12545" width="13.7109375" style="294" customWidth="1"/>
    <col min="12546" max="12546" width="36" style="294" customWidth="1"/>
    <col min="12547" max="12547" width="20.140625" style="294" customWidth="1"/>
    <col min="12548" max="12548" width="32.140625" style="294" customWidth="1"/>
    <col min="12549" max="12550" width="33.85546875" style="294" customWidth="1"/>
    <col min="12551" max="12553" width="36.85546875" style="294" customWidth="1"/>
    <col min="12554" max="12554" width="36.7109375" style="294" customWidth="1"/>
    <col min="12555" max="12555" width="22.7109375" style="294" customWidth="1"/>
    <col min="12556" max="12556" width="5.28515625" style="294" customWidth="1"/>
    <col min="12557" max="12557" width="5" style="294" customWidth="1"/>
    <col min="12558" max="12559" width="3.85546875" style="294" customWidth="1"/>
    <col min="12560" max="12560" width="4.7109375" style="294" customWidth="1"/>
    <col min="12561" max="12563" width="6.5703125" style="294" customWidth="1"/>
    <col min="12564" max="12564" width="4.42578125" style="294" customWidth="1"/>
    <col min="12565" max="12565" width="5.140625" style="294" customWidth="1"/>
    <col min="12566" max="12566" width="4.42578125" style="294" customWidth="1"/>
    <col min="12567" max="12567" width="5" style="294" customWidth="1"/>
    <col min="12568" max="12570" width="6.5703125" style="294" customWidth="1"/>
    <col min="12571" max="12571" width="7" style="294" customWidth="1"/>
    <col min="12572" max="12572" width="6.5703125" style="294" customWidth="1"/>
    <col min="12573" max="12573" width="7.42578125" style="294" customWidth="1"/>
    <col min="12574" max="12574" width="4" style="294" customWidth="1"/>
    <col min="12575" max="12575" width="6.5703125" style="294" customWidth="1"/>
    <col min="12576" max="12576" width="18.42578125" style="294" customWidth="1"/>
    <col min="12577" max="12577" width="24.28515625" style="294" customWidth="1"/>
    <col min="12578" max="12578" width="14.42578125" style="294" customWidth="1"/>
    <col min="12579" max="12579" width="25.5703125" style="294" customWidth="1"/>
    <col min="12580" max="12580" width="12.42578125" style="294" customWidth="1"/>
    <col min="12581" max="12581" width="19.85546875" style="294" customWidth="1"/>
    <col min="12582" max="12583" width="4.7109375" style="294" customWidth="1"/>
    <col min="12584" max="12584" width="4.28515625" style="294" customWidth="1"/>
    <col min="12585" max="12585" width="4.42578125" style="294" customWidth="1"/>
    <col min="12586" max="12586" width="5.140625" style="294" customWidth="1"/>
    <col min="12587" max="12587" width="5.7109375" style="294" customWidth="1"/>
    <col min="12588" max="12588" width="6.28515625" style="294" customWidth="1"/>
    <col min="12589" max="12589" width="6.5703125" style="294" customWidth="1"/>
    <col min="12590" max="12590" width="6.28515625" style="294" customWidth="1"/>
    <col min="12591" max="12592" width="5.7109375" style="294" customWidth="1"/>
    <col min="12593" max="12593" width="14.7109375" style="294" customWidth="1"/>
    <col min="12594" max="12603" width="5.7109375" style="294" customWidth="1"/>
    <col min="12604" max="12800" width="9.140625" style="294"/>
    <col min="12801" max="12801" width="13.7109375" style="294" customWidth="1"/>
    <col min="12802" max="12802" width="36" style="294" customWidth="1"/>
    <col min="12803" max="12803" width="20.140625" style="294" customWidth="1"/>
    <col min="12804" max="12804" width="32.140625" style="294" customWidth="1"/>
    <col min="12805" max="12806" width="33.85546875" style="294" customWidth="1"/>
    <col min="12807" max="12809" width="36.85546875" style="294" customWidth="1"/>
    <col min="12810" max="12810" width="36.7109375" style="294" customWidth="1"/>
    <col min="12811" max="12811" width="22.7109375" style="294" customWidth="1"/>
    <col min="12812" max="12812" width="5.28515625" style="294" customWidth="1"/>
    <col min="12813" max="12813" width="5" style="294" customWidth="1"/>
    <col min="12814" max="12815" width="3.85546875" style="294" customWidth="1"/>
    <col min="12816" max="12816" width="4.7109375" style="294" customWidth="1"/>
    <col min="12817" max="12819" width="6.5703125" style="294" customWidth="1"/>
    <col min="12820" max="12820" width="4.42578125" style="294" customWidth="1"/>
    <col min="12821" max="12821" width="5.140625" style="294" customWidth="1"/>
    <col min="12822" max="12822" width="4.42578125" style="294" customWidth="1"/>
    <col min="12823" max="12823" width="5" style="294" customWidth="1"/>
    <col min="12824" max="12826" width="6.5703125" style="294" customWidth="1"/>
    <col min="12827" max="12827" width="7" style="294" customWidth="1"/>
    <col min="12828" max="12828" width="6.5703125" style="294" customWidth="1"/>
    <col min="12829" max="12829" width="7.42578125" style="294" customWidth="1"/>
    <col min="12830" max="12830" width="4" style="294" customWidth="1"/>
    <col min="12831" max="12831" width="6.5703125" style="294" customWidth="1"/>
    <col min="12832" max="12832" width="18.42578125" style="294" customWidth="1"/>
    <col min="12833" max="12833" width="24.28515625" style="294" customWidth="1"/>
    <col min="12834" max="12834" width="14.42578125" style="294" customWidth="1"/>
    <col min="12835" max="12835" width="25.5703125" style="294" customWidth="1"/>
    <col min="12836" max="12836" width="12.42578125" style="294" customWidth="1"/>
    <col min="12837" max="12837" width="19.85546875" style="294" customWidth="1"/>
    <col min="12838" max="12839" width="4.7109375" style="294" customWidth="1"/>
    <col min="12840" max="12840" width="4.28515625" style="294" customWidth="1"/>
    <col min="12841" max="12841" width="4.42578125" style="294" customWidth="1"/>
    <col min="12842" max="12842" width="5.140625" style="294" customWidth="1"/>
    <col min="12843" max="12843" width="5.7109375" style="294" customWidth="1"/>
    <col min="12844" max="12844" width="6.28515625" style="294" customWidth="1"/>
    <col min="12845" max="12845" width="6.5703125" style="294" customWidth="1"/>
    <col min="12846" max="12846" width="6.28515625" style="294" customWidth="1"/>
    <col min="12847" max="12848" width="5.7109375" style="294" customWidth="1"/>
    <col min="12849" max="12849" width="14.7109375" style="294" customWidth="1"/>
    <col min="12850" max="12859" width="5.7109375" style="294" customWidth="1"/>
    <col min="12860" max="13056" width="9.140625" style="294"/>
    <col min="13057" max="13057" width="13.7109375" style="294" customWidth="1"/>
    <col min="13058" max="13058" width="36" style="294" customWidth="1"/>
    <col min="13059" max="13059" width="20.140625" style="294" customWidth="1"/>
    <col min="13060" max="13060" width="32.140625" style="294" customWidth="1"/>
    <col min="13061" max="13062" width="33.85546875" style="294" customWidth="1"/>
    <col min="13063" max="13065" width="36.85546875" style="294" customWidth="1"/>
    <col min="13066" max="13066" width="36.7109375" style="294" customWidth="1"/>
    <col min="13067" max="13067" width="22.7109375" style="294" customWidth="1"/>
    <col min="13068" max="13068" width="5.28515625" style="294" customWidth="1"/>
    <col min="13069" max="13069" width="5" style="294" customWidth="1"/>
    <col min="13070" max="13071" width="3.85546875" style="294" customWidth="1"/>
    <col min="13072" max="13072" width="4.7109375" style="294" customWidth="1"/>
    <col min="13073" max="13075" width="6.5703125" style="294" customWidth="1"/>
    <col min="13076" max="13076" width="4.42578125" style="294" customWidth="1"/>
    <col min="13077" max="13077" width="5.140625" style="294" customWidth="1"/>
    <col min="13078" max="13078" width="4.42578125" style="294" customWidth="1"/>
    <col min="13079" max="13079" width="5" style="294" customWidth="1"/>
    <col min="13080" max="13082" width="6.5703125" style="294" customWidth="1"/>
    <col min="13083" max="13083" width="7" style="294" customWidth="1"/>
    <col min="13084" max="13084" width="6.5703125" style="294" customWidth="1"/>
    <col min="13085" max="13085" width="7.42578125" style="294" customWidth="1"/>
    <col min="13086" max="13086" width="4" style="294" customWidth="1"/>
    <col min="13087" max="13087" width="6.5703125" style="294" customWidth="1"/>
    <col min="13088" max="13088" width="18.42578125" style="294" customWidth="1"/>
    <col min="13089" max="13089" width="24.28515625" style="294" customWidth="1"/>
    <col min="13090" max="13090" width="14.42578125" style="294" customWidth="1"/>
    <col min="13091" max="13091" width="25.5703125" style="294" customWidth="1"/>
    <col min="13092" max="13092" width="12.42578125" style="294" customWidth="1"/>
    <col min="13093" max="13093" width="19.85546875" style="294" customWidth="1"/>
    <col min="13094" max="13095" width="4.7109375" style="294" customWidth="1"/>
    <col min="13096" max="13096" width="4.28515625" style="294" customWidth="1"/>
    <col min="13097" max="13097" width="4.42578125" style="294" customWidth="1"/>
    <col min="13098" max="13098" width="5.140625" style="294" customWidth="1"/>
    <col min="13099" max="13099" width="5.7109375" style="294" customWidth="1"/>
    <col min="13100" max="13100" width="6.28515625" style="294" customWidth="1"/>
    <col min="13101" max="13101" width="6.5703125" style="294" customWidth="1"/>
    <col min="13102" max="13102" width="6.28515625" style="294" customWidth="1"/>
    <col min="13103" max="13104" width="5.7109375" style="294" customWidth="1"/>
    <col min="13105" max="13105" width="14.7109375" style="294" customWidth="1"/>
    <col min="13106" max="13115" width="5.7109375" style="294" customWidth="1"/>
    <col min="13116" max="13312" width="9.140625" style="294"/>
    <col min="13313" max="13313" width="13.7109375" style="294" customWidth="1"/>
    <col min="13314" max="13314" width="36" style="294" customWidth="1"/>
    <col min="13315" max="13315" width="20.140625" style="294" customWidth="1"/>
    <col min="13316" max="13316" width="32.140625" style="294" customWidth="1"/>
    <col min="13317" max="13318" width="33.85546875" style="294" customWidth="1"/>
    <col min="13319" max="13321" width="36.85546875" style="294" customWidth="1"/>
    <col min="13322" max="13322" width="36.7109375" style="294" customWidth="1"/>
    <col min="13323" max="13323" width="22.7109375" style="294" customWidth="1"/>
    <col min="13324" max="13324" width="5.28515625" style="294" customWidth="1"/>
    <col min="13325" max="13325" width="5" style="294" customWidth="1"/>
    <col min="13326" max="13327" width="3.85546875" style="294" customWidth="1"/>
    <col min="13328" max="13328" width="4.7109375" style="294" customWidth="1"/>
    <col min="13329" max="13331" width="6.5703125" style="294" customWidth="1"/>
    <col min="13332" max="13332" width="4.42578125" style="294" customWidth="1"/>
    <col min="13333" max="13333" width="5.140625" style="294" customWidth="1"/>
    <col min="13334" max="13334" width="4.42578125" style="294" customWidth="1"/>
    <col min="13335" max="13335" width="5" style="294" customWidth="1"/>
    <col min="13336" max="13338" width="6.5703125" style="294" customWidth="1"/>
    <col min="13339" max="13339" width="7" style="294" customWidth="1"/>
    <col min="13340" max="13340" width="6.5703125" style="294" customWidth="1"/>
    <col min="13341" max="13341" width="7.42578125" style="294" customWidth="1"/>
    <col min="13342" max="13342" width="4" style="294" customWidth="1"/>
    <col min="13343" max="13343" width="6.5703125" style="294" customWidth="1"/>
    <col min="13344" max="13344" width="18.42578125" style="294" customWidth="1"/>
    <col min="13345" max="13345" width="24.28515625" style="294" customWidth="1"/>
    <col min="13346" max="13346" width="14.42578125" style="294" customWidth="1"/>
    <col min="13347" max="13347" width="25.5703125" style="294" customWidth="1"/>
    <col min="13348" max="13348" width="12.42578125" style="294" customWidth="1"/>
    <col min="13349" max="13349" width="19.85546875" style="294" customWidth="1"/>
    <col min="13350" max="13351" width="4.7109375" style="294" customWidth="1"/>
    <col min="13352" max="13352" width="4.28515625" style="294" customWidth="1"/>
    <col min="13353" max="13353" width="4.42578125" style="294" customWidth="1"/>
    <col min="13354" max="13354" width="5.140625" style="294" customWidth="1"/>
    <col min="13355" max="13355" width="5.7109375" style="294" customWidth="1"/>
    <col min="13356" max="13356" width="6.28515625" style="294" customWidth="1"/>
    <col min="13357" max="13357" width="6.5703125" style="294" customWidth="1"/>
    <col min="13358" max="13358" width="6.28515625" style="294" customWidth="1"/>
    <col min="13359" max="13360" width="5.7109375" style="294" customWidth="1"/>
    <col min="13361" max="13361" width="14.7109375" style="294" customWidth="1"/>
    <col min="13362" max="13371" width="5.7109375" style="294" customWidth="1"/>
    <col min="13372" max="13568" width="9.140625" style="294"/>
    <col min="13569" max="13569" width="13.7109375" style="294" customWidth="1"/>
    <col min="13570" max="13570" width="36" style="294" customWidth="1"/>
    <col min="13571" max="13571" width="20.140625" style="294" customWidth="1"/>
    <col min="13572" max="13572" width="32.140625" style="294" customWidth="1"/>
    <col min="13573" max="13574" width="33.85546875" style="294" customWidth="1"/>
    <col min="13575" max="13577" width="36.85546875" style="294" customWidth="1"/>
    <col min="13578" max="13578" width="36.7109375" style="294" customWidth="1"/>
    <col min="13579" max="13579" width="22.7109375" style="294" customWidth="1"/>
    <col min="13580" max="13580" width="5.28515625" style="294" customWidth="1"/>
    <col min="13581" max="13581" width="5" style="294" customWidth="1"/>
    <col min="13582" max="13583" width="3.85546875" style="294" customWidth="1"/>
    <col min="13584" max="13584" width="4.7109375" style="294" customWidth="1"/>
    <col min="13585" max="13587" width="6.5703125" style="294" customWidth="1"/>
    <col min="13588" max="13588" width="4.42578125" style="294" customWidth="1"/>
    <col min="13589" max="13589" width="5.140625" style="294" customWidth="1"/>
    <col min="13590" max="13590" width="4.42578125" style="294" customWidth="1"/>
    <col min="13591" max="13591" width="5" style="294" customWidth="1"/>
    <col min="13592" max="13594" width="6.5703125" style="294" customWidth="1"/>
    <col min="13595" max="13595" width="7" style="294" customWidth="1"/>
    <col min="13596" max="13596" width="6.5703125" style="294" customWidth="1"/>
    <col min="13597" max="13597" width="7.42578125" style="294" customWidth="1"/>
    <col min="13598" max="13598" width="4" style="294" customWidth="1"/>
    <col min="13599" max="13599" width="6.5703125" style="294" customWidth="1"/>
    <col min="13600" max="13600" width="18.42578125" style="294" customWidth="1"/>
    <col min="13601" max="13601" width="24.28515625" style="294" customWidth="1"/>
    <col min="13602" max="13602" width="14.42578125" style="294" customWidth="1"/>
    <col min="13603" max="13603" width="25.5703125" style="294" customWidth="1"/>
    <col min="13604" max="13604" width="12.42578125" style="294" customWidth="1"/>
    <col min="13605" max="13605" width="19.85546875" style="294" customWidth="1"/>
    <col min="13606" max="13607" width="4.7109375" style="294" customWidth="1"/>
    <col min="13608" max="13608" width="4.28515625" style="294" customWidth="1"/>
    <col min="13609" max="13609" width="4.42578125" style="294" customWidth="1"/>
    <col min="13610" max="13610" width="5.140625" style="294" customWidth="1"/>
    <col min="13611" max="13611" width="5.7109375" style="294" customWidth="1"/>
    <col min="13612" max="13612" width="6.28515625" style="294" customWidth="1"/>
    <col min="13613" max="13613" width="6.5703125" style="294" customWidth="1"/>
    <col min="13614" max="13614" width="6.28515625" style="294" customWidth="1"/>
    <col min="13615" max="13616" width="5.7109375" style="294" customWidth="1"/>
    <col min="13617" max="13617" width="14.7109375" style="294" customWidth="1"/>
    <col min="13618" max="13627" width="5.7109375" style="294" customWidth="1"/>
    <col min="13628" max="13824" width="9.140625" style="294"/>
    <col min="13825" max="13825" width="13.7109375" style="294" customWidth="1"/>
    <col min="13826" max="13826" width="36" style="294" customWidth="1"/>
    <col min="13827" max="13827" width="20.140625" style="294" customWidth="1"/>
    <col min="13828" max="13828" width="32.140625" style="294" customWidth="1"/>
    <col min="13829" max="13830" width="33.85546875" style="294" customWidth="1"/>
    <col min="13831" max="13833" width="36.85546875" style="294" customWidth="1"/>
    <col min="13834" max="13834" width="36.7109375" style="294" customWidth="1"/>
    <col min="13835" max="13835" width="22.7109375" style="294" customWidth="1"/>
    <col min="13836" max="13836" width="5.28515625" style="294" customWidth="1"/>
    <col min="13837" max="13837" width="5" style="294" customWidth="1"/>
    <col min="13838" max="13839" width="3.85546875" style="294" customWidth="1"/>
    <col min="13840" max="13840" width="4.7109375" style="294" customWidth="1"/>
    <col min="13841" max="13843" width="6.5703125" style="294" customWidth="1"/>
    <col min="13844" max="13844" width="4.42578125" style="294" customWidth="1"/>
    <col min="13845" max="13845" width="5.140625" style="294" customWidth="1"/>
    <col min="13846" max="13846" width="4.42578125" style="294" customWidth="1"/>
    <col min="13847" max="13847" width="5" style="294" customWidth="1"/>
    <col min="13848" max="13850" width="6.5703125" style="294" customWidth="1"/>
    <col min="13851" max="13851" width="7" style="294" customWidth="1"/>
    <col min="13852" max="13852" width="6.5703125" style="294" customWidth="1"/>
    <col min="13853" max="13853" width="7.42578125" style="294" customWidth="1"/>
    <col min="13854" max="13854" width="4" style="294" customWidth="1"/>
    <col min="13855" max="13855" width="6.5703125" style="294" customWidth="1"/>
    <col min="13856" max="13856" width="18.42578125" style="294" customWidth="1"/>
    <col min="13857" max="13857" width="24.28515625" style="294" customWidth="1"/>
    <col min="13858" max="13858" width="14.42578125" style="294" customWidth="1"/>
    <col min="13859" max="13859" width="25.5703125" style="294" customWidth="1"/>
    <col min="13860" max="13860" width="12.42578125" style="294" customWidth="1"/>
    <col min="13861" max="13861" width="19.85546875" style="294" customWidth="1"/>
    <col min="13862" max="13863" width="4.7109375" style="294" customWidth="1"/>
    <col min="13864" max="13864" width="4.28515625" style="294" customWidth="1"/>
    <col min="13865" max="13865" width="4.42578125" style="294" customWidth="1"/>
    <col min="13866" max="13866" width="5.140625" style="294" customWidth="1"/>
    <col min="13867" max="13867" width="5.7109375" style="294" customWidth="1"/>
    <col min="13868" max="13868" width="6.28515625" style="294" customWidth="1"/>
    <col min="13869" max="13869" width="6.5703125" style="294" customWidth="1"/>
    <col min="13870" max="13870" width="6.28515625" style="294" customWidth="1"/>
    <col min="13871" max="13872" width="5.7109375" style="294" customWidth="1"/>
    <col min="13873" max="13873" width="14.7109375" style="294" customWidth="1"/>
    <col min="13874" max="13883" width="5.7109375" style="294" customWidth="1"/>
    <col min="13884" max="14080" width="9.140625" style="294"/>
    <col min="14081" max="14081" width="13.7109375" style="294" customWidth="1"/>
    <col min="14082" max="14082" width="36" style="294" customWidth="1"/>
    <col min="14083" max="14083" width="20.140625" style="294" customWidth="1"/>
    <col min="14084" max="14084" width="32.140625" style="294" customWidth="1"/>
    <col min="14085" max="14086" width="33.85546875" style="294" customWidth="1"/>
    <col min="14087" max="14089" width="36.85546875" style="294" customWidth="1"/>
    <col min="14090" max="14090" width="36.7109375" style="294" customWidth="1"/>
    <col min="14091" max="14091" width="22.7109375" style="294" customWidth="1"/>
    <col min="14092" max="14092" width="5.28515625" style="294" customWidth="1"/>
    <col min="14093" max="14093" width="5" style="294" customWidth="1"/>
    <col min="14094" max="14095" width="3.85546875" style="294" customWidth="1"/>
    <col min="14096" max="14096" width="4.7109375" style="294" customWidth="1"/>
    <col min="14097" max="14099" width="6.5703125" style="294" customWidth="1"/>
    <col min="14100" max="14100" width="4.42578125" style="294" customWidth="1"/>
    <col min="14101" max="14101" width="5.140625" style="294" customWidth="1"/>
    <col min="14102" max="14102" width="4.42578125" style="294" customWidth="1"/>
    <col min="14103" max="14103" width="5" style="294" customWidth="1"/>
    <col min="14104" max="14106" width="6.5703125" style="294" customWidth="1"/>
    <col min="14107" max="14107" width="7" style="294" customWidth="1"/>
    <col min="14108" max="14108" width="6.5703125" style="294" customWidth="1"/>
    <col min="14109" max="14109" width="7.42578125" style="294" customWidth="1"/>
    <col min="14110" max="14110" width="4" style="294" customWidth="1"/>
    <col min="14111" max="14111" width="6.5703125" style="294" customWidth="1"/>
    <col min="14112" max="14112" width="18.42578125" style="294" customWidth="1"/>
    <col min="14113" max="14113" width="24.28515625" style="294" customWidth="1"/>
    <col min="14114" max="14114" width="14.42578125" style="294" customWidth="1"/>
    <col min="14115" max="14115" width="25.5703125" style="294" customWidth="1"/>
    <col min="14116" max="14116" width="12.42578125" style="294" customWidth="1"/>
    <col min="14117" max="14117" width="19.85546875" style="294" customWidth="1"/>
    <col min="14118" max="14119" width="4.7109375" style="294" customWidth="1"/>
    <col min="14120" max="14120" width="4.28515625" style="294" customWidth="1"/>
    <col min="14121" max="14121" width="4.42578125" style="294" customWidth="1"/>
    <col min="14122" max="14122" width="5.140625" style="294" customWidth="1"/>
    <col min="14123" max="14123" width="5.7109375" style="294" customWidth="1"/>
    <col min="14124" max="14124" width="6.28515625" style="294" customWidth="1"/>
    <col min="14125" max="14125" width="6.5703125" style="294" customWidth="1"/>
    <col min="14126" max="14126" width="6.28515625" style="294" customWidth="1"/>
    <col min="14127" max="14128" width="5.7109375" style="294" customWidth="1"/>
    <col min="14129" max="14129" width="14.7109375" style="294" customWidth="1"/>
    <col min="14130" max="14139" width="5.7109375" style="294" customWidth="1"/>
    <col min="14140" max="14336" width="9.140625" style="294"/>
    <col min="14337" max="14337" width="13.7109375" style="294" customWidth="1"/>
    <col min="14338" max="14338" width="36" style="294" customWidth="1"/>
    <col min="14339" max="14339" width="20.140625" style="294" customWidth="1"/>
    <col min="14340" max="14340" width="32.140625" style="294" customWidth="1"/>
    <col min="14341" max="14342" width="33.85546875" style="294" customWidth="1"/>
    <col min="14343" max="14345" width="36.85546875" style="294" customWidth="1"/>
    <col min="14346" max="14346" width="36.7109375" style="294" customWidth="1"/>
    <col min="14347" max="14347" width="22.7109375" style="294" customWidth="1"/>
    <col min="14348" max="14348" width="5.28515625" style="294" customWidth="1"/>
    <col min="14349" max="14349" width="5" style="294" customWidth="1"/>
    <col min="14350" max="14351" width="3.85546875" style="294" customWidth="1"/>
    <col min="14352" max="14352" width="4.7109375" style="294" customWidth="1"/>
    <col min="14353" max="14355" width="6.5703125" style="294" customWidth="1"/>
    <col min="14356" max="14356" width="4.42578125" style="294" customWidth="1"/>
    <col min="14357" max="14357" width="5.140625" style="294" customWidth="1"/>
    <col min="14358" max="14358" width="4.42578125" style="294" customWidth="1"/>
    <col min="14359" max="14359" width="5" style="294" customWidth="1"/>
    <col min="14360" max="14362" width="6.5703125" style="294" customWidth="1"/>
    <col min="14363" max="14363" width="7" style="294" customWidth="1"/>
    <col min="14364" max="14364" width="6.5703125" style="294" customWidth="1"/>
    <col min="14365" max="14365" width="7.42578125" style="294" customWidth="1"/>
    <col min="14366" max="14366" width="4" style="294" customWidth="1"/>
    <col min="14367" max="14367" width="6.5703125" style="294" customWidth="1"/>
    <col min="14368" max="14368" width="18.42578125" style="294" customWidth="1"/>
    <col min="14369" max="14369" width="24.28515625" style="294" customWidth="1"/>
    <col min="14370" max="14370" width="14.42578125" style="294" customWidth="1"/>
    <col min="14371" max="14371" width="25.5703125" style="294" customWidth="1"/>
    <col min="14372" max="14372" width="12.42578125" style="294" customWidth="1"/>
    <col min="14373" max="14373" width="19.85546875" style="294" customWidth="1"/>
    <col min="14374" max="14375" width="4.7109375" style="294" customWidth="1"/>
    <col min="14376" max="14376" width="4.28515625" style="294" customWidth="1"/>
    <col min="14377" max="14377" width="4.42578125" style="294" customWidth="1"/>
    <col min="14378" max="14378" width="5.140625" style="294" customWidth="1"/>
    <col min="14379" max="14379" width="5.7109375" style="294" customWidth="1"/>
    <col min="14380" max="14380" width="6.28515625" style="294" customWidth="1"/>
    <col min="14381" max="14381" width="6.5703125" style="294" customWidth="1"/>
    <col min="14382" max="14382" width="6.28515625" style="294" customWidth="1"/>
    <col min="14383" max="14384" width="5.7109375" style="294" customWidth="1"/>
    <col min="14385" max="14385" width="14.7109375" style="294" customWidth="1"/>
    <col min="14386" max="14395" width="5.7109375" style="294" customWidth="1"/>
    <col min="14396" max="14592" width="9.140625" style="294"/>
    <col min="14593" max="14593" width="13.7109375" style="294" customWidth="1"/>
    <col min="14594" max="14594" width="36" style="294" customWidth="1"/>
    <col min="14595" max="14595" width="20.140625" style="294" customWidth="1"/>
    <col min="14596" max="14596" width="32.140625" style="294" customWidth="1"/>
    <col min="14597" max="14598" width="33.85546875" style="294" customWidth="1"/>
    <col min="14599" max="14601" width="36.85546875" style="294" customWidth="1"/>
    <col min="14602" max="14602" width="36.7109375" style="294" customWidth="1"/>
    <col min="14603" max="14603" width="22.7109375" style="294" customWidth="1"/>
    <col min="14604" max="14604" width="5.28515625" style="294" customWidth="1"/>
    <col min="14605" max="14605" width="5" style="294" customWidth="1"/>
    <col min="14606" max="14607" width="3.85546875" style="294" customWidth="1"/>
    <col min="14608" max="14608" width="4.7109375" style="294" customWidth="1"/>
    <col min="14609" max="14611" width="6.5703125" style="294" customWidth="1"/>
    <col min="14612" max="14612" width="4.42578125" style="294" customWidth="1"/>
    <col min="14613" max="14613" width="5.140625" style="294" customWidth="1"/>
    <col min="14614" max="14614" width="4.42578125" style="294" customWidth="1"/>
    <col min="14615" max="14615" width="5" style="294" customWidth="1"/>
    <col min="14616" max="14618" width="6.5703125" style="294" customWidth="1"/>
    <col min="14619" max="14619" width="7" style="294" customWidth="1"/>
    <col min="14620" max="14620" width="6.5703125" style="294" customWidth="1"/>
    <col min="14621" max="14621" width="7.42578125" style="294" customWidth="1"/>
    <col min="14622" max="14622" width="4" style="294" customWidth="1"/>
    <col min="14623" max="14623" width="6.5703125" style="294" customWidth="1"/>
    <col min="14624" max="14624" width="18.42578125" style="294" customWidth="1"/>
    <col min="14625" max="14625" width="24.28515625" style="294" customWidth="1"/>
    <col min="14626" max="14626" width="14.42578125" style="294" customWidth="1"/>
    <col min="14627" max="14627" width="25.5703125" style="294" customWidth="1"/>
    <col min="14628" max="14628" width="12.42578125" style="294" customWidth="1"/>
    <col min="14629" max="14629" width="19.85546875" style="294" customWidth="1"/>
    <col min="14630" max="14631" width="4.7109375" style="294" customWidth="1"/>
    <col min="14632" max="14632" width="4.28515625" style="294" customWidth="1"/>
    <col min="14633" max="14633" width="4.42578125" style="294" customWidth="1"/>
    <col min="14634" max="14634" width="5.140625" style="294" customWidth="1"/>
    <col min="14635" max="14635" width="5.7109375" style="294" customWidth="1"/>
    <col min="14636" max="14636" width="6.28515625" style="294" customWidth="1"/>
    <col min="14637" max="14637" width="6.5703125" style="294" customWidth="1"/>
    <col min="14638" max="14638" width="6.28515625" style="294" customWidth="1"/>
    <col min="14639" max="14640" width="5.7109375" style="294" customWidth="1"/>
    <col min="14641" max="14641" width="14.7109375" style="294" customWidth="1"/>
    <col min="14642" max="14651" width="5.7109375" style="294" customWidth="1"/>
    <col min="14652" max="14848" width="9.140625" style="294"/>
    <col min="14849" max="14849" width="13.7109375" style="294" customWidth="1"/>
    <col min="14850" max="14850" width="36" style="294" customWidth="1"/>
    <col min="14851" max="14851" width="20.140625" style="294" customWidth="1"/>
    <col min="14852" max="14852" width="32.140625" style="294" customWidth="1"/>
    <col min="14853" max="14854" width="33.85546875" style="294" customWidth="1"/>
    <col min="14855" max="14857" width="36.85546875" style="294" customWidth="1"/>
    <col min="14858" max="14858" width="36.7109375" style="294" customWidth="1"/>
    <col min="14859" max="14859" width="22.7109375" style="294" customWidth="1"/>
    <col min="14860" max="14860" width="5.28515625" style="294" customWidth="1"/>
    <col min="14861" max="14861" width="5" style="294" customWidth="1"/>
    <col min="14862" max="14863" width="3.85546875" style="294" customWidth="1"/>
    <col min="14864" max="14864" width="4.7109375" style="294" customWidth="1"/>
    <col min="14865" max="14867" width="6.5703125" style="294" customWidth="1"/>
    <col min="14868" max="14868" width="4.42578125" style="294" customWidth="1"/>
    <col min="14869" max="14869" width="5.140625" style="294" customWidth="1"/>
    <col min="14870" max="14870" width="4.42578125" style="294" customWidth="1"/>
    <col min="14871" max="14871" width="5" style="294" customWidth="1"/>
    <col min="14872" max="14874" width="6.5703125" style="294" customWidth="1"/>
    <col min="14875" max="14875" width="7" style="294" customWidth="1"/>
    <col min="14876" max="14876" width="6.5703125" style="294" customWidth="1"/>
    <col min="14877" max="14877" width="7.42578125" style="294" customWidth="1"/>
    <col min="14878" max="14878" width="4" style="294" customWidth="1"/>
    <col min="14879" max="14879" width="6.5703125" style="294" customWidth="1"/>
    <col min="14880" max="14880" width="18.42578125" style="294" customWidth="1"/>
    <col min="14881" max="14881" width="24.28515625" style="294" customWidth="1"/>
    <col min="14882" max="14882" width="14.42578125" style="294" customWidth="1"/>
    <col min="14883" max="14883" width="25.5703125" style="294" customWidth="1"/>
    <col min="14884" max="14884" width="12.42578125" style="294" customWidth="1"/>
    <col min="14885" max="14885" width="19.85546875" style="294" customWidth="1"/>
    <col min="14886" max="14887" width="4.7109375" style="294" customWidth="1"/>
    <col min="14888" max="14888" width="4.28515625" style="294" customWidth="1"/>
    <col min="14889" max="14889" width="4.42578125" style="294" customWidth="1"/>
    <col min="14890" max="14890" width="5.140625" style="294" customWidth="1"/>
    <col min="14891" max="14891" width="5.7109375" style="294" customWidth="1"/>
    <col min="14892" max="14892" width="6.28515625" style="294" customWidth="1"/>
    <col min="14893" max="14893" width="6.5703125" style="294" customWidth="1"/>
    <col min="14894" max="14894" width="6.28515625" style="294" customWidth="1"/>
    <col min="14895" max="14896" width="5.7109375" style="294" customWidth="1"/>
    <col min="14897" max="14897" width="14.7109375" style="294" customWidth="1"/>
    <col min="14898" max="14907" width="5.7109375" style="294" customWidth="1"/>
    <col min="14908" max="15104" width="9.140625" style="294"/>
    <col min="15105" max="15105" width="13.7109375" style="294" customWidth="1"/>
    <col min="15106" max="15106" width="36" style="294" customWidth="1"/>
    <col min="15107" max="15107" width="20.140625" style="294" customWidth="1"/>
    <col min="15108" max="15108" width="32.140625" style="294" customWidth="1"/>
    <col min="15109" max="15110" width="33.85546875" style="294" customWidth="1"/>
    <col min="15111" max="15113" width="36.85546875" style="294" customWidth="1"/>
    <col min="15114" max="15114" width="36.7109375" style="294" customWidth="1"/>
    <col min="15115" max="15115" width="22.7109375" style="294" customWidth="1"/>
    <col min="15116" max="15116" width="5.28515625" style="294" customWidth="1"/>
    <col min="15117" max="15117" width="5" style="294" customWidth="1"/>
    <col min="15118" max="15119" width="3.85546875" style="294" customWidth="1"/>
    <col min="15120" max="15120" width="4.7109375" style="294" customWidth="1"/>
    <col min="15121" max="15123" width="6.5703125" style="294" customWidth="1"/>
    <col min="15124" max="15124" width="4.42578125" style="294" customWidth="1"/>
    <col min="15125" max="15125" width="5.140625" style="294" customWidth="1"/>
    <col min="15126" max="15126" width="4.42578125" style="294" customWidth="1"/>
    <col min="15127" max="15127" width="5" style="294" customWidth="1"/>
    <col min="15128" max="15130" width="6.5703125" style="294" customWidth="1"/>
    <col min="15131" max="15131" width="7" style="294" customWidth="1"/>
    <col min="15132" max="15132" width="6.5703125" style="294" customWidth="1"/>
    <col min="15133" max="15133" width="7.42578125" style="294" customWidth="1"/>
    <col min="15134" max="15134" width="4" style="294" customWidth="1"/>
    <col min="15135" max="15135" width="6.5703125" style="294" customWidth="1"/>
    <col min="15136" max="15136" width="18.42578125" style="294" customWidth="1"/>
    <col min="15137" max="15137" width="24.28515625" style="294" customWidth="1"/>
    <col min="15138" max="15138" width="14.42578125" style="294" customWidth="1"/>
    <col min="15139" max="15139" width="25.5703125" style="294" customWidth="1"/>
    <col min="15140" max="15140" width="12.42578125" style="294" customWidth="1"/>
    <col min="15141" max="15141" width="19.85546875" style="294" customWidth="1"/>
    <col min="15142" max="15143" width="4.7109375" style="294" customWidth="1"/>
    <col min="15144" max="15144" width="4.28515625" style="294" customWidth="1"/>
    <col min="15145" max="15145" width="4.42578125" style="294" customWidth="1"/>
    <col min="15146" max="15146" width="5.140625" style="294" customWidth="1"/>
    <col min="15147" max="15147" width="5.7109375" style="294" customWidth="1"/>
    <col min="15148" max="15148" width="6.28515625" style="294" customWidth="1"/>
    <col min="15149" max="15149" width="6.5703125" style="294" customWidth="1"/>
    <col min="15150" max="15150" width="6.28515625" style="294" customWidth="1"/>
    <col min="15151" max="15152" width="5.7109375" style="294" customWidth="1"/>
    <col min="15153" max="15153" width="14.7109375" style="294" customWidth="1"/>
    <col min="15154" max="15163" width="5.7109375" style="294" customWidth="1"/>
    <col min="15164" max="15360" width="9.140625" style="294"/>
    <col min="15361" max="15361" width="13.7109375" style="294" customWidth="1"/>
    <col min="15362" max="15362" width="36" style="294" customWidth="1"/>
    <col min="15363" max="15363" width="20.140625" style="294" customWidth="1"/>
    <col min="15364" max="15364" width="32.140625" style="294" customWidth="1"/>
    <col min="15365" max="15366" width="33.85546875" style="294" customWidth="1"/>
    <col min="15367" max="15369" width="36.85546875" style="294" customWidth="1"/>
    <col min="15370" max="15370" width="36.7109375" style="294" customWidth="1"/>
    <col min="15371" max="15371" width="22.7109375" style="294" customWidth="1"/>
    <col min="15372" max="15372" width="5.28515625" style="294" customWidth="1"/>
    <col min="15373" max="15373" width="5" style="294" customWidth="1"/>
    <col min="15374" max="15375" width="3.85546875" style="294" customWidth="1"/>
    <col min="15376" max="15376" width="4.7109375" style="294" customWidth="1"/>
    <col min="15377" max="15379" width="6.5703125" style="294" customWidth="1"/>
    <col min="15380" max="15380" width="4.42578125" style="294" customWidth="1"/>
    <col min="15381" max="15381" width="5.140625" style="294" customWidth="1"/>
    <col min="15382" max="15382" width="4.42578125" style="294" customWidth="1"/>
    <col min="15383" max="15383" width="5" style="294" customWidth="1"/>
    <col min="15384" max="15386" width="6.5703125" style="294" customWidth="1"/>
    <col min="15387" max="15387" width="7" style="294" customWidth="1"/>
    <col min="15388" max="15388" width="6.5703125" style="294" customWidth="1"/>
    <col min="15389" max="15389" width="7.42578125" style="294" customWidth="1"/>
    <col min="15390" max="15390" width="4" style="294" customWidth="1"/>
    <col min="15391" max="15391" width="6.5703125" style="294" customWidth="1"/>
    <col min="15392" max="15392" width="18.42578125" style="294" customWidth="1"/>
    <col min="15393" max="15393" width="24.28515625" style="294" customWidth="1"/>
    <col min="15394" max="15394" width="14.42578125" style="294" customWidth="1"/>
    <col min="15395" max="15395" width="25.5703125" style="294" customWidth="1"/>
    <col min="15396" max="15396" width="12.42578125" style="294" customWidth="1"/>
    <col min="15397" max="15397" width="19.85546875" style="294" customWidth="1"/>
    <col min="15398" max="15399" width="4.7109375" style="294" customWidth="1"/>
    <col min="15400" max="15400" width="4.28515625" style="294" customWidth="1"/>
    <col min="15401" max="15401" width="4.42578125" style="294" customWidth="1"/>
    <col min="15402" max="15402" width="5.140625" style="294" customWidth="1"/>
    <col min="15403" max="15403" width="5.7109375" style="294" customWidth="1"/>
    <col min="15404" max="15404" width="6.28515625" style="294" customWidth="1"/>
    <col min="15405" max="15405" width="6.5703125" style="294" customWidth="1"/>
    <col min="15406" max="15406" width="6.28515625" style="294" customWidth="1"/>
    <col min="15407" max="15408" width="5.7109375" style="294" customWidth="1"/>
    <col min="15409" max="15409" width="14.7109375" style="294" customWidth="1"/>
    <col min="15410" max="15419" width="5.7109375" style="294" customWidth="1"/>
    <col min="15420" max="15616" width="9.140625" style="294"/>
    <col min="15617" max="15617" width="13.7109375" style="294" customWidth="1"/>
    <col min="15618" max="15618" width="36" style="294" customWidth="1"/>
    <col min="15619" max="15619" width="20.140625" style="294" customWidth="1"/>
    <col min="15620" max="15620" width="32.140625" style="294" customWidth="1"/>
    <col min="15621" max="15622" width="33.85546875" style="294" customWidth="1"/>
    <col min="15623" max="15625" width="36.85546875" style="294" customWidth="1"/>
    <col min="15626" max="15626" width="36.7109375" style="294" customWidth="1"/>
    <col min="15627" max="15627" width="22.7109375" style="294" customWidth="1"/>
    <col min="15628" max="15628" width="5.28515625" style="294" customWidth="1"/>
    <col min="15629" max="15629" width="5" style="294" customWidth="1"/>
    <col min="15630" max="15631" width="3.85546875" style="294" customWidth="1"/>
    <col min="15632" max="15632" width="4.7109375" style="294" customWidth="1"/>
    <col min="15633" max="15635" width="6.5703125" style="294" customWidth="1"/>
    <col min="15636" max="15636" width="4.42578125" style="294" customWidth="1"/>
    <col min="15637" max="15637" width="5.140625" style="294" customWidth="1"/>
    <col min="15638" max="15638" width="4.42578125" style="294" customWidth="1"/>
    <col min="15639" max="15639" width="5" style="294" customWidth="1"/>
    <col min="15640" max="15642" width="6.5703125" style="294" customWidth="1"/>
    <col min="15643" max="15643" width="7" style="294" customWidth="1"/>
    <col min="15644" max="15644" width="6.5703125" style="294" customWidth="1"/>
    <col min="15645" max="15645" width="7.42578125" style="294" customWidth="1"/>
    <col min="15646" max="15646" width="4" style="294" customWidth="1"/>
    <col min="15647" max="15647" width="6.5703125" style="294" customWidth="1"/>
    <col min="15648" max="15648" width="18.42578125" style="294" customWidth="1"/>
    <col min="15649" max="15649" width="24.28515625" style="294" customWidth="1"/>
    <col min="15650" max="15650" width="14.42578125" style="294" customWidth="1"/>
    <col min="15651" max="15651" width="25.5703125" style="294" customWidth="1"/>
    <col min="15652" max="15652" width="12.42578125" style="294" customWidth="1"/>
    <col min="15653" max="15653" width="19.85546875" style="294" customWidth="1"/>
    <col min="15654" max="15655" width="4.7109375" style="294" customWidth="1"/>
    <col min="15656" max="15656" width="4.28515625" style="294" customWidth="1"/>
    <col min="15657" max="15657" width="4.42578125" style="294" customWidth="1"/>
    <col min="15658" max="15658" width="5.140625" style="294" customWidth="1"/>
    <col min="15659" max="15659" width="5.7109375" style="294" customWidth="1"/>
    <col min="15660" max="15660" width="6.28515625" style="294" customWidth="1"/>
    <col min="15661" max="15661" width="6.5703125" style="294" customWidth="1"/>
    <col min="15662" max="15662" width="6.28515625" style="294" customWidth="1"/>
    <col min="15663" max="15664" width="5.7109375" style="294" customWidth="1"/>
    <col min="15665" max="15665" width="14.7109375" style="294" customWidth="1"/>
    <col min="15666" max="15675" width="5.7109375" style="294" customWidth="1"/>
    <col min="15676" max="15872" width="9.140625" style="294"/>
    <col min="15873" max="15873" width="13.7109375" style="294" customWidth="1"/>
    <col min="15874" max="15874" width="36" style="294" customWidth="1"/>
    <col min="15875" max="15875" width="20.140625" style="294" customWidth="1"/>
    <col min="15876" max="15876" width="32.140625" style="294" customWidth="1"/>
    <col min="15877" max="15878" width="33.85546875" style="294" customWidth="1"/>
    <col min="15879" max="15881" width="36.85546875" style="294" customWidth="1"/>
    <col min="15882" max="15882" width="36.7109375" style="294" customWidth="1"/>
    <col min="15883" max="15883" width="22.7109375" style="294" customWidth="1"/>
    <col min="15884" max="15884" width="5.28515625" style="294" customWidth="1"/>
    <col min="15885" max="15885" width="5" style="294" customWidth="1"/>
    <col min="15886" max="15887" width="3.85546875" style="294" customWidth="1"/>
    <col min="15888" max="15888" width="4.7109375" style="294" customWidth="1"/>
    <col min="15889" max="15891" width="6.5703125" style="294" customWidth="1"/>
    <col min="15892" max="15892" width="4.42578125" style="294" customWidth="1"/>
    <col min="15893" max="15893" width="5.140625" style="294" customWidth="1"/>
    <col min="15894" max="15894" width="4.42578125" style="294" customWidth="1"/>
    <col min="15895" max="15895" width="5" style="294" customWidth="1"/>
    <col min="15896" max="15898" width="6.5703125" style="294" customWidth="1"/>
    <col min="15899" max="15899" width="7" style="294" customWidth="1"/>
    <col min="15900" max="15900" width="6.5703125" style="294" customWidth="1"/>
    <col min="15901" max="15901" width="7.42578125" style="294" customWidth="1"/>
    <col min="15902" max="15902" width="4" style="294" customWidth="1"/>
    <col min="15903" max="15903" width="6.5703125" style="294" customWidth="1"/>
    <col min="15904" max="15904" width="18.42578125" style="294" customWidth="1"/>
    <col min="15905" max="15905" width="24.28515625" style="294" customWidth="1"/>
    <col min="15906" max="15906" width="14.42578125" style="294" customWidth="1"/>
    <col min="15907" max="15907" width="25.5703125" style="294" customWidth="1"/>
    <col min="15908" max="15908" width="12.42578125" style="294" customWidth="1"/>
    <col min="15909" max="15909" width="19.85546875" style="294" customWidth="1"/>
    <col min="15910" max="15911" width="4.7109375" style="294" customWidth="1"/>
    <col min="15912" max="15912" width="4.28515625" style="294" customWidth="1"/>
    <col min="15913" max="15913" width="4.42578125" style="294" customWidth="1"/>
    <col min="15914" max="15914" width="5.140625" style="294" customWidth="1"/>
    <col min="15915" max="15915" width="5.7109375" style="294" customWidth="1"/>
    <col min="15916" max="15916" width="6.28515625" style="294" customWidth="1"/>
    <col min="15917" max="15917" width="6.5703125" style="294" customWidth="1"/>
    <col min="15918" max="15918" width="6.28515625" style="294" customWidth="1"/>
    <col min="15919" max="15920" width="5.7109375" style="294" customWidth="1"/>
    <col min="15921" max="15921" width="14.7109375" style="294" customWidth="1"/>
    <col min="15922" max="15931" width="5.7109375" style="294" customWidth="1"/>
    <col min="15932" max="16128" width="9.140625" style="294"/>
    <col min="16129" max="16129" width="13.7109375" style="294" customWidth="1"/>
    <col min="16130" max="16130" width="36" style="294" customWidth="1"/>
    <col min="16131" max="16131" width="20.140625" style="294" customWidth="1"/>
    <col min="16132" max="16132" width="32.140625" style="294" customWidth="1"/>
    <col min="16133" max="16134" width="33.85546875" style="294" customWidth="1"/>
    <col min="16135" max="16137" width="36.85546875" style="294" customWidth="1"/>
    <col min="16138" max="16138" width="36.7109375" style="294" customWidth="1"/>
    <col min="16139" max="16139" width="22.7109375" style="294" customWidth="1"/>
    <col min="16140" max="16140" width="5.28515625" style="294" customWidth="1"/>
    <col min="16141" max="16141" width="5" style="294" customWidth="1"/>
    <col min="16142" max="16143" width="3.85546875" style="294" customWidth="1"/>
    <col min="16144" max="16144" width="4.7109375" style="294" customWidth="1"/>
    <col min="16145" max="16147" width="6.5703125" style="294" customWidth="1"/>
    <col min="16148" max="16148" width="4.42578125" style="294" customWidth="1"/>
    <col min="16149" max="16149" width="5.140625" style="294" customWidth="1"/>
    <col min="16150" max="16150" width="4.42578125" style="294" customWidth="1"/>
    <col min="16151" max="16151" width="5" style="294" customWidth="1"/>
    <col min="16152" max="16154" width="6.5703125" style="294" customWidth="1"/>
    <col min="16155" max="16155" width="7" style="294" customWidth="1"/>
    <col min="16156" max="16156" width="6.5703125" style="294" customWidth="1"/>
    <col min="16157" max="16157" width="7.42578125" style="294" customWidth="1"/>
    <col min="16158" max="16158" width="4" style="294" customWidth="1"/>
    <col min="16159" max="16159" width="6.5703125" style="294" customWidth="1"/>
    <col min="16160" max="16160" width="18.42578125" style="294" customWidth="1"/>
    <col min="16161" max="16161" width="24.28515625" style="294" customWidth="1"/>
    <col min="16162" max="16162" width="14.42578125" style="294" customWidth="1"/>
    <col min="16163" max="16163" width="25.5703125" style="294" customWidth="1"/>
    <col min="16164" max="16164" width="12.42578125" style="294" customWidth="1"/>
    <col min="16165" max="16165" width="19.85546875" style="294" customWidth="1"/>
    <col min="16166" max="16167" width="4.7109375" style="294" customWidth="1"/>
    <col min="16168" max="16168" width="4.28515625" style="294" customWidth="1"/>
    <col min="16169" max="16169" width="4.42578125" style="294" customWidth="1"/>
    <col min="16170" max="16170" width="5.140625" style="294" customWidth="1"/>
    <col min="16171" max="16171" width="5.7109375" style="294" customWidth="1"/>
    <col min="16172" max="16172" width="6.28515625" style="294" customWidth="1"/>
    <col min="16173" max="16173" width="6.5703125" style="294" customWidth="1"/>
    <col min="16174" max="16174" width="6.28515625" style="294" customWidth="1"/>
    <col min="16175" max="16176" width="5.7109375" style="294" customWidth="1"/>
    <col min="16177" max="16177" width="14.7109375" style="294" customWidth="1"/>
    <col min="16178" max="16187" width="5.7109375" style="294" customWidth="1"/>
    <col min="16188" max="16384" width="9.140625" style="294"/>
  </cols>
  <sheetData>
    <row r="1" spans="1:49" s="300" customFormat="1" ht="11.25" x14ac:dyDescent="0.2">
      <c r="K1" s="333" t="s">
        <v>356</v>
      </c>
    </row>
    <row r="2" spans="1:49" s="300" customFormat="1" ht="11.25" x14ac:dyDescent="0.2">
      <c r="K2" s="334" t="s">
        <v>1</v>
      </c>
    </row>
    <row r="3" spans="1:49" s="300" customFormat="1" ht="11.25" x14ac:dyDescent="0.2">
      <c r="K3" s="301" t="s">
        <v>2</v>
      </c>
    </row>
    <row r="4" spans="1:49" x14ac:dyDescent="0.25">
      <c r="A4" s="861" t="s">
        <v>357</v>
      </c>
      <c r="B4" s="861"/>
      <c r="C4" s="861"/>
      <c r="D4" s="861"/>
      <c r="E4" s="861"/>
      <c r="F4" s="861"/>
      <c r="G4" s="861"/>
      <c r="H4" s="861"/>
      <c r="I4" s="861"/>
      <c r="J4" s="861"/>
      <c r="K4" s="861"/>
    </row>
    <row r="6" spans="1:49" x14ac:dyDescent="0.25">
      <c r="A6" s="858" t="s">
        <v>791</v>
      </c>
      <c r="B6" s="858"/>
      <c r="C6" s="858"/>
      <c r="D6" s="858"/>
      <c r="E6" s="858"/>
      <c r="F6" s="858"/>
      <c r="G6" s="858"/>
      <c r="H6" s="858"/>
      <c r="I6" s="858"/>
      <c r="J6" s="858"/>
      <c r="K6" s="858"/>
      <c r="L6" s="365"/>
      <c r="M6" s="365"/>
      <c r="N6" s="365"/>
      <c r="O6" s="365"/>
      <c r="P6" s="365"/>
      <c r="Q6" s="365"/>
      <c r="R6" s="365"/>
      <c r="S6" s="365"/>
      <c r="T6" s="365"/>
      <c r="U6" s="365"/>
      <c r="V6" s="365"/>
      <c r="W6" s="365"/>
      <c r="X6" s="365"/>
      <c r="Y6" s="365"/>
      <c r="Z6" s="365"/>
      <c r="AA6" s="365"/>
      <c r="AB6" s="365"/>
      <c r="AC6" s="365"/>
      <c r="AD6" s="365"/>
      <c r="AE6" s="365"/>
      <c r="AF6" s="365"/>
      <c r="AG6" s="365"/>
      <c r="AH6" s="365"/>
      <c r="AI6" s="365"/>
      <c r="AJ6" s="365"/>
      <c r="AK6" s="365"/>
      <c r="AL6" s="365"/>
      <c r="AM6" s="365"/>
      <c r="AN6" s="365"/>
      <c r="AO6" s="365"/>
      <c r="AP6" s="365"/>
      <c r="AQ6" s="365"/>
      <c r="AR6" s="365"/>
      <c r="AS6" s="365"/>
      <c r="AT6" s="365"/>
      <c r="AU6" s="365"/>
      <c r="AV6" s="365"/>
      <c r="AW6" s="365"/>
    </row>
    <row r="7" spans="1:49" x14ac:dyDescent="0.25">
      <c r="A7" s="858" t="s">
        <v>4</v>
      </c>
      <c r="B7" s="858"/>
      <c r="C7" s="858"/>
      <c r="D7" s="858"/>
      <c r="E7" s="858"/>
      <c r="F7" s="858"/>
      <c r="G7" s="858"/>
      <c r="H7" s="858"/>
      <c r="I7" s="858"/>
      <c r="J7" s="858"/>
      <c r="K7" s="858"/>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row>
    <row r="8" spans="1:49" x14ac:dyDescent="0.25">
      <c r="A8" s="366"/>
      <c r="B8" s="366"/>
      <c r="C8" s="366"/>
      <c r="D8" s="366"/>
      <c r="E8" s="366"/>
      <c r="F8" s="366"/>
      <c r="G8" s="366"/>
      <c r="H8" s="366"/>
      <c r="I8" s="366"/>
      <c r="J8" s="366"/>
      <c r="K8" s="366"/>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c r="AW8" s="321"/>
    </row>
    <row r="9" spans="1:49" x14ac:dyDescent="0.25">
      <c r="A9" s="819" t="s">
        <v>884</v>
      </c>
      <c r="B9" s="819"/>
      <c r="C9" s="819"/>
      <c r="D9" s="819"/>
      <c r="E9" s="819"/>
      <c r="F9" s="819"/>
      <c r="G9" s="819"/>
      <c r="H9" s="819"/>
      <c r="I9" s="819"/>
      <c r="J9" s="819"/>
      <c r="K9" s="819"/>
    </row>
    <row r="10" spans="1:49" x14ac:dyDescent="0.25">
      <c r="A10" s="367"/>
      <c r="B10" s="367"/>
      <c r="C10" s="367"/>
      <c r="D10" s="367"/>
      <c r="E10" s="367"/>
      <c r="F10" s="367"/>
      <c r="G10" s="367"/>
      <c r="H10" s="367"/>
      <c r="I10" s="367"/>
      <c r="J10" s="367"/>
      <c r="K10" s="367"/>
    </row>
    <row r="11" spans="1:49" ht="16.5" customHeight="1" x14ac:dyDescent="0.25">
      <c r="A11" s="819" t="s">
        <v>890</v>
      </c>
      <c r="B11" s="819"/>
      <c r="C11" s="819"/>
      <c r="D11" s="819"/>
      <c r="E11" s="819"/>
      <c r="F11" s="819"/>
      <c r="G11" s="819"/>
      <c r="H11" s="819"/>
      <c r="I11" s="819"/>
      <c r="J11" s="819"/>
      <c r="K11" s="819"/>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c r="AW11" s="368"/>
    </row>
    <row r="12" spans="1:49" ht="16.5" customHeight="1" x14ac:dyDescent="0.25">
      <c r="A12" s="860" t="s">
        <v>534</v>
      </c>
      <c r="B12" s="860"/>
      <c r="C12" s="860"/>
      <c r="D12" s="860"/>
      <c r="E12" s="860"/>
      <c r="F12" s="860"/>
      <c r="G12" s="860"/>
      <c r="H12" s="860"/>
      <c r="I12" s="860"/>
      <c r="J12" s="860"/>
      <c r="K12" s="860"/>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c r="AW12" s="368"/>
    </row>
    <row r="13" spans="1:49" ht="18" customHeight="1" x14ac:dyDescent="0.25">
      <c r="A13" s="859" t="s">
        <v>358</v>
      </c>
      <c r="B13" s="859"/>
      <c r="C13" s="859"/>
      <c r="D13" s="859"/>
      <c r="E13" s="859"/>
      <c r="F13" s="859"/>
      <c r="G13" s="859"/>
      <c r="H13" s="859"/>
      <c r="I13" s="859"/>
      <c r="J13" s="859"/>
      <c r="K13" s="859"/>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c r="AW13" s="368"/>
    </row>
    <row r="14" spans="1:49" x14ac:dyDescent="0.25">
      <c r="A14" s="820"/>
      <c r="B14" s="820"/>
      <c r="C14" s="820"/>
      <c r="D14" s="820"/>
      <c r="E14" s="820"/>
      <c r="F14" s="820"/>
      <c r="G14" s="820"/>
      <c r="H14" s="820"/>
      <c r="I14" s="820"/>
      <c r="J14" s="820"/>
      <c r="K14" s="369"/>
      <c r="L14" s="369"/>
      <c r="M14" s="369"/>
      <c r="N14" s="369"/>
      <c r="O14" s="369"/>
      <c r="P14" s="369"/>
      <c r="Q14" s="369"/>
      <c r="R14" s="369"/>
      <c r="S14" s="369"/>
    </row>
    <row r="15" spans="1:49" ht="53.25" customHeight="1" x14ac:dyDescent="0.25">
      <c r="A15" s="808" t="s">
        <v>7</v>
      </c>
      <c r="B15" s="814" t="s">
        <v>8</v>
      </c>
      <c r="C15" s="814" t="s">
        <v>53</v>
      </c>
      <c r="D15" s="837" t="s">
        <v>359</v>
      </c>
      <c r="E15" s="838"/>
      <c r="F15" s="838"/>
      <c r="G15" s="838"/>
      <c r="H15" s="838"/>
      <c r="I15" s="838"/>
      <c r="J15" s="839"/>
      <c r="K15" s="849" t="s">
        <v>360</v>
      </c>
    </row>
    <row r="16" spans="1:49" ht="18" customHeight="1" x14ac:dyDescent="0.25">
      <c r="A16" s="809"/>
      <c r="B16" s="814"/>
      <c r="C16" s="814"/>
      <c r="D16" s="842"/>
      <c r="E16" s="843"/>
      <c r="F16" s="843"/>
      <c r="G16" s="843"/>
      <c r="H16" s="843"/>
      <c r="I16" s="843"/>
      <c r="J16" s="844"/>
      <c r="K16" s="849"/>
    </row>
    <row r="17" spans="1:11" ht="36" customHeight="1" x14ac:dyDescent="0.25">
      <c r="A17" s="809"/>
      <c r="B17" s="814"/>
      <c r="C17" s="814"/>
      <c r="D17" s="814" t="s">
        <v>361</v>
      </c>
      <c r="E17" s="814"/>
      <c r="F17" s="814"/>
      <c r="G17" s="814" t="s">
        <v>361</v>
      </c>
      <c r="H17" s="814"/>
      <c r="I17" s="814"/>
      <c r="J17" s="292" t="s">
        <v>18</v>
      </c>
      <c r="K17" s="849"/>
    </row>
    <row r="18" spans="1:11" ht="52.5" customHeight="1" x14ac:dyDescent="0.25">
      <c r="A18" s="810"/>
      <c r="B18" s="814"/>
      <c r="C18" s="814"/>
      <c r="D18" s="292" t="s">
        <v>362</v>
      </c>
      <c r="E18" s="292" t="s">
        <v>362</v>
      </c>
      <c r="F18" s="292" t="s">
        <v>18</v>
      </c>
      <c r="G18" s="292" t="s">
        <v>362</v>
      </c>
      <c r="H18" s="292" t="s">
        <v>362</v>
      </c>
      <c r="I18" s="293" t="s">
        <v>18</v>
      </c>
      <c r="J18" s="293" t="s">
        <v>18</v>
      </c>
      <c r="K18" s="849"/>
    </row>
    <row r="19" spans="1:11" x14ac:dyDescent="0.25">
      <c r="A19" s="295">
        <v>1</v>
      </c>
      <c r="B19" s="295">
        <v>2</v>
      </c>
      <c r="C19" s="295">
        <v>3</v>
      </c>
      <c r="D19" s="295" t="s">
        <v>237</v>
      </c>
      <c r="E19" s="295" t="s">
        <v>238</v>
      </c>
      <c r="F19" s="295" t="s">
        <v>363</v>
      </c>
      <c r="G19" s="295" t="s">
        <v>244</v>
      </c>
      <c r="H19" s="295" t="s">
        <v>245</v>
      </c>
      <c r="I19" s="295" t="s">
        <v>364</v>
      </c>
      <c r="J19" s="295" t="s">
        <v>25</v>
      </c>
      <c r="K19" s="295" t="s">
        <v>265</v>
      </c>
    </row>
    <row r="20" spans="1:11" s="384" customFormat="1" x14ac:dyDescent="0.25">
      <c r="A20" s="370" t="s">
        <v>534</v>
      </c>
      <c r="B20" s="371" t="s">
        <v>534</v>
      </c>
      <c r="C20" s="383" t="s">
        <v>534</v>
      </c>
      <c r="D20" s="383" t="s">
        <v>534</v>
      </c>
      <c r="E20" s="383" t="s">
        <v>534</v>
      </c>
      <c r="F20" s="383" t="s">
        <v>534</v>
      </c>
      <c r="G20" s="383" t="s">
        <v>534</v>
      </c>
      <c r="H20" s="383" t="s">
        <v>534</v>
      </c>
      <c r="I20" s="383" t="s">
        <v>534</v>
      </c>
      <c r="J20" s="383" t="s">
        <v>534</v>
      </c>
      <c r="K20" s="383" t="s">
        <v>534</v>
      </c>
    </row>
    <row r="38" ht="13.5" customHeight="1" x14ac:dyDescent="0.25"/>
  </sheetData>
  <mergeCells count="15">
    <mergeCell ref="A12:K12"/>
    <mergeCell ref="A4:K4"/>
    <mergeCell ref="A6:K6"/>
    <mergeCell ref="A7:K7"/>
    <mergeCell ref="A9:K9"/>
    <mergeCell ref="A11:K11"/>
    <mergeCell ref="A13:K13"/>
    <mergeCell ref="A14:J14"/>
    <mergeCell ref="A15:A18"/>
    <mergeCell ref="B15:B18"/>
    <mergeCell ref="C15:C18"/>
    <mergeCell ref="D15:J16"/>
    <mergeCell ref="K15:K18"/>
    <mergeCell ref="D17:F17"/>
    <mergeCell ref="G17:I17"/>
  </mergeCells>
  <pageMargins left="0.39370078740157483" right="0.39370078740157483" top="0.78740157480314965" bottom="0.39370078740157483" header="0.27559055118110237" footer="0.27559055118110237"/>
  <pageSetup paperSize="8" scale="59"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pageSetUpPr fitToPage="1"/>
  </sheetPr>
  <dimension ref="A1:AS26"/>
  <sheetViews>
    <sheetView view="pageBreakPreview" zoomScale="25" zoomScaleNormal="40" zoomScaleSheetLayoutView="25" workbookViewId="0">
      <selection activeCell="A21" sqref="A21:XFD21"/>
    </sheetView>
  </sheetViews>
  <sheetFormatPr defaultColWidth="18.28515625" defaultRowHeight="15" x14ac:dyDescent="0.25"/>
  <cols>
    <col min="1" max="1" width="11.7109375" style="289" customWidth="1"/>
    <col min="2" max="2" width="41" style="288" customWidth="1"/>
    <col min="3" max="3" width="17.7109375" style="288" customWidth="1"/>
    <col min="4" max="4" width="18.7109375" style="288" customWidth="1"/>
    <col min="5" max="5" width="33.140625" style="288" customWidth="1"/>
    <col min="6" max="6" width="29.5703125" style="288" customWidth="1"/>
    <col min="7" max="7" width="20.42578125" style="288" customWidth="1"/>
    <col min="8" max="8" width="19.85546875" style="288" customWidth="1"/>
    <col min="9" max="9" width="16" style="288" customWidth="1"/>
    <col min="10" max="10" width="14.5703125" style="288" customWidth="1"/>
    <col min="11" max="12" width="19.85546875" style="288" customWidth="1"/>
    <col min="13" max="13" width="21.140625" style="288" customWidth="1"/>
    <col min="14" max="14" width="24.5703125" style="288" customWidth="1"/>
    <col min="15" max="15" width="8.85546875" style="288" customWidth="1"/>
    <col min="16" max="16" width="10.28515625" style="288" customWidth="1"/>
    <col min="17" max="17" width="20.28515625" style="288" customWidth="1"/>
    <col min="18" max="18" width="21" style="288" customWidth="1"/>
    <col min="19" max="19" width="10.42578125" style="288" customWidth="1"/>
    <col min="20" max="20" width="10.28515625" style="288" customWidth="1"/>
    <col min="21" max="21" width="25.140625" style="288" customWidth="1"/>
    <col min="22" max="22" width="13.5703125" style="288" customWidth="1"/>
    <col min="23" max="23" width="19.85546875" style="288" customWidth="1"/>
    <col min="24" max="24" width="17" style="288" customWidth="1"/>
    <col min="25" max="25" width="12.140625" style="289" customWidth="1"/>
    <col min="26" max="26" width="10.5703125" style="289" customWidth="1"/>
    <col min="27" max="27" width="12.7109375" style="289" customWidth="1"/>
    <col min="28" max="28" width="13.5703125" style="289" customWidth="1"/>
    <col min="29" max="29" width="17.85546875" style="289" customWidth="1"/>
    <col min="30" max="31" width="18.140625" style="289" customWidth="1"/>
    <col min="32" max="32" width="23.7109375" style="289" customWidth="1"/>
    <col min="33" max="33" width="21" style="289" customWidth="1"/>
    <col min="34" max="34" width="33.140625" style="289" customWidth="1"/>
    <col min="35" max="254" width="10.28515625" style="289" customWidth="1"/>
    <col min="255" max="255" width="4.42578125" style="289" customWidth="1"/>
    <col min="256" max="256" width="18.28515625" style="289"/>
    <col min="257" max="257" width="11.7109375" style="289" customWidth="1"/>
    <col min="258" max="258" width="27.7109375" style="289" customWidth="1"/>
    <col min="259" max="259" width="17.7109375" style="289" customWidth="1"/>
    <col min="260" max="260" width="18.7109375" style="289" customWidth="1"/>
    <col min="261" max="261" width="33.140625" style="289" customWidth="1"/>
    <col min="262" max="262" width="29.5703125" style="289" customWidth="1"/>
    <col min="263" max="263" width="20.42578125" style="289" customWidth="1"/>
    <col min="264" max="264" width="19.85546875" style="289" customWidth="1"/>
    <col min="265" max="265" width="16" style="289" customWidth="1"/>
    <col min="266" max="266" width="14.5703125" style="289" customWidth="1"/>
    <col min="267" max="268" width="19.85546875" style="289" customWidth="1"/>
    <col min="269" max="269" width="21.140625" style="289" customWidth="1"/>
    <col min="270" max="270" width="24.5703125" style="289" customWidth="1"/>
    <col min="271" max="271" width="8.85546875" style="289" customWidth="1"/>
    <col min="272" max="272" width="10.28515625" style="289" customWidth="1"/>
    <col min="273" max="273" width="20.28515625" style="289" customWidth="1"/>
    <col min="274" max="274" width="21" style="289" customWidth="1"/>
    <col min="275" max="275" width="10.42578125" style="289" customWidth="1"/>
    <col min="276" max="276" width="10.28515625" style="289" customWidth="1"/>
    <col min="277" max="277" width="25.140625" style="289" customWidth="1"/>
    <col min="278" max="278" width="13.5703125" style="289" customWidth="1"/>
    <col min="279" max="279" width="19.85546875" style="289" customWidth="1"/>
    <col min="280" max="280" width="17" style="289" customWidth="1"/>
    <col min="281" max="281" width="12.140625" style="289" customWidth="1"/>
    <col min="282" max="282" width="10.5703125" style="289" customWidth="1"/>
    <col min="283" max="283" width="12.7109375" style="289" customWidth="1"/>
    <col min="284" max="284" width="13.5703125" style="289" customWidth="1"/>
    <col min="285" max="285" width="17.85546875" style="289" customWidth="1"/>
    <col min="286" max="287" width="18.140625" style="289" customWidth="1"/>
    <col min="288" max="288" width="23.7109375" style="289" customWidth="1"/>
    <col min="289" max="289" width="21" style="289" customWidth="1"/>
    <col min="290" max="290" width="33.140625" style="289" customWidth="1"/>
    <col min="291" max="510" width="10.28515625" style="289" customWidth="1"/>
    <col min="511" max="511" width="4.42578125" style="289" customWidth="1"/>
    <col min="512" max="512" width="18.28515625" style="289"/>
    <col min="513" max="513" width="11.7109375" style="289" customWidth="1"/>
    <col min="514" max="514" width="27.7109375" style="289" customWidth="1"/>
    <col min="515" max="515" width="17.7109375" style="289" customWidth="1"/>
    <col min="516" max="516" width="18.7109375" style="289" customWidth="1"/>
    <col min="517" max="517" width="33.140625" style="289" customWidth="1"/>
    <col min="518" max="518" width="29.5703125" style="289" customWidth="1"/>
    <col min="519" max="519" width="20.42578125" style="289" customWidth="1"/>
    <col min="520" max="520" width="19.85546875" style="289" customWidth="1"/>
    <col min="521" max="521" width="16" style="289" customWidth="1"/>
    <col min="522" max="522" width="14.5703125" style="289" customWidth="1"/>
    <col min="523" max="524" width="19.85546875" style="289" customWidth="1"/>
    <col min="525" max="525" width="21.140625" style="289" customWidth="1"/>
    <col min="526" max="526" width="24.5703125" style="289" customWidth="1"/>
    <col min="527" max="527" width="8.85546875" style="289" customWidth="1"/>
    <col min="528" max="528" width="10.28515625" style="289" customWidth="1"/>
    <col min="529" max="529" width="20.28515625" style="289" customWidth="1"/>
    <col min="530" max="530" width="21" style="289" customWidth="1"/>
    <col min="531" max="531" width="10.42578125" style="289" customWidth="1"/>
    <col min="532" max="532" width="10.28515625" style="289" customWidth="1"/>
    <col min="533" max="533" width="25.140625" style="289" customWidth="1"/>
    <col min="534" max="534" width="13.5703125" style="289" customWidth="1"/>
    <col min="535" max="535" width="19.85546875" style="289" customWidth="1"/>
    <col min="536" max="536" width="17" style="289" customWidth="1"/>
    <col min="537" max="537" width="12.140625" style="289" customWidth="1"/>
    <col min="538" max="538" width="10.5703125" style="289" customWidth="1"/>
    <col min="539" max="539" width="12.7109375" style="289" customWidth="1"/>
    <col min="540" max="540" width="13.5703125" style="289" customWidth="1"/>
    <col min="541" max="541" width="17.85546875" style="289" customWidth="1"/>
    <col min="542" max="543" width="18.140625" style="289" customWidth="1"/>
    <col min="544" max="544" width="23.7109375" style="289" customWidth="1"/>
    <col min="545" max="545" width="21" style="289" customWidth="1"/>
    <col min="546" max="546" width="33.140625" style="289" customWidth="1"/>
    <col min="547" max="766" width="10.28515625" style="289" customWidth="1"/>
    <col min="767" max="767" width="4.42578125" style="289" customWidth="1"/>
    <col min="768" max="768" width="18.28515625" style="289"/>
    <col min="769" max="769" width="11.7109375" style="289" customWidth="1"/>
    <col min="770" max="770" width="27.7109375" style="289" customWidth="1"/>
    <col min="771" max="771" width="17.7109375" style="289" customWidth="1"/>
    <col min="772" max="772" width="18.7109375" style="289" customWidth="1"/>
    <col min="773" max="773" width="33.140625" style="289" customWidth="1"/>
    <col min="774" max="774" width="29.5703125" style="289" customWidth="1"/>
    <col min="775" max="775" width="20.42578125" style="289" customWidth="1"/>
    <col min="776" max="776" width="19.85546875" style="289" customWidth="1"/>
    <col min="777" max="777" width="16" style="289" customWidth="1"/>
    <col min="778" max="778" width="14.5703125" style="289" customWidth="1"/>
    <col min="779" max="780" width="19.85546875" style="289" customWidth="1"/>
    <col min="781" max="781" width="21.140625" style="289" customWidth="1"/>
    <col min="782" max="782" width="24.5703125" style="289" customWidth="1"/>
    <col min="783" max="783" width="8.85546875" style="289" customWidth="1"/>
    <col min="784" max="784" width="10.28515625" style="289" customWidth="1"/>
    <col min="785" max="785" width="20.28515625" style="289" customWidth="1"/>
    <col min="786" max="786" width="21" style="289" customWidth="1"/>
    <col min="787" max="787" width="10.42578125" style="289" customWidth="1"/>
    <col min="788" max="788" width="10.28515625" style="289" customWidth="1"/>
    <col min="789" max="789" width="25.140625" style="289" customWidth="1"/>
    <col min="790" max="790" width="13.5703125" style="289" customWidth="1"/>
    <col min="791" max="791" width="19.85546875" style="289" customWidth="1"/>
    <col min="792" max="792" width="17" style="289" customWidth="1"/>
    <col min="793" max="793" width="12.140625" style="289" customWidth="1"/>
    <col min="794" max="794" width="10.5703125" style="289" customWidth="1"/>
    <col min="795" max="795" width="12.7109375" style="289" customWidth="1"/>
    <col min="796" max="796" width="13.5703125" style="289" customWidth="1"/>
    <col min="797" max="797" width="17.85546875" style="289" customWidth="1"/>
    <col min="798" max="799" width="18.140625" style="289" customWidth="1"/>
    <col min="800" max="800" width="23.7109375" style="289" customWidth="1"/>
    <col min="801" max="801" width="21" style="289" customWidth="1"/>
    <col min="802" max="802" width="33.140625" style="289" customWidth="1"/>
    <col min="803" max="1022" width="10.28515625" style="289" customWidth="1"/>
    <col min="1023" max="1023" width="4.42578125" style="289" customWidth="1"/>
    <col min="1024" max="1024" width="18.28515625" style="289"/>
    <col min="1025" max="1025" width="11.7109375" style="289" customWidth="1"/>
    <col min="1026" max="1026" width="27.7109375" style="289" customWidth="1"/>
    <col min="1027" max="1027" width="17.7109375" style="289" customWidth="1"/>
    <col min="1028" max="1028" width="18.7109375" style="289" customWidth="1"/>
    <col min="1029" max="1029" width="33.140625" style="289" customWidth="1"/>
    <col min="1030" max="1030" width="29.5703125" style="289" customWidth="1"/>
    <col min="1031" max="1031" width="20.42578125" style="289" customWidth="1"/>
    <col min="1032" max="1032" width="19.85546875" style="289" customWidth="1"/>
    <col min="1033" max="1033" width="16" style="289" customWidth="1"/>
    <col min="1034" max="1034" width="14.5703125" style="289" customWidth="1"/>
    <col min="1035" max="1036" width="19.85546875" style="289" customWidth="1"/>
    <col min="1037" max="1037" width="21.140625" style="289" customWidth="1"/>
    <col min="1038" max="1038" width="24.5703125" style="289" customWidth="1"/>
    <col min="1039" max="1039" width="8.85546875" style="289" customWidth="1"/>
    <col min="1040" max="1040" width="10.28515625" style="289" customWidth="1"/>
    <col min="1041" max="1041" width="20.28515625" style="289" customWidth="1"/>
    <col min="1042" max="1042" width="21" style="289" customWidth="1"/>
    <col min="1043" max="1043" width="10.42578125" style="289" customWidth="1"/>
    <col min="1044" max="1044" width="10.28515625" style="289" customWidth="1"/>
    <col min="1045" max="1045" width="25.140625" style="289" customWidth="1"/>
    <col min="1046" max="1046" width="13.5703125" style="289" customWidth="1"/>
    <col min="1047" max="1047" width="19.85546875" style="289" customWidth="1"/>
    <col min="1048" max="1048" width="17" style="289" customWidth="1"/>
    <col min="1049" max="1049" width="12.140625" style="289" customWidth="1"/>
    <col min="1050" max="1050" width="10.5703125" style="289" customWidth="1"/>
    <col min="1051" max="1051" width="12.7109375" style="289" customWidth="1"/>
    <col min="1052" max="1052" width="13.5703125" style="289" customWidth="1"/>
    <col min="1053" max="1053" width="17.85546875" style="289" customWidth="1"/>
    <col min="1054" max="1055" width="18.140625" style="289" customWidth="1"/>
    <col min="1056" max="1056" width="23.7109375" style="289" customWidth="1"/>
    <col min="1057" max="1057" width="21" style="289" customWidth="1"/>
    <col min="1058" max="1058" width="33.140625" style="289" customWidth="1"/>
    <col min="1059" max="1278" width="10.28515625" style="289" customWidth="1"/>
    <col min="1279" max="1279" width="4.42578125" style="289" customWidth="1"/>
    <col min="1280" max="1280" width="18.28515625" style="289"/>
    <col min="1281" max="1281" width="11.7109375" style="289" customWidth="1"/>
    <col min="1282" max="1282" width="27.7109375" style="289" customWidth="1"/>
    <col min="1283" max="1283" width="17.7109375" style="289" customWidth="1"/>
    <col min="1284" max="1284" width="18.7109375" style="289" customWidth="1"/>
    <col min="1285" max="1285" width="33.140625" style="289" customWidth="1"/>
    <col min="1286" max="1286" width="29.5703125" style="289" customWidth="1"/>
    <col min="1287" max="1287" width="20.42578125" style="289" customWidth="1"/>
    <col min="1288" max="1288" width="19.85546875" style="289" customWidth="1"/>
    <col min="1289" max="1289" width="16" style="289" customWidth="1"/>
    <col min="1290" max="1290" width="14.5703125" style="289" customWidth="1"/>
    <col min="1291" max="1292" width="19.85546875" style="289" customWidth="1"/>
    <col min="1293" max="1293" width="21.140625" style="289" customWidth="1"/>
    <col min="1294" max="1294" width="24.5703125" style="289" customWidth="1"/>
    <col min="1295" max="1295" width="8.85546875" style="289" customWidth="1"/>
    <col min="1296" max="1296" width="10.28515625" style="289" customWidth="1"/>
    <col min="1297" max="1297" width="20.28515625" style="289" customWidth="1"/>
    <col min="1298" max="1298" width="21" style="289" customWidth="1"/>
    <col min="1299" max="1299" width="10.42578125" style="289" customWidth="1"/>
    <col min="1300" max="1300" width="10.28515625" style="289" customWidth="1"/>
    <col min="1301" max="1301" width="25.140625" style="289" customWidth="1"/>
    <col min="1302" max="1302" width="13.5703125" style="289" customWidth="1"/>
    <col min="1303" max="1303" width="19.85546875" style="289" customWidth="1"/>
    <col min="1304" max="1304" width="17" style="289" customWidth="1"/>
    <col min="1305" max="1305" width="12.140625" style="289" customWidth="1"/>
    <col min="1306" max="1306" width="10.5703125" style="289" customWidth="1"/>
    <col min="1307" max="1307" width="12.7109375" style="289" customWidth="1"/>
    <col min="1308" max="1308" width="13.5703125" style="289" customWidth="1"/>
    <col min="1309" max="1309" width="17.85546875" style="289" customWidth="1"/>
    <col min="1310" max="1311" width="18.140625" style="289" customWidth="1"/>
    <col min="1312" max="1312" width="23.7109375" style="289" customWidth="1"/>
    <col min="1313" max="1313" width="21" style="289" customWidth="1"/>
    <col min="1314" max="1314" width="33.140625" style="289" customWidth="1"/>
    <col min="1315" max="1534" width="10.28515625" style="289" customWidth="1"/>
    <col min="1535" max="1535" width="4.42578125" style="289" customWidth="1"/>
    <col min="1536" max="1536" width="18.28515625" style="289"/>
    <col min="1537" max="1537" width="11.7109375" style="289" customWidth="1"/>
    <col min="1538" max="1538" width="27.7109375" style="289" customWidth="1"/>
    <col min="1539" max="1539" width="17.7109375" style="289" customWidth="1"/>
    <col min="1540" max="1540" width="18.7109375" style="289" customWidth="1"/>
    <col min="1541" max="1541" width="33.140625" style="289" customWidth="1"/>
    <col min="1542" max="1542" width="29.5703125" style="289" customWidth="1"/>
    <col min="1543" max="1543" width="20.42578125" style="289" customWidth="1"/>
    <col min="1544" max="1544" width="19.85546875" style="289" customWidth="1"/>
    <col min="1545" max="1545" width="16" style="289" customWidth="1"/>
    <col min="1546" max="1546" width="14.5703125" style="289" customWidth="1"/>
    <col min="1547" max="1548" width="19.85546875" style="289" customWidth="1"/>
    <col min="1549" max="1549" width="21.140625" style="289" customWidth="1"/>
    <col min="1550" max="1550" width="24.5703125" style="289" customWidth="1"/>
    <col min="1551" max="1551" width="8.85546875" style="289" customWidth="1"/>
    <col min="1552" max="1552" width="10.28515625" style="289" customWidth="1"/>
    <col min="1553" max="1553" width="20.28515625" style="289" customWidth="1"/>
    <col min="1554" max="1554" width="21" style="289" customWidth="1"/>
    <col min="1555" max="1555" width="10.42578125" style="289" customWidth="1"/>
    <col min="1556" max="1556" width="10.28515625" style="289" customWidth="1"/>
    <col min="1557" max="1557" width="25.140625" style="289" customWidth="1"/>
    <col min="1558" max="1558" width="13.5703125" style="289" customWidth="1"/>
    <col min="1559" max="1559" width="19.85546875" style="289" customWidth="1"/>
    <col min="1560" max="1560" width="17" style="289" customWidth="1"/>
    <col min="1561" max="1561" width="12.140625" style="289" customWidth="1"/>
    <col min="1562" max="1562" width="10.5703125" style="289" customWidth="1"/>
    <col min="1563" max="1563" width="12.7109375" style="289" customWidth="1"/>
    <col min="1564" max="1564" width="13.5703125" style="289" customWidth="1"/>
    <col min="1565" max="1565" width="17.85546875" style="289" customWidth="1"/>
    <col min="1566" max="1567" width="18.140625" style="289" customWidth="1"/>
    <col min="1568" max="1568" width="23.7109375" style="289" customWidth="1"/>
    <col min="1569" max="1569" width="21" style="289" customWidth="1"/>
    <col min="1570" max="1570" width="33.140625" style="289" customWidth="1"/>
    <col min="1571" max="1790" width="10.28515625" style="289" customWidth="1"/>
    <col min="1791" max="1791" width="4.42578125" style="289" customWidth="1"/>
    <col min="1792" max="1792" width="18.28515625" style="289"/>
    <col min="1793" max="1793" width="11.7109375" style="289" customWidth="1"/>
    <col min="1794" max="1794" width="27.7109375" style="289" customWidth="1"/>
    <col min="1795" max="1795" width="17.7109375" style="289" customWidth="1"/>
    <col min="1796" max="1796" width="18.7109375" style="289" customWidth="1"/>
    <col min="1797" max="1797" width="33.140625" style="289" customWidth="1"/>
    <col min="1798" max="1798" width="29.5703125" style="289" customWidth="1"/>
    <col min="1799" max="1799" width="20.42578125" style="289" customWidth="1"/>
    <col min="1800" max="1800" width="19.85546875" style="289" customWidth="1"/>
    <col min="1801" max="1801" width="16" style="289" customWidth="1"/>
    <col min="1802" max="1802" width="14.5703125" style="289" customWidth="1"/>
    <col min="1803" max="1804" width="19.85546875" style="289" customWidth="1"/>
    <col min="1805" max="1805" width="21.140625" style="289" customWidth="1"/>
    <col min="1806" max="1806" width="24.5703125" style="289" customWidth="1"/>
    <col min="1807" max="1807" width="8.85546875" style="289" customWidth="1"/>
    <col min="1808" max="1808" width="10.28515625" style="289" customWidth="1"/>
    <col min="1809" max="1809" width="20.28515625" style="289" customWidth="1"/>
    <col min="1810" max="1810" width="21" style="289" customWidth="1"/>
    <col min="1811" max="1811" width="10.42578125" style="289" customWidth="1"/>
    <col min="1812" max="1812" width="10.28515625" style="289" customWidth="1"/>
    <col min="1813" max="1813" width="25.140625" style="289" customWidth="1"/>
    <col min="1814" max="1814" width="13.5703125" style="289" customWidth="1"/>
    <col min="1815" max="1815" width="19.85546875" style="289" customWidth="1"/>
    <col min="1816" max="1816" width="17" style="289" customWidth="1"/>
    <col min="1817" max="1817" width="12.140625" style="289" customWidth="1"/>
    <col min="1818" max="1818" width="10.5703125" style="289" customWidth="1"/>
    <col min="1819" max="1819" width="12.7109375" style="289" customWidth="1"/>
    <col min="1820" max="1820" width="13.5703125" style="289" customWidth="1"/>
    <col min="1821" max="1821" width="17.85546875" style="289" customWidth="1"/>
    <col min="1822" max="1823" width="18.140625" style="289" customWidth="1"/>
    <col min="1824" max="1824" width="23.7109375" style="289" customWidth="1"/>
    <col min="1825" max="1825" width="21" style="289" customWidth="1"/>
    <col min="1826" max="1826" width="33.140625" style="289" customWidth="1"/>
    <col min="1827" max="2046" width="10.28515625" style="289" customWidth="1"/>
    <col min="2047" max="2047" width="4.42578125" style="289" customWidth="1"/>
    <col min="2048" max="2048" width="18.28515625" style="289"/>
    <col min="2049" max="2049" width="11.7109375" style="289" customWidth="1"/>
    <col min="2050" max="2050" width="27.7109375" style="289" customWidth="1"/>
    <col min="2051" max="2051" width="17.7109375" style="289" customWidth="1"/>
    <col min="2052" max="2052" width="18.7109375" style="289" customWidth="1"/>
    <col min="2053" max="2053" width="33.140625" style="289" customWidth="1"/>
    <col min="2054" max="2054" width="29.5703125" style="289" customWidth="1"/>
    <col min="2055" max="2055" width="20.42578125" style="289" customWidth="1"/>
    <col min="2056" max="2056" width="19.85546875" style="289" customWidth="1"/>
    <col min="2057" max="2057" width="16" style="289" customWidth="1"/>
    <col min="2058" max="2058" width="14.5703125" style="289" customWidth="1"/>
    <col min="2059" max="2060" width="19.85546875" style="289" customWidth="1"/>
    <col min="2061" max="2061" width="21.140625" style="289" customWidth="1"/>
    <col min="2062" max="2062" width="24.5703125" style="289" customWidth="1"/>
    <col min="2063" max="2063" width="8.85546875" style="289" customWidth="1"/>
    <col min="2064" max="2064" width="10.28515625" style="289" customWidth="1"/>
    <col min="2065" max="2065" width="20.28515625" style="289" customWidth="1"/>
    <col min="2066" max="2066" width="21" style="289" customWidth="1"/>
    <col min="2067" max="2067" width="10.42578125" style="289" customWidth="1"/>
    <col min="2068" max="2068" width="10.28515625" style="289" customWidth="1"/>
    <col min="2069" max="2069" width="25.140625" style="289" customWidth="1"/>
    <col min="2070" max="2070" width="13.5703125" style="289" customWidth="1"/>
    <col min="2071" max="2071" width="19.85546875" style="289" customWidth="1"/>
    <col min="2072" max="2072" width="17" style="289" customWidth="1"/>
    <col min="2073" max="2073" width="12.140625" style="289" customWidth="1"/>
    <col min="2074" max="2074" width="10.5703125" style="289" customWidth="1"/>
    <col min="2075" max="2075" width="12.7109375" style="289" customWidth="1"/>
    <col min="2076" max="2076" width="13.5703125" style="289" customWidth="1"/>
    <col min="2077" max="2077" width="17.85546875" style="289" customWidth="1"/>
    <col min="2078" max="2079" width="18.140625" style="289" customWidth="1"/>
    <col min="2080" max="2080" width="23.7109375" style="289" customWidth="1"/>
    <col min="2081" max="2081" width="21" style="289" customWidth="1"/>
    <col min="2082" max="2082" width="33.140625" style="289" customWidth="1"/>
    <col min="2083" max="2302" width="10.28515625" style="289" customWidth="1"/>
    <col min="2303" max="2303" width="4.42578125" style="289" customWidth="1"/>
    <col min="2304" max="2304" width="18.28515625" style="289"/>
    <col min="2305" max="2305" width="11.7109375" style="289" customWidth="1"/>
    <col min="2306" max="2306" width="27.7109375" style="289" customWidth="1"/>
    <col min="2307" max="2307" width="17.7109375" style="289" customWidth="1"/>
    <col min="2308" max="2308" width="18.7109375" style="289" customWidth="1"/>
    <col min="2309" max="2309" width="33.140625" style="289" customWidth="1"/>
    <col min="2310" max="2310" width="29.5703125" style="289" customWidth="1"/>
    <col min="2311" max="2311" width="20.42578125" style="289" customWidth="1"/>
    <col min="2312" max="2312" width="19.85546875" style="289" customWidth="1"/>
    <col min="2313" max="2313" width="16" style="289" customWidth="1"/>
    <col min="2314" max="2314" width="14.5703125" style="289" customWidth="1"/>
    <col min="2315" max="2316" width="19.85546875" style="289" customWidth="1"/>
    <col min="2317" max="2317" width="21.140625" style="289" customWidth="1"/>
    <col min="2318" max="2318" width="24.5703125" style="289" customWidth="1"/>
    <col min="2319" max="2319" width="8.85546875" style="289" customWidth="1"/>
    <col min="2320" max="2320" width="10.28515625" style="289" customWidth="1"/>
    <col min="2321" max="2321" width="20.28515625" style="289" customWidth="1"/>
    <col min="2322" max="2322" width="21" style="289" customWidth="1"/>
    <col min="2323" max="2323" width="10.42578125" style="289" customWidth="1"/>
    <col min="2324" max="2324" width="10.28515625" style="289" customWidth="1"/>
    <col min="2325" max="2325" width="25.140625" style="289" customWidth="1"/>
    <col min="2326" max="2326" width="13.5703125" style="289" customWidth="1"/>
    <col min="2327" max="2327" width="19.85546875" style="289" customWidth="1"/>
    <col min="2328" max="2328" width="17" style="289" customWidth="1"/>
    <col min="2329" max="2329" width="12.140625" style="289" customWidth="1"/>
    <col min="2330" max="2330" width="10.5703125" style="289" customWidth="1"/>
    <col min="2331" max="2331" width="12.7109375" style="289" customWidth="1"/>
    <col min="2332" max="2332" width="13.5703125" style="289" customWidth="1"/>
    <col min="2333" max="2333" width="17.85546875" style="289" customWidth="1"/>
    <col min="2334" max="2335" width="18.140625" style="289" customWidth="1"/>
    <col min="2336" max="2336" width="23.7109375" style="289" customWidth="1"/>
    <col min="2337" max="2337" width="21" style="289" customWidth="1"/>
    <col min="2338" max="2338" width="33.140625" style="289" customWidth="1"/>
    <col min="2339" max="2558" width="10.28515625" style="289" customWidth="1"/>
    <col min="2559" max="2559" width="4.42578125" style="289" customWidth="1"/>
    <col min="2560" max="2560" width="18.28515625" style="289"/>
    <col min="2561" max="2561" width="11.7109375" style="289" customWidth="1"/>
    <col min="2562" max="2562" width="27.7109375" style="289" customWidth="1"/>
    <col min="2563" max="2563" width="17.7109375" style="289" customWidth="1"/>
    <col min="2564" max="2564" width="18.7109375" style="289" customWidth="1"/>
    <col min="2565" max="2565" width="33.140625" style="289" customWidth="1"/>
    <col min="2566" max="2566" width="29.5703125" style="289" customWidth="1"/>
    <col min="2567" max="2567" width="20.42578125" style="289" customWidth="1"/>
    <col min="2568" max="2568" width="19.85546875" style="289" customWidth="1"/>
    <col min="2569" max="2569" width="16" style="289" customWidth="1"/>
    <col min="2570" max="2570" width="14.5703125" style="289" customWidth="1"/>
    <col min="2571" max="2572" width="19.85546875" style="289" customWidth="1"/>
    <col min="2573" max="2573" width="21.140625" style="289" customWidth="1"/>
    <col min="2574" max="2574" width="24.5703125" style="289" customWidth="1"/>
    <col min="2575" max="2575" width="8.85546875" style="289" customWidth="1"/>
    <col min="2576" max="2576" width="10.28515625" style="289" customWidth="1"/>
    <col min="2577" max="2577" width="20.28515625" style="289" customWidth="1"/>
    <col min="2578" max="2578" width="21" style="289" customWidth="1"/>
    <col min="2579" max="2579" width="10.42578125" style="289" customWidth="1"/>
    <col min="2580" max="2580" width="10.28515625" style="289" customWidth="1"/>
    <col min="2581" max="2581" width="25.140625" style="289" customWidth="1"/>
    <col min="2582" max="2582" width="13.5703125" style="289" customWidth="1"/>
    <col min="2583" max="2583" width="19.85546875" style="289" customWidth="1"/>
    <col min="2584" max="2584" width="17" style="289" customWidth="1"/>
    <col min="2585" max="2585" width="12.140625" style="289" customWidth="1"/>
    <col min="2586" max="2586" width="10.5703125" style="289" customWidth="1"/>
    <col min="2587" max="2587" width="12.7109375" style="289" customWidth="1"/>
    <col min="2588" max="2588" width="13.5703125" style="289" customWidth="1"/>
    <col min="2589" max="2589" width="17.85546875" style="289" customWidth="1"/>
    <col min="2590" max="2591" width="18.140625" style="289" customWidth="1"/>
    <col min="2592" max="2592" width="23.7109375" style="289" customWidth="1"/>
    <col min="2593" max="2593" width="21" style="289" customWidth="1"/>
    <col min="2594" max="2594" width="33.140625" style="289" customWidth="1"/>
    <col min="2595" max="2814" width="10.28515625" style="289" customWidth="1"/>
    <col min="2815" max="2815" width="4.42578125" style="289" customWidth="1"/>
    <col min="2816" max="2816" width="18.28515625" style="289"/>
    <col min="2817" max="2817" width="11.7109375" style="289" customWidth="1"/>
    <col min="2818" max="2818" width="27.7109375" style="289" customWidth="1"/>
    <col min="2819" max="2819" width="17.7109375" style="289" customWidth="1"/>
    <col min="2820" max="2820" width="18.7109375" style="289" customWidth="1"/>
    <col min="2821" max="2821" width="33.140625" style="289" customWidth="1"/>
    <col min="2822" max="2822" width="29.5703125" style="289" customWidth="1"/>
    <col min="2823" max="2823" width="20.42578125" style="289" customWidth="1"/>
    <col min="2824" max="2824" width="19.85546875" style="289" customWidth="1"/>
    <col min="2825" max="2825" width="16" style="289" customWidth="1"/>
    <col min="2826" max="2826" width="14.5703125" style="289" customWidth="1"/>
    <col min="2827" max="2828" width="19.85546875" style="289" customWidth="1"/>
    <col min="2829" max="2829" width="21.140625" style="289" customWidth="1"/>
    <col min="2830" max="2830" width="24.5703125" style="289" customWidth="1"/>
    <col min="2831" max="2831" width="8.85546875" style="289" customWidth="1"/>
    <col min="2832" max="2832" width="10.28515625" style="289" customWidth="1"/>
    <col min="2833" max="2833" width="20.28515625" style="289" customWidth="1"/>
    <col min="2834" max="2834" width="21" style="289" customWidth="1"/>
    <col min="2835" max="2835" width="10.42578125" style="289" customWidth="1"/>
    <col min="2836" max="2836" width="10.28515625" style="289" customWidth="1"/>
    <col min="2837" max="2837" width="25.140625" style="289" customWidth="1"/>
    <col min="2838" max="2838" width="13.5703125" style="289" customWidth="1"/>
    <col min="2839" max="2839" width="19.85546875" style="289" customWidth="1"/>
    <col min="2840" max="2840" width="17" style="289" customWidth="1"/>
    <col min="2841" max="2841" width="12.140625" style="289" customWidth="1"/>
    <col min="2842" max="2842" width="10.5703125" style="289" customWidth="1"/>
    <col min="2843" max="2843" width="12.7109375" style="289" customWidth="1"/>
    <col min="2844" max="2844" width="13.5703125" style="289" customWidth="1"/>
    <col min="2845" max="2845" width="17.85546875" style="289" customWidth="1"/>
    <col min="2846" max="2847" width="18.140625" style="289" customWidth="1"/>
    <col min="2848" max="2848" width="23.7109375" style="289" customWidth="1"/>
    <col min="2849" max="2849" width="21" style="289" customWidth="1"/>
    <col min="2850" max="2850" width="33.140625" style="289" customWidth="1"/>
    <col min="2851" max="3070" width="10.28515625" style="289" customWidth="1"/>
    <col min="3071" max="3071" width="4.42578125" style="289" customWidth="1"/>
    <col min="3072" max="3072" width="18.28515625" style="289"/>
    <col min="3073" max="3073" width="11.7109375" style="289" customWidth="1"/>
    <col min="3074" max="3074" width="27.7109375" style="289" customWidth="1"/>
    <col min="3075" max="3075" width="17.7109375" style="289" customWidth="1"/>
    <col min="3076" max="3076" width="18.7109375" style="289" customWidth="1"/>
    <col min="3077" max="3077" width="33.140625" style="289" customWidth="1"/>
    <col min="3078" max="3078" width="29.5703125" style="289" customWidth="1"/>
    <col min="3079" max="3079" width="20.42578125" style="289" customWidth="1"/>
    <col min="3080" max="3080" width="19.85546875" style="289" customWidth="1"/>
    <col min="3081" max="3081" width="16" style="289" customWidth="1"/>
    <col min="3082" max="3082" width="14.5703125" style="289" customWidth="1"/>
    <col min="3083" max="3084" width="19.85546875" style="289" customWidth="1"/>
    <col min="3085" max="3085" width="21.140625" style="289" customWidth="1"/>
    <col min="3086" max="3086" width="24.5703125" style="289" customWidth="1"/>
    <col min="3087" max="3087" width="8.85546875" style="289" customWidth="1"/>
    <col min="3088" max="3088" width="10.28515625" style="289" customWidth="1"/>
    <col min="3089" max="3089" width="20.28515625" style="289" customWidth="1"/>
    <col min="3090" max="3090" width="21" style="289" customWidth="1"/>
    <col min="3091" max="3091" width="10.42578125" style="289" customWidth="1"/>
    <col min="3092" max="3092" width="10.28515625" style="289" customWidth="1"/>
    <col min="3093" max="3093" width="25.140625" style="289" customWidth="1"/>
    <col min="3094" max="3094" width="13.5703125" style="289" customWidth="1"/>
    <col min="3095" max="3095" width="19.85546875" style="289" customWidth="1"/>
    <col min="3096" max="3096" width="17" style="289" customWidth="1"/>
    <col min="3097" max="3097" width="12.140625" style="289" customWidth="1"/>
    <col min="3098" max="3098" width="10.5703125" style="289" customWidth="1"/>
    <col min="3099" max="3099" width="12.7109375" style="289" customWidth="1"/>
    <col min="3100" max="3100" width="13.5703125" style="289" customWidth="1"/>
    <col min="3101" max="3101" width="17.85546875" style="289" customWidth="1"/>
    <col min="3102" max="3103" width="18.140625" style="289" customWidth="1"/>
    <col min="3104" max="3104" width="23.7109375" style="289" customWidth="1"/>
    <col min="3105" max="3105" width="21" style="289" customWidth="1"/>
    <col min="3106" max="3106" width="33.140625" style="289" customWidth="1"/>
    <col min="3107" max="3326" width="10.28515625" style="289" customWidth="1"/>
    <col min="3327" max="3327" width="4.42578125" style="289" customWidth="1"/>
    <col min="3328" max="3328" width="18.28515625" style="289"/>
    <col min="3329" max="3329" width="11.7109375" style="289" customWidth="1"/>
    <col min="3330" max="3330" width="27.7109375" style="289" customWidth="1"/>
    <col min="3331" max="3331" width="17.7109375" style="289" customWidth="1"/>
    <col min="3332" max="3332" width="18.7109375" style="289" customWidth="1"/>
    <col min="3333" max="3333" width="33.140625" style="289" customWidth="1"/>
    <col min="3334" max="3334" width="29.5703125" style="289" customWidth="1"/>
    <col min="3335" max="3335" width="20.42578125" style="289" customWidth="1"/>
    <col min="3336" max="3336" width="19.85546875" style="289" customWidth="1"/>
    <col min="3337" max="3337" width="16" style="289" customWidth="1"/>
    <col min="3338" max="3338" width="14.5703125" style="289" customWidth="1"/>
    <col min="3339" max="3340" width="19.85546875" style="289" customWidth="1"/>
    <col min="3341" max="3341" width="21.140625" style="289" customWidth="1"/>
    <col min="3342" max="3342" width="24.5703125" style="289" customWidth="1"/>
    <col min="3343" max="3343" width="8.85546875" style="289" customWidth="1"/>
    <col min="3344" max="3344" width="10.28515625" style="289" customWidth="1"/>
    <col min="3345" max="3345" width="20.28515625" style="289" customWidth="1"/>
    <col min="3346" max="3346" width="21" style="289" customWidth="1"/>
    <col min="3347" max="3347" width="10.42578125" style="289" customWidth="1"/>
    <col min="3348" max="3348" width="10.28515625" style="289" customWidth="1"/>
    <col min="3349" max="3349" width="25.140625" style="289" customWidth="1"/>
    <col min="3350" max="3350" width="13.5703125" style="289" customWidth="1"/>
    <col min="3351" max="3351" width="19.85546875" style="289" customWidth="1"/>
    <col min="3352" max="3352" width="17" style="289" customWidth="1"/>
    <col min="3353" max="3353" width="12.140625" style="289" customWidth="1"/>
    <col min="3354" max="3354" width="10.5703125" style="289" customWidth="1"/>
    <col min="3355" max="3355" width="12.7109375" style="289" customWidth="1"/>
    <col min="3356" max="3356" width="13.5703125" style="289" customWidth="1"/>
    <col min="3357" max="3357" width="17.85546875" style="289" customWidth="1"/>
    <col min="3358" max="3359" width="18.140625" style="289" customWidth="1"/>
    <col min="3360" max="3360" width="23.7109375" style="289" customWidth="1"/>
    <col min="3361" max="3361" width="21" style="289" customWidth="1"/>
    <col min="3362" max="3362" width="33.140625" style="289" customWidth="1"/>
    <col min="3363" max="3582" width="10.28515625" style="289" customWidth="1"/>
    <col min="3583" max="3583" width="4.42578125" style="289" customWidth="1"/>
    <col min="3584" max="3584" width="18.28515625" style="289"/>
    <col min="3585" max="3585" width="11.7109375" style="289" customWidth="1"/>
    <col min="3586" max="3586" width="27.7109375" style="289" customWidth="1"/>
    <col min="3587" max="3587" width="17.7109375" style="289" customWidth="1"/>
    <col min="3588" max="3588" width="18.7109375" style="289" customWidth="1"/>
    <col min="3589" max="3589" width="33.140625" style="289" customWidth="1"/>
    <col min="3590" max="3590" width="29.5703125" style="289" customWidth="1"/>
    <col min="3591" max="3591" width="20.42578125" style="289" customWidth="1"/>
    <col min="3592" max="3592" width="19.85546875" style="289" customWidth="1"/>
    <col min="3593" max="3593" width="16" style="289" customWidth="1"/>
    <col min="3594" max="3594" width="14.5703125" style="289" customWidth="1"/>
    <col min="3595" max="3596" width="19.85546875" style="289" customWidth="1"/>
    <col min="3597" max="3597" width="21.140625" style="289" customWidth="1"/>
    <col min="3598" max="3598" width="24.5703125" style="289" customWidth="1"/>
    <col min="3599" max="3599" width="8.85546875" style="289" customWidth="1"/>
    <col min="3600" max="3600" width="10.28515625" style="289" customWidth="1"/>
    <col min="3601" max="3601" width="20.28515625" style="289" customWidth="1"/>
    <col min="3602" max="3602" width="21" style="289" customWidth="1"/>
    <col min="3603" max="3603" width="10.42578125" style="289" customWidth="1"/>
    <col min="3604" max="3604" width="10.28515625" style="289" customWidth="1"/>
    <col min="3605" max="3605" width="25.140625" style="289" customWidth="1"/>
    <col min="3606" max="3606" width="13.5703125" style="289" customWidth="1"/>
    <col min="3607" max="3607" width="19.85546875" style="289" customWidth="1"/>
    <col min="3608" max="3608" width="17" style="289" customWidth="1"/>
    <col min="3609" max="3609" width="12.140625" style="289" customWidth="1"/>
    <col min="3610" max="3610" width="10.5703125" style="289" customWidth="1"/>
    <col min="3611" max="3611" width="12.7109375" style="289" customWidth="1"/>
    <col min="3612" max="3612" width="13.5703125" style="289" customWidth="1"/>
    <col min="3613" max="3613" width="17.85546875" style="289" customWidth="1"/>
    <col min="3614" max="3615" width="18.140625" style="289" customWidth="1"/>
    <col min="3616" max="3616" width="23.7109375" style="289" customWidth="1"/>
    <col min="3617" max="3617" width="21" style="289" customWidth="1"/>
    <col min="3618" max="3618" width="33.140625" style="289" customWidth="1"/>
    <col min="3619" max="3838" width="10.28515625" style="289" customWidth="1"/>
    <col min="3839" max="3839" width="4.42578125" style="289" customWidth="1"/>
    <col min="3840" max="3840" width="18.28515625" style="289"/>
    <col min="3841" max="3841" width="11.7109375" style="289" customWidth="1"/>
    <col min="3842" max="3842" width="27.7109375" style="289" customWidth="1"/>
    <col min="3843" max="3843" width="17.7109375" style="289" customWidth="1"/>
    <col min="3844" max="3844" width="18.7109375" style="289" customWidth="1"/>
    <col min="3845" max="3845" width="33.140625" style="289" customWidth="1"/>
    <col min="3846" max="3846" width="29.5703125" style="289" customWidth="1"/>
    <col min="3847" max="3847" width="20.42578125" style="289" customWidth="1"/>
    <col min="3848" max="3848" width="19.85546875" style="289" customWidth="1"/>
    <col min="3849" max="3849" width="16" style="289" customWidth="1"/>
    <col min="3850" max="3850" width="14.5703125" style="289" customWidth="1"/>
    <col min="3851" max="3852" width="19.85546875" style="289" customWidth="1"/>
    <col min="3853" max="3853" width="21.140625" style="289" customWidth="1"/>
    <col min="3854" max="3854" width="24.5703125" style="289" customWidth="1"/>
    <col min="3855" max="3855" width="8.85546875" style="289" customWidth="1"/>
    <col min="3856" max="3856" width="10.28515625" style="289" customWidth="1"/>
    <col min="3857" max="3857" width="20.28515625" style="289" customWidth="1"/>
    <col min="3858" max="3858" width="21" style="289" customWidth="1"/>
    <col min="3859" max="3859" width="10.42578125" style="289" customWidth="1"/>
    <col min="3860" max="3860" width="10.28515625" style="289" customWidth="1"/>
    <col min="3861" max="3861" width="25.140625" style="289" customWidth="1"/>
    <col min="3862" max="3862" width="13.5703125" style="289" customWidth="1"/>
    <col min="3863" max="3863" width="19.85546875" style="289" customWidth="1"/>
    <col min="3864" max="3864" width="17" style="289" customWidth="1"/>
    <col min="3865" max="3865" width="12.140625" style="289" customWidth="1"/>
    <col min="3866" max="3866" width="10.5703125" style="289" customWidth="1"/>
    <col min="3867" max="3867" width="12.7109375" style="289" customWidth="1"/>
    <col min="3868" max="3868" width="13.5703125" style="289" customWidth="1"/>
    <col min="3869" max="3869" width="17.85546875" style="289" customWidth="1"/>
    <col min="3870" max="3871" width="18.140625" style="289" customWidth="1"/>
    <col min="3872" max="3872" width="23.7109375" style="289" customWidth="1"/>
    <col min="3873" max="3873" width="21" style="289" customWidth="1"/>
    <col min="3874" max="3874" width="33.140625" style="289" customWidth="1"/>
    <col min="3875" max="4094" width="10.28515625" style="289" customWidth="1"/>
    <col min="4095" max="4095" width="4.42578125" style="289" customWidth="1"/>
    <col min="4096" max="4096" width="18.28515625" style="289"/>
    <col min="4097" max="4097" width="11.7109375" style="289" customWidth="1"/>
    <col min="4098" max="4098" width="27.7109375" style="289" customWidth="1"/>
    <col min="4099" max="4099" width="17.7109375" style="289" customWidth="1"/>
    <col min="4100" max="4100" width="18.7109375" style="289" customWidth="1"/>
    <col min="4101" max="4101" width="33.140625" style="289" customWidth="1"/>
    <col min="4102" max="4102" width="29.5703125" style="289" customWidth="1"/>
    <col min="4103" max="4103" width="20.42578125" style="289" customWidth="1"/>
    <col min="4104" max="4104" width="19.85546875" style="289" customWidth="1"/>
    <col min="4105" max="4105" width="16" style="289" customWidth="1"/>
    <col min="4106" max="4106" width="14.5703125" style="289" customWidth="1"/>
    <col min="4107" max="4108" width="19.85546875" style="289" customWidth="1"/>
    <col min="4109" max="4109" width="21.140625" style="289" customWidth="1"/>
    <col min="4110" max="4110" width="24.5703125" style="289" customWidth="1"/>
    <col min="4111" max="4111" width="8.85546875" style="289" customWidth="1"/>
    <col min="4112" max="4112" width="10.28515625" style="289" customWidth="1"/>
    <col min="4113" max="4113" width="20.28515625" style="289" customWidth="1"/>
    <col min="4114" max="4114" width="21" style="289" customWidth="1"/>
    <col min="4115" max="4115" width="10.42578125" style="289" customWidth="1"/>
    <col min="4116" max="4116" width="10.28515625" style="289" customWidth="1"/>
    <col min="4117" max="4117" width="25.140625" style="289" customWidth="1"/>
    <col min="4118" max="4118" width="13.5703125" style="289" customWidth="1"/>
    <col min="4119" max="4119" width="19.85546875" style="289" customWidth="1"/>
    <col min="4120" max="4120" width="17" style="289" customWidth="1"/>
    <col min="4121" max="4121" width="12.140625" style="289" customWidth="1"/>
    <col min="4122" max="4122" width="10.5703125" style="289" customWidth="1"/>
    <col min="4123" max="4123" width="12.7109375" style="289" customWidth="1"/>
    <col min="4124" max="4124" width="13.5703125" style="289" customWidth="1"/>
    <col min="4125" max="4125" width="17.85546875" style="289" customWidth="1"/>
    <col min="4126" max="4127" width="18.140625" style="289" customWidth="1"/>
    <col min="4128" max="4128" width="23.7109375" style="289" customWidth="1"/>
    <col min="4129" max="4129" width="21" style="289" customWidth="1"/>
    <col min="4130" max="4130" width="33.140625" style="289" customWidth="1"/>
    <col min="4131" max="4350" width="10.28515625" style="289" customWidth="1"/>
    <col min="4351" max="4351" width="4.42578125" style="289" customWidth="1"/>
    <col min="4352" max="4352" width="18.28515625" style="289"/>
    <col min="4353" max="4353" width="11.7109375" style="289" customWidth="1"/>
    <col min="4354" max="4354" width="27.7109375" style="289" customWidth="1"/>
    <col min="4355" max="4355" width="17.7109375" style="289" customWidth="1"/>
    <col min="4356" max="4356" width="18.7109375" style="289" customWidth="1"/>
    <col min="4357" max="4357" width="33.140625" style="289" customWidth="1"/>
    <col min="4358" max="4358" width="29.5703125" style="289" customWidth="1"/>
    <col min="4359" max="4359" width="20.42578125" style="289" customWidth="1"/>
    <col min="4360" max="4360" width="19.85546875" style="289" customWidth="1"/>
    <col min="4361" max="4361" width="16" style="289" customWidth="1"/>
    <col min="4362" max="4362" width="14.5703125" style="289" customWidth="1"/>
    <col min="4363" max="4364" width="19.85546875" style="289" customWidth="1"/>
    <col min="4365" max="4365" width="21.140625" style="289" customWidth="1"/>
    <col min="4366" max="4366" width="24.5703125" style="289" customWidth="1"/>
    <col min="4367" max="4367" width="8.85546875" style="289" customWidth="1"/>
    <col min="4368" max="4368" width="10.28515625" style="289" customWidth="1"/>
    <col min="4369" max="4369" width="20.28515625" style="289" customWidth="1"/>
    <col min="4370" max="4370" width="21" style="289" customWidth="1"/>
    <col min="4371" max="4371" width="10.42578125" style="289" customWidth="1"/>
    <col min="4372" max="4372" width="10.28515625" style="289" customWidth="1"/>
    <col min="4373" max="4373" width="25.140625" style="289" customWidth="1"/>
    <col min="4374" max="4374" width="13.5703125" style="289" customWidth="1"/>
    <col min="4375" max="4375" width="19.85546875" style="289" customWidth="1"/>
    <col min="4376" max="4376" width="17" style="289" customWidth="1"/>
    <col min="4377" max="4377" width="12.140625" style="289" customWidth="1"/>
    <col min="4378" max="4378" width="10.5703125" style="289" customWidth="1"/>
    <col min="4379" max="4379" width="12.7109375" style="289" customWidth="1"/>
    <col min="4380" max="4380" width="13.5703125" style="289" customWidth="1"/>
    <col min="4381" max="4381" width="17.85546875" style="289" customWidth="1"/>
    <col min="4382" max="4383" width="18.140625" style="289" customWidth="1"/>
    <col min="4384" max="4384" width="23.7109375" style="289" customWidth="1"/>
    <col min="4385" max="4385" width="21" style="289" customWidth="1"/>
    <col min="4386" max="4386" width="33.140625" style="289" customWidth="1"/>
    <col min="4387" max="4606" width="10.28515625" style="289" customWidth="1"/>
    <col min="4607" max="4607" width="4.42578125" style="289" customWidth="1"/>
    <col min="4608" max="4608" width="18.28515625" style="289"/>
    <col min="4609" max="4609" width="11.7109375" style="289" customWidth="1"/>
    <col min="4610" max="4610" width="27.7109375" style="289" customWidth="1"/>
    <col min="4611" max="4611" width="17.7109375" style="289" customWidth="1"/>
    <col min="4612" max="4612" width="18.7109375" style="289" customWidth="1"/>
    <col min="4613" max="4613" width="33.140625" style="289" customWidth="1"/>
    <col min="4614" max="4614" width="29.5703125" style="289" customWidth="1"/>
    <col min="4615" max="4615" width="20.42578125" style="289" customWidth="1"/>
    <col min="4616" max="4616" width="19.85546875" style="289" customWidth="1"/>
    <col min="4617" max="4617" width="16" style="289" customWidth="1"/>
    <col min="4618" max="4618" width="14.5703125" style="289" customWidth="1"/>
    <col min="4619" max="4620" width="19.85546875" style="289" customWidth="1"/>
    <col min="4621" max="4621" width="21.140625" style="289" customWidth="1"/>
    <col min="4622" max="4622" width="24.5703125" style="289" customWidth="1"/>
    <col min="4623" max="4623" width="8.85546875" style="289" customWidth="1"/>
    <col min="4624" max="4624" width="10.28515625" style="289" customWidth="1"/>
    <col min="4625" max="4625" width="20.28515625" style="289" customWidth="1"/>
    <col min="4626" max="4626" width="21" style="289" customWidth="1"/>
    <col min="4627" max="4627" width="10.42578125" style="289" customWidth="1"/>
    <col min="4628" max="4628" width="10.28515625" style="289" customWidth="1"/>
    <col min="4629" max="4629" width="25.140625" style="289" customWidth="1"/>
    <col min="4630" max="4630" width="13.5703125" style="289" customWidth="1"/>
    <col min="4631" max="4631" width="19.85546875" style="289" customWidth="1"/>
    <col min="4632" max="4632" width="17" style="289" customWidth="1"/>
    <col min="4633" max="4633" width="12.140625" style="289" customWidth="1"/>
    <col min="4634" max="4634" width="10.5703125" style="289" customWidth="1"/>
    <col min="4635" max="4635" width="12.7109375" style="289" customWidth="1"/>
    <col min="4636" max="4636" width="13.5703125" style="289" customWidth="1"/>
    <col min="4637" max="4637" width="17.85546875" style="289" customWidth="1"/>
    <col min="4638" max="4639" width="18.140625" style="289" customWidth="1"/>
    <col min="4640" max="4640" width="23.7109375" style="289" customWidth="1"/>
    <col min="4641" max="4641" width="21" style="289" customWidth="1"/>
    <col min="4642" max="4642" width="33.140625" style="289" customWidth="1"/>
    <col min="4643" max="4862" width="10.28515625" style="289" customWidth="1"/>
    <col min="4863" max="4863" width="4.42578125" style="289" customWidth="1"/>
    <col min="4864" max="4864" width="18.28515625" style="289"/>
    <col min="4865" max="4865" width="11.7109375" style="289" customWidth="1"/>
    <col min="4866" max="4866" width="27.7109375" style="289" customWidth="1"/>
    <col min="4867" max="4867" width="17.7109375" style="289" customWidth="1"/>
    <col min="4868" max="4868" width="18.7109375" style="289" customWidth="1"/>
    <col min="4869" max="4869" width="33.140625" style="289" customWidth="1"/>
    <col min="4870" max="4870" width="29.5703125" style="289" customWidth="1"/>
    <col min="4871" max="4871" width="20.42578125" style="289" customWidth="1"/>
    <col min="4872" max="4872" width="19.85546875" style="289" customWidth="1"/>
    <col min="4873" max="4873" width="16" style="289" customWidth="1"/>
    <col min="4874" max="4874" width="14.5703125" style="289" customWidth="1"/>
    <col min="4875" max="4876" width="19.85546875" style="289" customWidth="1"/>
    <col min="4877" max="4877" width="21.140625" style="289" customWidth="1"/>
    <col min="4878" max="4878" width="24.5703125" style="289" customWidth="1"/>
    <col min="4879" max="4879" width="8.85546875" style="289" customWidth="1"/>
    <col min="4880" max="4880" width="10.28515625" style="289" customWidth="1"/>
    <col min="4881" max="4881" width="20.28515625" style="289" customWidth="1"/>
    <col min="4882" max="4882" width="21" style="289" customWidth="1"/>
    <col min="4883" max="4883" width="10.42578125" style="289" customWidth="1"/>
    <col min="4884" max="4884" width="10.28515625" style="289" customWidth="1"/>
    <col min="4885" max="4885" width="25.140625" style="289" customWidth="1"/>
    <col min="4886" max="4886" width="13.5703125" style="289" customWidth="1"/>
    <col min="4887" max="4887" width="19.85546875" style="289" customWidth="1"/>
    <col min="4888" max="4888" width="17" style="289" customWidth="1"/>
    <col min="4889" max="4889" width="12.140625" style="289" customWidth="1"/>
    <col min="4890" max="4890" width="10.5703125" style="289" customWidth="1"/>
    <col min="4891" max="4891" width="12.7109375" style="289" customWidth="1"/>
    <col min="4892" max="4892" width="13.5703125" style="289" customWidth="1"/>
    <col min="4893" max="4893" width="17.85546875" style="289" customWidth="1"/>
    <col min="4894" max="4895" width="18.140625" style="289" customWidth="1"/>
    <col min="4896" max="4896" width="23.7109375" style="289" customWidth="1"/>
    <col min="4897" max="4897" width="21" style="289" customWidth="1"/>
    <col min="4898" max="4898" width="33.140625" style="289" customWidth="1"/>
    <col min="4899" max="5118" width="10.28515625" style="289" customWidth="1"/>
    <col min="5119" max="5119" width="4.42578125" style="289" customWidth="1"/>
    <col min="5120" max="5120" width="18.28515625" style="289"/>
    <col min="5121" max="5121" width="11.7109375" style="289" customWidth="1"/>
    <col min="5122" max="5122" width="27.7109375" style="289" customWidth="1"/>
    <col min="5123" max="5123" width="17.7109375" style="289" customWidth="1"/>
    <col min="5124" max="5124" width="18.7109375" style="289" customWidth="1"/>
    <col min="5125" max="5125" width="33.140625" style="289" customWidth="1"/>
    <col min="5126" max="5126" width="29.5703125" style="289" customWidth="1"/>
    <col min="5127" max="5127" width="20.42578125" style="289" customWidth="1"/>
    <col min="5128" max="5128" width="19.85546875" style="289" customWidth="1"/>
    <col min="5129" max="5129" width="16" style="289" customWidth="1"/>
    <col min="5130" max="5130" width="14.5703125" style="289" customWidth="1"/>
    <col min="5131" max="5132" width="19.85546875" style="289" customWidth="1"/>
    <col min="5133" max="5133" width="21.140625" style="289" customWidth="1"/>
    <col min="5134" max="5134" width="24.5703125" style="289" customWidth="1"/>
    <col min="5135" max="5135" width="8.85546875" style="289" customWidth="1"/>
    <col min="5136" max="5136" width="10.28515625" style="289" customWidth="1"/>
    <col min="5137" max="5137" width="20.28515625" style="289" customWidth="1"/>
    <col min="5138" max="5138" width="21" style="289" customWidth="1"/>
    <col min="5139" max="5139" width="10.42578125" style="289" customWidth="1"/>
    <col min="5140" max="5140" width="10.28515625" style="289" customWidth="1"/>
    <col min="5141" max="5141" width="25.140625" style="289" customWidth="1"/>
    <col min="5142" max="5142" width="13.5703125" style="289" customWidth="1"/>
    <col min="5143" max="5143" width="19.85546875" style="289" customWidth="1"/>
    <col min="5144" max="5144" width="17" style="289" customWidth="1"/>
    <col min="5145" max="5145" width="12.140625" style="289" customWidth="1"/>
    <col min="5146" max="5146" width="10.5703125" style="289" customWidth="1"/>
    <col min="5147" max="5147" width="12.7109375" style="289" customWidth="1"/>
    <col min="5148" max="5148" width="13.5703125" style="289" customWidth="1"/>
    <col min="5149" max="5149" width="17.85546875" style="289" customWidth="1"/>
    <col min="5150" max="5151" width="18.140625" style="289" customWidth="1"/>
    <col min="5152" max="5152" width="23.7109375" style="289" customWidth="1"/>
    <col min="5153" max="5153" width="21" style="289" customWidth="1"/>
    <col min="5154" max="5154" width="33.140625" style="289" customWidth="1"/>
    <col min="5155" max="5374" width="10.28515625" style="289" customWidth="1"/>
    <col min="5375" max="5375" width="4.42578125" style="289" customWidth="1"/>
    <col min="5376" max="5376" width="18.28515625" style="289"/>
    <col min="5377" max="5377" width="11.7109375" style="289" customWidth="1"/>
    <col min="5378" max="5378" width="27.7109375" style="289" customWidth="1"/>
    <col min="5379" max="5379" width="17.7109375" style="289" customWidth="1"/>
    <col min="5380" max="5380" width="18.7109375" style="289" customWidth="1"/>
    <col min="5381" max="5381" width="33.140625" style="289" customWidth="1"/>
    <col min="5382" max="5382" width="29.5703125" style="289" customWidth="1"/>
    <col min="5383" max="5383" width="20.42578125" style="289" customWidth="1"/>
    <col min="5384" max="5384" width="19.85546875" style="289" customWidth="1"/>
    <col min="5385" max="5385" width="16" style="289" customWidth="1"/>
    <col min="5386" max="5386" width="14.5703125" style="289" customWidth="1"/>
    <col min="5387" max="5388" width="19.85546875" style="289" customWidth="1"/>
    <col min="5389" max="5389" width="21.140625" style="289" customWidth="1"/>
    <col min="5390" max="5390" width="24.5703125" style="289" customWidth="1"/>
    <col min="5391" max="5391" width="8.85546875" style="289" customWidth="1"/>
    <col min="5392" max="5392" width="10.28515625" style="289" customWidth="1"/>
    <col min="5393" max="5393" width="20.28515625" style="289" customWidth="1"/>
    <col min="5394" max="5394" width="21" style="289" customWidth="1"/>
    <col min="5395" max="5395" width="10.42578125" style="289" customWidth="1"/>
    <col min="5396" max="5396" width="10.28515625" style="289" customWidth="1"/>
    <col min="5397" max="5397" width="25.140625" style="289" customWidth="1"/>
    <col min="5398" max="5398" width="13.5703125" style="289" customWidth="1"/>
    <col min="5399" max="5399" width="19.85546875" style="289" customWidth="1"/>
    <col min="5400" max="5400" width="17" style="289" customWidth="1"/>
    <col min="5401" max="5401" width="12.140625" style="289" customWidth="1"/>
    <col min="5402" max="5402" width="10.5703125" style="289" customWidth="1"/>
    <col min="5403" max="5403" width="12.7109375" style="289" customWidth="1"/>
    <col min="5404" max="5404" width="13.5703125" style="289" customWidth="1"/>
    <col min="5405" max="5405" width="17.85546875" style="289" customWidth="1"/>
    <col min="5406" max="5407" width="18.140625" style="289" customWidth="1"/>
    <col min="5408" max="5408" width="23.7109375" style="289" customWidth="1"/>
    <col min="5409" max="5409" width="21" style="289" customWidth="1"/>
    <col min="5410" max="5410" width="33.140625" style="289" customWidth="1"/>
    <col min="5411" max="5630" width="10.28515625" style="289" customWidth="1"/>
    <col min="5631" max="5631" width="4.42578125" style="289" customWidth="1"/>
    <col min="5632" max="5632" width="18.28515625" style="289"/>
    <col min="5633" max="5633" width="11.7109375" style="289" customWidth="1"/>
    <col min="5634" max="5634" width="27.7109375" style="289" customWidth="1"/>
    <col min="5635" max="5635" width="17.7109375" style="289" customWidth="1"/>
    <col min="5636" max="5636" width="18.7109375" style="289" customWidth="1"/>
    <col min="5637" max="5637" width="33.140625" style="289" customWidth="1"/>
    <col min="5638" max="5638" width="29.5703125" style="289" customWidth="1"/>
    <col min="5639" max="5639" width="20.42578125" style="289" customWidth="1"/>
    <col min="5640" max="5640" width="19.85546875" style="289" customWidth="1"/>
    <col min="5641" max="5641" width="16" style="289" customWidth="1"/>
    <col min="5642" max="5642" width="14.5703125" style="289" customWidth="1"/>
    <col min="5643" max="5644" width="19.85546875" style="289" customWidth="1"/>
    <col min="5645" max="5645" width="21.140625" style="289" customWidth="1"/>
    <col min="5646" max="5646" width="24.5703125" style="289" customWidth="1"/>
    <col min="5647" max="5647" width="8.85546875" style="289" customWidth="1"/>
    <col min="5648" max="5648" width="10.28515625" style="289" customWidth="1"/>
    <col min="5649" max="5649" width="20.28515625" style="289" customWidth="1"/>
    <col min="5650" max="5650" width="21" style="289" customWidth="1"/>
    <col min="5651" max="5651" width="10.42578125" style="289" customWidth="1"/>
    <col min="5652" max="5652" width="10.28515625" style="289" customWidth="1"/>
    <col min="5653" max="5653" width="25.140625" style="289" customWidth="1"/>
    <col min="5654" max="5654" width="13.5703125" style="289" customWidth="1"/>
    <col min="5655" max="5655" width="19.85546875" style="289" customWidth="1"/>
    <col min="5656" max="5656" width="17" style="289" customWidth="1"/>
    <col min="5657" max="5657" width="12.140625" style="289" customWidth="1"/>
    <col min="5658" max="5658" width="10.5703125" style="289" customWidth="1"/>
    <col min="5659" max="5659" width="12.7109375" style="289" customWidth="1"/>
    <col min="5660" max="5660" width="13.5703125" style="289" customWidth="1"/>
    <col min="5661" max="5661" width="17.85546875" style="289" customWidth="1"/>
    <col min="5662" max="5663" width="18.140625" style="289" customWidth="1"/>
    <col min="5664" max="5664" width="23.7109375" style="289" customWidth="1"/>
    <col min="5665" max="5665" width="21" style="289" customWidth="1"/>
    <col min="5666" max="5666" width="33.140625" style="289" customWidth="1"/>
    <col min="5667" max="5886" width="10.28515625" style="289" customWidth="1"/>
    <col min="5887" max="5887" width="4.42578125" style="289" customWidth="1"/>
    <col min="5888" max="5888" width="18.28515625" style="289"/>
    <col min="5889" max="5889" width="11.7109375" style="289" customWidth="1"/>
    <col min="5890" max="5890" width="27.7109375" style="289" customWidth="1"/>
    <col min="5891" max="5891" width="17.7109375" style="289" customWidth="1"/>
    <col min="5892" max="5892" width="18.7109375" style="289" customWidth="1"/>
    <col min="5893" max="5893" width="33.140625" style="289" customWidth="1"/>
    <col min="5894" max="5894" width="29.5703125" style="289" customWidth="1"/>
    <col min="5895" max="5895" width="20.42578125" style="289" customWidth="1"/>
    <col min="5896" max="5896" width="19.85546875" style="289" customWidth="1"/>
    <col min="5897" max="5897" width="16" style="289" customWidth="1"/>
    <col min="5898" max="5898" width="14.5703125" style="289" customWidth="1"/>
    <col min="5899" max="5900" width="19.85546875" style="289" customWidth="1"/>
    <col min="5901" max="5901" width="21.140625" style="289" customWidth="1"/>
    <col min="5902" max="5902" width="24.5703125" style="289" customWidth="1"/>
    <col min="5903" max="5903" width="8.85546875" style="289" customWidth="1"/>
    <col min="5904" max="5904" width="10.28515625" style="289" customWidth="1"/>
    <col min="5905" max="5905" width="20.28515625" style="289" customWidth="1"/>
    <col min="5906" max="5906" width="21" style="289" customWidth="1"/>
    <col min="5907" max="5907" width="10.42578125" style="289" customWidth="1"/>
    <col min="5908" max="5908" width="10.28515625" style="289" customWidth="1"/>
    <col min="5909" max="5909" width="25.140625" style="289" customWidth="1"/>
    <col min="5910" max="5910" width="13.5703125" style="289" customWidth="1"/>
    <col min="5911" max="5911" width="19.85546875" style="289" customWidth="1"/>
    <col min="5912" max="5912" width="17" style="289" customWidth="1"/>
    <col min="5913" max="5913" width="12.140625" style="289" customWidth="1"/>
    <col min="5914" max="5914" width="10.5703125" style="289" customWidth="1"/>
    <col min="5915" max="5915" width="12.7109375" style="289" customWidth="1"/>
    <col min="5916" max="5916" width="13.5703125" style="289" customWidth="1"/>
    <col min="5917" max="5917" width="17.85546875" style="289" customWidth="1"/>
    <col min="5918" max="5919" width="18.140625" style="289" customWidth="1"/>
    <col min="5920" max="5920" width="23.7109375" style="289" customWidth="1"/>
    <col min="5921" max="5921" width="21" style="289" customWidth="1"/>
    <col min="5922" max="5922" width="33.140625" style="289" customWidth="1"/>
    <col min="5923" max="6142" width="10.28515625" style="289" customWidth="1"/>
    <col min="6143" max="6143" width="4.42578125" style="289" customWidth="1"/>
    <col min="6144" max="6144" width="18.28515625" style="289"/>
    <col min="6145" max="6145" width="11.7109375" style="289" customWidth="1"/>
    <col min="6146" max="6146" width="27.7109375" style="289" customWidth="1"/>
    <col min="6147" max="6147" width="17.7109375" style="289" customWidth="1"/>
    <col min="6148" max="6148" width="18.7109375" style="289" customWidth="1"/>
    <col min="6149" max="6149" width="33.140625" style="289" customWidth="1"/>
    <col min="6150" max="6150" width="29.5703125" style="289" customWidth="1"/>
    <col min="6151" max="6151" width="20.42578125" style="289" customWidth="1"/>
    <col min="6152" max="6152" width="19.85546875" style="289" customWidth="1"/>
    <col min="6153" max="6153" width="16" style="289" customWidth="1"/>
    <col min="6154" max="6154" width="14.5703125" style="289" customWidth="1"/>
    <col min="6155" max="6156" width="19.85546875" style="289" customWidth="1"/>
    <col min="6157" max="6157" width="21.140625" style="289" customWidth="1"/>
    <col min="6158" max="6158" width="24.5703125" style="289" customWidth="1"/>
    <col min="6159" max="6159" width="8.85546875" style="289" customWidth="1"/>
    <col min="6160" max="6160" width="10.28515625" style="289" customWidth="1"/>
    <col min="6161" max="6161" width="20.28515625" style="289" customWidth="1"/>
    <col min="6162" max="6162" width="21" style="289" customWidth="1"/>
    <col min="6163" max="6163" width="10.42578125" style="289" customWidth="1"/>
    <col min="6164" max="6164" width="10.28515625" style="289" customWidth="1"/>
    <col min="6165" max="6165" width="25.140625" style="289" customWidth="1"/>
    <col min="6166" max="6166" width="13.5703125" style="289" customWidth="1"/>
    <col min="6167" max="6167" width="19.85546875" style="289" customWidth="1"/>
    <col min="6168" max="6168" width="17" style="289" customWidth="1"/>
    <col min="6169" max="6169" width="12.140625" style="289" customWidth="1"/>
    <col min="6170" max="6170" width="10.5703125" style="289" customWidth="1"/>
    <col min="6171" max="6171" width="12.7109375" style="289" customWidth="1"/>
    <col min="6172" max="6172" width="13.5703125" style="289" customWidth="1"/>
    <col min="6173" max="6173" width="17.85546875" style="289" customWidth="1"/>
    <col min="6174" max="6175" width="18.140625" style="289" customWidth="1"/>
    <col min="6176" max="6176" width="23.7109375" style="289" customWidth="1"/>
    <col min="6177" max="6177" width="21" style="289" customWidth="1"/>
    <col min="6178" max="6178" width="33.140625" style="289" customWidth="1"/>
    <col min="6179" max="6398" width="10.28515625" style="289" customWidth="1"/>
    <col min="6399" max="6399" width="4.42578125" style="289" customWidth="1"/>
    <col min="6400" max="6400" width="18.28515625" style="289"/>
    <col min="6401" max="6401" width="11.7109375" style="289" customWidth="1"/>
    <col min="6402" max="6402" width="27.7109375" style="289" customWidth="1"/>
    <col min="6403" max="6403" width="17.7109375" style="289" customWidth="1"/>
    <col min="6404" max="6404" width="18.7109375" style="289" customWidth="1"/>
    <col min="6405" max="6405" width="33.140625" style="289" customWidth="1"/>
    <col min="6406" max="6406" width="29.5703125" style="289" customWidth="1"/>
    <col min="6407" max="6407" width="20.42578125" style="289" customWidth="1"/>
    <col min="6408" max="6408" width="19.85546875" style="289" customWidth="1"/>
    <col min="6409" max="6409" width="16" style="289" customWidth="1"/>
    <col min="6410" max="6410" width="14.5703125" style="289" customWidth="1"/>
    <col min="6411" max="6412" width="19.85546875" style="289" customWidth="1"/>
    <col min="6413" max="6413" width="21.140625" style="289" customWidth="1"/>
    <col min="6414" max="6414" width="24.5703125" style="289" customWidth="1"/>
    <col min="6415" max="6415" width="8.85546875" style="289" customWidth="1"/>
    <col min="6416" max="6416" width="10.28515625" style="289" customWidth="1"/>
    <col min="6417" max="6417" width="20.28515625" style="289" customWidth="1"/>
    <col min="6418" max="6418" width="21" style="289" customWidth="1"/>
    <col min="6419" max="6419" width="10.42578125" style="289" customWidth="1"/>
    <col min="6420" max="6420" width="10.28515625" style="289" customWidth="1"/>
    <col min="6421" max="6421" width="25.140625" style="289" customWidth="1"/>
    <col min="6422" max="6422" width="13.5703125" style="289" customWidth="1"/>
    <col min="6423" max="6423" width="19.85546875" style="289" customWidth="1"/>
    <col min="6424" max="6424" width="17" style="289" customWidth="1"/>
    <col min="6425" max="6425" width="12.140625" style="289" customWidth="1"/>
    <col min="6426" max="6426" width="10.5703125" style="289" customWidth="1"/>
    <col min="6427" max="6427" width="12.7109375" style="289" customWidth="1"/>
    <col min="6428" max="6428" width="13.5703125" style="289" customWidth="1"/>
    <col min="6429" max="6429" width="17.85546875" style="289" customWidth="1"/>
    <col min="6430" max="6431" width="18.140625" style="289" customWidth="1"/>
    <col min="6432" max="6432" width="23.7109375" style="289" customWidth="1"/>
    <col min="6433" max="6433" width="21" style="289" customWidth="1"/>
    <col min="6434" max="6434" width="33.140625" style="289" customWidth="1"/>
    <col min="6435" max="6654" width="10.28515625" style="289" customWidth="1"/>
    <col min="6655" max="6655" width="4.42578125" style="289" customWidth="1"/>
    <col min="6656" max="6656" width="18.28515625" style="289"/>
    <col min="6657" max="6657" width="11.7109375" style="289" customWidth="1"/>
    <col min="6658" max="6658" width="27.7109375" style="289" customWidth="1"/>
    <col min="6659" max="6659" width="17.7109375" style="289" customWidth="1"/>
    <col min="6660" max="6660" width="18.7109375" style="289" customWidth="1"/>
    <col min="6661" max="6661" width="33.140625" style="289" customWidth="1"/>
    <col min="6662" max="6662" width="29.5703125" style="289" customWidth="1"/>
    <col min="6663" max="6663" width="20.42578125" style="289" customWidth="1"/>
    <col min="6664" max="6664" width="19.85546875" style="289" customWidth="1"/>
    <col min="6665" max="6665" width="16" style="289" customWidth="1"/>
    <col min="6666" max="6666" width="14.5703125" style="289" customWidth="1"/>
    <col min="6667" max="6668" width="19.85546875" style="289" customWidth="1"/>
    <col min="6669" max="6669" width="21.140625" style="289" customWidth="1"/>
    <col min="6670" max="6670" width="24.5703125" style="289" customWidth="1"/>
    <col min="6671" max="6671" width="8.85546875" style="289" customWidth="1"/>
    <col min="6672" max="6672" width="10.28515625" style="289" customWidth="1"/>
    <col min="6673" max="6673" width="20.28515625" style="289" customWidth="1"/>
    <col min="6674" max="6674" width="21" style="289" customWidth="1"/>
    <col min="6675" max="6675" width="10.42578125" style="289" customWidth="1"/>
    <col min="6676" max="6676" width="10.28515625" style="289" customWidth="1"/>
    <col min="6677" max="6677" width="25.140625" style="289" customWidth="1"/>
    <col min="6678" max="6678" width="13.5703125" style="289" customWidth="1"/>
    <col min="6679" max="6679" width="19.85546875" style="289" customWidth="1"/>
    <col min="6680" max="6680" width="17" style="289" customWidth="1"/>
    <col min="6681" max="6681" width="12.140625" style="289" customWidth="1"/>
    <col min="6682" max="6682" width="10.5703125" style="289" customWidth="1"/>
    <col min="6683" max="6683" width="12.7109375" style="289" customWidth="1"/>
    <col min="6684" max="6684" width="13.5703125" style="289" customWidth="1"/>
    <col min="6685" max="6685" width="17.85546875" style="289" customWidth="1"/>
    <col min="6686" max="6687" width="18.140625" style="289" customWidth="1"/>
    <col min="6688" max="6688" width="23.7109375" style="289" customWidth="1"/>
    <col min="6689" max="6689" width="21" style="289" customWidth="1"/>
    <col min="6690" max="6690" width="33.140625" style="289" customWidth="1"/>
    <col min="6691" max="6910" width="10.28515625" style="289" customWidth="1"/>
    <col min="6911" max="6911" width="4.42578125" style="289" customWidth="1"/>
    <col min="6912" max="6912" width="18.28515625" style="289"/>
    <col min="6913" max="6913" width="11.7109375" style="289" customWidth="1"/>
    <col min="6914" max="6914" width="27.7109375" style="289" customWidth="1"/>
    <col min="6915" max="6915" width="17.7109375" style="289" customWidth="1"/>
    <col min="6916" max="6916" width="18.7109375" style="289" customWidth="1"/>
    <col min="6917" max="6917" width="33.140625" style="289" customWidth="1"/>
    <col min="6918" max="6918" width="29.5703125" style="289" customWidth="1"/>
    <col min="6919" max="6919" width="20.42578125" style="289" customWidth="1"/>
    <col min="6920" max="6920" width="19.85546875" style="289" customWidth="1"/>
    <col min="6921" max="6921" width="16" style="289" customWidth="1"/>
    <col min="6922" max="6922" width="14.5703125" style="289" customWidth="1"/>
    <col min="6923" max="6924" width="19.85546875" style="289" customWidth="1"/>
    <col min="6925" max="6925" width="21.140625" style="289" customWidth="1"/>
    <col min="6926" max="6926" width="24.5703125" style="289" customWidth="1"/>
    <col min="6927" max="6927" width="8.85546875" style="289" customWidth="1"/>
    <col min="6928" max="6928" width="10.28515625" style="289" customWidth="1"/>
    <col min="6929" max="6929" width="20.28515625" style="289" customWidth="1"/>
    <col min="6930" max="6930" width="21" style="289" customWidth="1"/>
    <col min="6931" max="6931" width="10.42578125" style="289" customWidth="1"/>
    <col min="6932" max="6932" width="10.28515625" style="289" customWidth="1"/>
    <col min="6933" max="6933" width="25.140625" style="289" customWidth="1"/>
    <col min="6934" max="6934" width="13.5703125" style="289" customWidth="1"/>
    <col min="6935" max="6935" width="19.85546875" style="289" customWidth="1"/>
    <col min="6936" max="6936" width="17" style="289" customWidth="1"/>
    <col min="6937" max="6937" width="12.140625" style="289" customWidth="1"/>
    <col min="6938" max="6938" width="10.5703125" style="289" customWidth="1"/>
    <col min="6939" max="6939" width="12.7109375" style="289" customWidth="1"/>
    <col min="6940" max="6940" width="13.5703125" style="289" customWidth="1"/>
    <col min="6941" max="6941" width="17.85546875" style="289" customWidth="1"/>
    <col min="6942" max="6943" width="18.140625" style="289" customWidth="1"/>
    <col min="6944" max="6944" width="23.7109375" style="289" customWidth="1"/>
    <col min="6945" max="6945" width="21" style="289" customWidth="1"/>
    <col min="6946" max="6946" width="33.140625" style="289" customWidth="1"/>
    <col min="6947" max="7166" width="10.28515625" style="289" customWidth="1"/>
    <col min="7167" max="7167" width="4.42578125" style="289" customWidth="1"/>
    <col min="7168" max="7168" width="18.28515625" style="289"/>
    <col min="7169" max="7169" width="11.7109375" style="289" customWidth="1"/>
    <col min="7170" max="7170" width="27.7109375" style="289" customWidth="1"/>
    <col min="7171" max="7171" width="17.7109375" style="289" customWidth="1"/>
    <col min="7172" max="7172" width="18.7109375" style="289" customWidth="1"/>
    <col min="7173" max="7173" width="33.140625" style="289" customWidth="1"/>
    <col min="7174" max="7174" width="29.5703125" style="289" customWidth="1"/>
    <col min="7175" max="7175" width="20.42578125" style="289" customWidth="1"/>
    <col min="7176" max="7176" width="19.85546875" style="289" customWidth="1"/>
    <col min="7177" max="7177" width="16" style="289" customWidth="1"/>
    <col min="7178" max="7178" width="14.5703125" style="289" customWidth="1"/>
    <col min="7179" max="7180" width="19.85546875" style="289" customWidth="1"/>
    <col min="7181" max="7181" width="21.140625" style="289" customWidth="1"/>
    <col min="7182" max="7182" width="24.5703125" style="289" customWidth="1"/>
    <col min="7183" max="7183" width="8.85546875" style="289" customWidth="1"/>
    <col min="7184" max="7184" width="10.28515625" style="289" customWidth="1"/>
    <col min="7185" max="7185" width="20.28515625" style="289" customWidth="1"/>
    <col min="7186" max="7186" width="21" style="289" customWidth="1"/>
    <col min="7187" max="7187" width="10.42578125" style="289" customWidth="1"/>
    <col min="7188" max="7188" width="10.28515625" style="289" customWidth="1"/>
    <col min="7189" max="7189" width="25.140625" style="289" customWidth="1"/>
    <col min="7190" max="7190" width="13.5703125" style="289" customWidth="1"/>
    <col min="7191" max="7191" width="19.85546875" style="289" customWidth="1"/>
    <col min="7192" max="7192" width="17" style="289" customWidth="1"/>
    <col min="7193" max="7193" width="12.140625" style="289" customWidth="1"/>
    <col min="7194" max="7194" width="10.5703125" style="289" customWidth="1"/>
    <col min="7195" max="7195" width="12.7109375" style="289" customWidth="1"/>
    <col min="7196" max="7196" width="13.5703125" style="289" customWidth="1"/>
    <col min="7197" max="7197" width="17.85546875" style="289" customWidth="1"/>
    <col min="7198" max="7199" width="18.140625" style="289" customWidth="1"/>
    <col min="7200" max="7200" width="23.7109375" style="289" customWidth="1"/>
    <col min="7201" max="7201" width="21" style="289" customWidth="1"/>
    <col min="7202" max="7202" width="33.140625" style="289" customWidth="1"/>
    <col min="7203" max="7422" width="10.28515625" style="289" customWidth="1"/>
    <col min="7423" max="7423" width="4.42578125" style="289" customWidth="1"/>
    <col min="7424" max="7424" width="18.28515625" style="289"/>
    <col min="7425" max="7425" width="11.7109375" style="289" customWidth="1"/>
    <col min="7426" max="7426" width="27.7109375" style="289" customWidth="1"/>
    <col min="7427" max="7427" width="17.7109375" style="289" customWidth="1"/>
    <col min="7428" max="7428" width="18.7109375" style="289" customWidth="1"/>
    <col min="7429" max="7429" width="33.140625" style="289" customWidth="1"/>
    <col min="7430" max="7430" width="29.5703125" style="289" customWidth="1"/>
    <col min="7431" max="7431" width="20.42578125" style="289" customWidth="1"/>
    <col min="7432" max="7432" width="19.85546875" style="289" customWidth="1"/>
    <col min="7433" max="7433" width="16" style="289" customWidth="1"/>
    <col min="7434" max="7434" width="14.5703125" style="289" customWidth="1"/>
    <col min="7435" max="7436" width="19.85546875" style="289" customWidth="1"/>
    <col min="7437" max="7437" width="21.140625" style="289" customWidth="1"/>
    <col min="7438" max="7438" width="24.5703125" style="289" customWidth="1"/>
    <col min="7439" max="7439" width="8.85546875" style="289" customWidth="1"/>
    <col min="7440" max="7440" width="10.28515625" style="289" customWidth="1"/>
    <col min="7441" max="7441" width="20.28515625" style="289" customWidth="1"/>
    <col min="7442" max="7442" width="21" style="289" customWidth="1"/>
    <col min="7443" max="7443" width="10.42578125" style="289" customWidth="1"/>
    <col min="7444" max="7444" width="10.28515625" style="289" customWidth="1"/>
    <col min="7445" max="7445" width="25.140625" style="289" customWidth="1"/>
    <col min="7446" max="7446" width="13.5703125" style="289" customWidth="1"/>
    <col min="7447" max="7447" width="19.85546875" style="289" customWidth="1"/>
    <col min="7448" max="7448" width="17" style="289" customWidth="1"/>
    <col min="7449" max="7449" width="12.140625" style="289" customWidth="1"/>
    <col min="7450" max="7450" width="10.5703125" style="289" customWidth="1"/>
    <col min="7451" max="7451" width="12.7109375" style="289" customWidth="1"/>
    <col min="7452" max="7452" width="13.5703125" style="289" customWidth="1"/>
    <col min="7453" max="7453" width="17.85546875" style="289" customWidth="1"/>
    <col min="7454" max="7455" width="18.140625" style="289" customWidth="1"/>
    <col min="7456" max="7456" width="23.7109375" style="289" customWidth="1"/>
    <col min="7457" max="7457" width="21" style="289" customWidth="1"/>
    <col min="7458" max="7458" width="33.140625" style="289" customWidth="1"/>
    <col min="7459" max="7678" width="10.28515625" style="289" customWidth="1"/>
    <col min="7679" max="7679" width="4.42578125" style="289" customWidth="1"/>
    <col min="7680" max="7680" width="18.28515625" style="289"/>
    <col min="7681" max="7681" width="11.7109375" style="289" customWidth="1"/>
    <col min="7682" max="7682" width="27.7109375" style="289" customWidth="1"/>
    <col min="7683" max="7683" width="17.7109375" style="289" customWidth="1"/>
    <col min="7684" max="7684" width="18.7109375" style="289" customWidth="1"/>
    <col min="7685" max="7685" width="33.140625" style="289" customWidth="1"/>
    <col min="7686" max="7686" width="29.5703125" style="289" customWidth="1"/>
    <col min="7687" max="7687" width="20.42578125" style="289" customWidth="1"/>
    <col min="7688" max="7688" width="19.85546875" style="289" customWidth="1"/>
    <col min="7689" max="7689" width="16" style="289" customWidth="1"/>
    <col min="7690" max="7690" width="14.5703125" style="289" customWidth="1"/>
    <col min="7691" max="7692" width="19.85546875" style="289" customWidth="1"/>
    <col min="7693" max="7693" width="21.140625" style="289" customWidth="1"/>
    <col min="7694" max="7694" width="24.5703125" style="289" customWidth="1"/>
    <col min="7695" max="7695" width="8.85546875" style="289" customWidth="1"/>
    <col min="7696" max="7696" width="10.28515625" style="289" customWidth="1"/>
    <col min="7697" max="7697" width="20.28515625" style="289" customWidth="1"/>
    <col min="7698" max="7698" width="21" style="289" customWidth="1"/>
    <col min="7699" max="7699" width="10.42578125" style="289" customWidth="1"/>
    <col min="7700" max="7700" width="10.28515625" style="289" customWidth="1"/>
    <col min="7701" max="7701" width="25.140625" style="289" customWidth="1"/>
    <col min="7702" max="7702" width="13.5703125" style="289" customWidth="1"/>
    <col min="7703" max="7703" width="19.85546875" style="289" customWidth="1"/>
    <col min="7704" max="7704" width="17" style="289" customWidth="1"/>
    <col min="7705" max="7705" width="12.140625" style="289" customWidth="1"/>
    <col min="7706" max="7706" width="10.5703125" style="289" customWidth="1"/>
    <col min="7707" max="7707" width="12.7109375" style="289" customWidth="1"/>
    <col min="7708" max="7708" width="13.5703125" style="289" customWidth="1"/>
    <col min="7709" max="7709" width="17.85546875" style="289" customWidth="1"/>
    <col min="7710" max="7711" width="18.140625" style="289" customWidth="1"/>
    <col min="7712" max="7712" width="23.7109375" style="289" customWidth="1"/>
    <col min="7713" max="7713" width="21" style="289" customWidth="1"/>
    <col min="7714" max="7714" width="33.140625" style="289" customWidth="1"/>
    <col min="7715" max="7934" width="10.28515625" style="289" customWidth="1"/>
    <col min="7935" max="7935" width="4.42578125" style="289" customWidth="1"/>
    <col min="7936" max="7936" width="18.28515625" style="289"/>
    <col min="7937" max="7937" width="11.7109375" style="289" customWidth="1"/>
    <col min="7938" max="7938" width="27.7109375" style="289" customWidth="1"/>
    <col min="7939" max="7939" width="17.7109375" style="289" customWidth="1"/>
    <col min="7940" max="7940" width="18.7109375" style="289" customWidth="1"/>
    <col min="7941" max="7941" width="33.140625" style="289" customWidth="1"/>
    <col min="7942" max="7942" width="29.5703125" style="289" customWidth="1"/>
    <col min="7943" max="7943" width="20.42578125" style="289" customWidth="1"/>
    <col min="7944" max="7944" width="19.85546875" style="289" customWidth="1"/>
    <col min="7945" max="7945" width="16" style="289" customWidth="1"/>
    <col min="7946" max="7946" width="14.5703125" style="289" customWidth="1"/>
    <col min="7947" max="7948" width="19.85546875" style="289" customWidth="1"/>
    <col min="7949" max="7949" width="21.140625" style="289" customWidth="1"/>
    <col min="7950" max="7950" width="24.5703125" style="289" customWidth="1"/>
    <col min="7951" max="7951" width="8.85546875" style="289" customWidth="1"/>
    <col min="7952" max="7952" width="10.28515625" style="289" customWidth="1"/>
    <col min="7953" max="7953" width="20.28515625" style="289" customWidth="1"/>
    <col min="7954" max="7954" width="21" style="289" customWidth="1"/>
    <col min="7955" max="7955" width="10.42578125" style="289" customWidth="1"/>
    <col min="7956" max="7956" width="10.28515625" style="289" customWidth="1"/>
    <col min="7957" max="7957" width="25.140625" style="289" customWidth="1"/>
    <col min="7958" max="7958" width="13.5703125" style="289" customWidth="1"/>
    <col min="7959" max="7959" width="19.85546875" style="289" customWidth="1"/>
    <col min="7960" max="7960" width="17" style="289" customWidth="1"/>
    <col min="7961" max="7961" width="12.140625" style="289" customWidth="1"/>
    <col min="7962" max="7962" width="10.5703125" style="289" customWidth="1"/>
    <col min="7963" max="7963" width="12.7109375" style="289" customWidth="1"/>
    <col min="7964" max="7964" width="13.5703125" style="289" customWidth="1"/>
    <col min="7965" max="7965" width="17.85546875" style="289" customWidth="1"/>
    <col min="7966" max="7967" width="18.140625" style="289" customWidth="1"/>
    <col min="7968" max="7968" width="23.7109375" style="289" customWidth="1"/>
    <col min="7969" max="7969" width="21" style="289" customWidth="1"/>
    <col min="7970" max="7970" width="33.140625" style="289" customWidth="1"/>
    <col min="7971" max="8190" width="10.28515625" style="289" customWidth="1"/>
    <col min="8191" max="8191" width="4.42578125" style="289" customWidth="1"/>
    <col min="8192" max="8192" width="18.28515625" style="289"/>
    <col min="8193" max="8193" width="11.7109375" style="289" customWidth="1"/>
    <col min="8194" max="8194" width="27.7109375" style="289" customWidth="1"/>
    <col min="8195" max="8195" width="17.7109375" style="289" customWidth="1"/>
    <col min="8196" max="8196" width="18.7109375" style="289" customWidth="1"/>
    <col min="8197" max="8197" width="33.140625" style="289" customWidth="1"/>
    <col min="8198" max="8198" width="29.5703125" style="289" customWidth="1"/>
    <col min="8199" max="8199" width="20.42578125" style="289" customWidth="1"/>
    <col min="8200" max="8200" width="19.85546875" style="289" customWidth="1"/>
    <col min="8201" max="8201" width="16" style="289" customWidth="1"/>
    <col min="8202" max="8202" width="14.5703125" style="289" customWidth="1"/>
    <col min="8203" max="8204" width="19.85546875" style="289" customWidth="1"/>
    <col min="8205" max="8205" width="21.140625" style="289" customWidth="1"/>
    <col min="8206" max="8206" width="24.5703125" style="289" customWidth="1"/>
    <col min="8207" max="8207" width="8.85546875" style="289" customWidth="1"/>
    <col min="8208" max="8208" width="10.28515625" style="289" customWidth="1"/>
    <col min="8209" max="8209" width="20.28515625" style="289" customWidth="1"/>
    <col min="8210" max="8210" width="21" style="289" customWidth="1"/>
    <col min="8211" max="8211" width="10.42578125" style="289" customWidth="1"/>
    <col min="8212" max="8212" width="10.28515625" style="289" customWidth="1"/>
    <col min="8213" max="8213" width="25.140625" style="289" customWidth="1"/>
    <col min="8214" max="8214" width="13.5703125" style="289" customWidth="1"/>
    <col min="8215" max="8215" width="19.85546875" style="289" customWidth="1"/>
    <col min="8216" max="8216" width="17" style="289" customWidth="1"/>
    <col min="8217" max="8217" width="12.140625" style="289" customWidth="1"/>
    <col min="8218" max="8218" width="10.5703125" style="289" customWidth="1"/>
    <col min="8219" max="8219" width="12.7109375" style="289" customWidth="1"/>
    <col min="8220" max="8220" width="13.5703125" style="289" customWidth="1"/>
    <col min="8221" max="8221" width="17.85546875" style="289" customWidth="1"/>
    <col min="8222" max="8223" width="18.140625" style="289" customWidth="1"/>
    <col min="8224" max="8224" width="23.7109375" style="289" customWidth="1"/>
    <col min="8225" max="8225" width="21" style="289" customWidth="1"/>
    <col min="8226" max="8226" width="33.140625" style="289" customWidth="1"/>
    <col min="8227" max="8446" width="10.28515625" style="289" customWidth="1"/>
    <col min="8447" max="8447" width="4.42578125" style="289" customWidth="1"/>
    <col min="8448" max="8448" width="18.28515625" style="289"/>
    <col min="8449" max="8449" width="11.7109375" style="289" customWidth="1"/>
    <col min="8450" max="8450" width="27.7109375" style="289" customWidth="1"/>
    <col min="8451" max="8451" width="17.7109375" style="289" customWidth="1"/>
    <col min="8452" max="8452" width="18.7109375" style="289" customWidth="1"/>
    <col min="8453" max="8453" width="33.140625" style="289" customWidth="1"/>
    <col min="8454" max="8454" width="29.5703125" style="289" customWidth="1"/>
    <col min="8455" max="8455" width="20.42578125" style="289" customWidth="1"/>
    <col min="8456" max="8456" width="19.85546875" style="289" customWidth="1"/>
    <col min="8457" max="8457" width="16" style="289" customWidth="1"/>
    <col min="8458" max="8458" width="14.5703125" style="289" customWidth="1"/>
    <col min="8459" max="8460" width="19.85546875" style="289" customWidth="1"/>
    <col min="8461" max="8461" width="21.140625" style="289" customWidth="1"/>
    <col min="8462" max="8462" width="24.5703125" style="289" customWidth="1"/>
    <col min="8463" max="8463" width="8.85546875" style="289" customWidth="1"/>
    <col min="8464" max="8464" width="10.28515625" style="289" customWidth="1"/>
    <col min="8465" max="8465" width="20.28515625" style="289" customWidth="1"/>
    <col min="8466" max="8466" width="21" style="289" customWidth="1"/>
    <col min="8467" max="8467" width="10.42578125" style="289" customWidth="1"/>
    <col min="8468" max="8468" width="10.28515625" style="289" customWidth="1"/>
    <col min="8469" max="8469" width="25.140625" style="289" customWidth="1"/>
    <col min="8470" max="8470" width="13.5703125" style="289" customWidth="1"/>
    <col min="8471" max="8471" width="19.85546875" style="289" customWidth="1"/>
    <col min="8472" max="8472" width="17" style="289" customWidth="1"/>
    <col min="8473" max="8473" width="12.140625" style="289" customWidth="1"/>
    <col min="8474" max="8474" width="10.5703125" style="289" customWidth="1"/>
    <col min="8475" max="8475" width="12.7109375" style="289" customWidth="1"/>
    <col min="8476" max="8476" width="13.5703125" style="289" customWidth="1"/>
    <col min="8477" max="8477" width="17.85546875" style="289" customWidth="1"/>
    <col min="8478" max="8479" width="18.140625" style="289" customWidth="1"/>
    <col min="8480" max="8480" width="23.7109375" style="289" customWidth="1"/>
    <col min="8481" max="8481" width="21" style="289" customWidth="1"/>
    <col min="8482" max="8482" width="33.140625" style="289" customWidth="1"/>
    <col min="8483" max="8702" width="10.28515625" style="289" customWidth="1"/>
    <col min="8703" max="8703" width="4.42578125" style="289" customWidth="1"/>
    <col min="8704" max="8704" width="18.28515625" style="289"/>
    <col min="8705" max="8705" width="11.7109375" style="289" customWidth="1"/>
    <col min="8706" max="8706" width="27.7109375" style="289" customWidth="1"/>
    <col min="8707" max="8707" width="17.7109375" style="289" customWidth="1"/>
    <col min="8708" max="8708" width="18.7109375" style="289" customWidth="1"/>
    <col min="8709" max="8709" width="33.140625" style="289" customWidth="1"/>
    <col min="8710" max="8710" width="29.5703125" style="289" customWidth="1"/>
    <col min="8711" max="8711" width="20.42578125" style="289" customWidth="1"/>
    <col min="8712" max="8712" width="19.85546875" style="289" customWidth="1"/>
    <col min="8713" max="8713" width="16" style="289" customWidth="1"/>
    <col min="8714" max="8714" width="14.5703125" style="289" customWidth="1"/>
    <col min="8715" max="8716" width="19.85546875" style="289" customWidth="1"/>
    <col min="8717" max="8717" width="21.140625" style="289" customWidth="1"/>
    <col min="8718" max="8718" width="24.5703125" style="289" customWidth="1"/>
    <col min="8719" max="8719" width="8.85546875" style="289" customWidth="1"/>
    <col min="8720" max="8720" width="10.28515625" style="289" customWidth="1"/>
    <col min="8721" max="8721" width="20.28515625" style="289" customWidth="1"/>
    <col min="8722" max="8722" width="21" style="289" customWidth="1"/>
    <col min="8723" max="8723" width="10.42578125" style="289" customWidth="1"/>
    <col min="8724" max="8724" width="10.28515625" style="289" customWidth="1"/>
    <col min="8725" max="8725" width="25.140625" style="289" customWidth="1"/>
    <col min="8726" max="8726" width="13.5703125" style="289" customWidth="1"/>
    <col min="8727" max="8727" width="19.85546875" style="289" customWidth="1"/>
    <col min="8728" max="8728" width="17" style="289" customWidth="1"/>
    <col min="8729" max="8729" width="12.140625" style="289" customWidth="1"/>
    <col min="8730" max="8730" width="10.5703125" style="289" customWidth="1"/>
    <col min="8731" max="8731" width="12.7109375" style="289" customWidth="1"/>
    <col min="8732" max="8732" width="13.5703125" style="289" customWidth="1"/>
    <col min="8733" max="8733" width="17.85546875" style="289" customWidth="1"/>
    <col min="8734" max="8735" width="18.140625" style="289" customWidth="1"/>
    <col min="8736" max="8736" width="23.7109375" style="289" customWidth="1"/>
    <col min="8737" max="8737" width="21" style="289" customWidth="1"/>
    <col min="8738" max="8738" width="33.140625" style="289" customWidth="1"/>
    <col min="8739" max="8958" width="10.28515625" style="289" customWidth="1"/>
    <col min="8959" max="8959" width="4.42578125" style="289" customWidth="1"/>
    <col min="8960" max="8960" width="18.28515625" style="289"/>
    <col min="8961" max="8961" width="11.7109375" style="289" customWidth="1"/>
    <col min="8962" max="8962" width="27.7109375" style="289" customWidth="1"/>
    <col min="8963" max="8963" width="17.7109375" style="289" customWidth="1"/>
    <col min="8964" max="8964" width="18.7109375" style="289" customWidth="1"/>
    <col min="8965" max="8965" width="33.140625" style="289" customWidth="1"/>
    <col min="8966" max="8966" width="29.5703125" style="289" customWidth="1"/>
    <col min="8967" max="8967" width="20.42578125" style="289" customWidth="1"/>
    <col min="8968" max="8968" width="19.85546875" style="289" customWidth="1"/>
    <col min="8969" max="8969" width="16" style="289" customWidth="1"/>
    <col min="8970" max="8970" width="14.5703125" style="289" customWidth="1"/>
    <col min="8971" max="8972" width="19.85546875" style="289" customWidth="1"/>
    <col min="8973" max="8973" width="21.140625" style="289" customWidth="1"/>
    <col min="8974" max="8974" width="24.5703125" style="289" customWidth="1"/>
    <col min="8975" max="8975" width="8.85546875" style="289" customWidth="1"/>
    <col min="8976" max="8976" width="10.28515625" style="289" customWidth="1"/>
    <col min="8977" max="8977" width="20.28515625" style="289" customWidth="1"/>
    <col min="8978" max="8978" width="21" style="289" customWidth="1"/>
    <col min="8979" max="8979" width="10.42578125" style="289" customWidth="1"/>
    <col min="8980" max="8980" width="10.28515625" style="289" customWidth="1"/>
    <col min="8981" max="8981" width="25.140625" style="289" customWidth="1"/>
    <col min="8982" max="8982" width="13.5703125" style="289" customWidth="1"/>
    <col min="8983" max="8983" width="19.85546875" style="289" customWidth="1"/>
    <col min="8984" max="8984" width="17" style="289" customWidth="1"/>
    <col min="8985" max="8985" width="12.140625" style="289" customWidth="1"/>
    <col min="8986" max="8986" width="10.5703125" style="289" customWidth="1"/>
    <col min="8987" max="8987" width="12.7109375" style="289" customWidth="1"/>
    <col min="8988" max="8988" width="13.5703125" style="289" customWidth="1"/>
    <col min="8989" max="8989" width="17.85546875" style="289" customWidth="1"/>
    <col min="8990" max="8991" width="18.140625" style="289" customWidth="1"/>
    <col min="8992" max="8992" width="23.7109375" style="289" customWidth="1"/>
    <col min="8993" max="8993" width="21" style="289" customWidth="1"/>
    <col min="8994" max="8994" width="33.140625" style="289" customWidth="1"/>
    <col min="8995" max="9214" width="10.28515625" style="289" customWidth="1"/>
    <col min="9215" max="9215" width="4.42578125" style="289" customWidth="1"/>
    <col min="9216" max="9216" width="18.28515625" style="289"/>
    <col min="9217" max="9217" width="11.7109375" style="289" customWidth="1"/>
    <col min="9218" max="9218" width="27.7109375" style="289" customWidth="1"/>
    <col min="9219" max="9219" width="17.7109375" style="289" customWidth="1"/>
    <col min="9220" max="9220" width="18.7109375" style="289" customWidth="1"/>
    <col min="9221" max="9221" width="33.140625" style="289" customWidth="1"/>
    <col min="9222" max="9222" width="29.5703125" style="289" customWidth="1"/>
    <col min="9223" max="9223" width="20.42578125" style="289" customWidth="1"/>
    <col min="9224" max="9224" width="19.85546875" style="289" customWidth="1"/>
    <col min="9225" max="9225" width="16" style="289" customWidth="1"/>
    <col min="9226" max="9226" width="14.5703125" style="289" customWidth="1"/>
    <col min="9227" max="9228" width="19.85546875" style="289" customWidth="1"/>
    <col min="9229" max="9229" width="21.140625" style="289" customWidth="1"/>
    <col min="9230" max="9230" width="24.5703125" style="289" customWidth="1"/>
    <col min="9231" max="9231" width="8.85546875" style="289" customWidth="1"/>
    <col min="9232" max="9232" width="10.28515625" style="289" customWidth="1"/>
    <col min="9233" max="9233" width="20.28515625" style="289" customWidth="1"/>
    <col min="9234" max="9234" width="21" style="289" customWidth="1"/>
    <col min="9235" max="9235" width="10.42578125" style="289" customWidth="1"/>
    <col min="9236" max="9236" width="10.28515625" style="289" customWidth="1"/>
    <col min="9237" max="9237" width="25.140625" style="289" customWidth="1"/>
    <col min="9238" max="9238" width="13.5703125" style="289" customWidth="1"/>
    <col min="9239" max="9239" width="19.85546875" style="289" customWidth="1"/>
    <col min="9240" max="9240" width="17" style="289" customWidth="1"/>
    <col min="9241" max="9241" width="12.140625" style="289" customWidth="1"/>
    <col min="9242" max="9242" width="10.5703125" style="289" customWidth="1"/>
    <col min="9243" max="9243" width="12.7109375" style="289" customWidth="1"/>
    <col min="9244" max="9244" width="13.5703125" style="289" customWidth="1"/>
    <col min="9245" max="9245" width="17.85546875" style="289" customWidth="1"/>
    <col min="9246" max="9247" width="18.140625" style="289" customWidth="1"/>
    <col min="9248" max="9248" width="23.7109375" style="289" customWidth="1"/>
    <col min="9249" max="9249" width="21" style="289" customWidth="1"/>
    <col min="9250" max="9250" width="33.140625" style="289" customWidth="1"/>
    <col min="9251" max="9470" width="10.28515625" style="289" customWidth="1"/>
    <col min="9471" max="9471" width="4.42578125" style="289" customWidth="1"/>
    <col min="9472" max="9472" width="18.28515625" style="289"/>
    <col min="9473" max="9473" width="11.7109375" style="289" customWidth="1"/>
    <col min="9474" max="9474" width="27.7109375" style="289" customWidth="1"/>
    <col min="9475" max="9475" width="17.7109375" style="289" customWidth="1"/>
    <col min="9476" max="9476" width="18.7109375" style="289" customWidth="1"/>
    <col min="9477" max="9477" width="33.140625" style="289" customWidth="1"/>
    <col min="9478" max="9478" width="29.5703125" style="289" customWidth="1"/>
    <col min="9479" max="9479" width="20.42578125" style="289" customWidth="1"/>
    <col min="9480" max="9480" width="19.85546875" style="289" customWidth="1"/>
    <col min="9481" max="9481" width="16" style="289" customWidth="1"/>
    <col min="9482" max="9482" width="14.5703125" style="289" customWidth="1"/>
    <col min="9483" max="9484" width="19.85546875" style="289" customWidth="1"/>
    <col min="9485" max="9485" width="21.140625" style="289" customWidth="1"/>
    <col min="9486" max="9486" width="24.5703125" style="289" customWidth="1"/>
    <col min="9487" max="9487" width="8.85546875" style="289" customWidth="1"/>
    <col min="9488" max="9488" width="10.28515625" style="289" customWidth="1"/>
    <col min="9489" max="9489" width="20.28515625" style="289" customWidth="1"/>
    <col min="9490" max="9490" width="21" style="289" customWidth="1"/>
    <col min="9491" max="9491" width="10.42578125" style="289" customWidth="1"/>
    <col min="9492" max="9492" width="10.28515625" style="289" customWidth="1"/>
    <col min="9493" max="9493" width="25.140625" style="289" customWidth="1"/>
    <col min="9494" max="9494" width="13.5703125" style="289" customWidth="1"/>
    <col min="9495" max="9495" width="19.85546875" style="289" customWidth="1"/>
    <col min="9496" max="9496" width="17" style="289" customWidth="1"/>
    <col min="9497" max="9497" width="12.140625" style="289" customWidth="1"/>
    <col min="9498" max="9498" width="10.5703125" style="289" customWidth="1"/>
    <col min="9499" max="9499" width="12.7109375" style="289" customWidth="1"/>
    <col min="9500" max="9500" width="13.5703125" style="289" customWidth="1"/>
    <col min="9501" max="9501" width="17.85546875" style="289" customWidth="1"/>
    <col min="9502" max="9503" width="18.140625" style="289" customWidth="1"/>
    <col min="9504" max="9504" width="23.7109375" style="289" customWidth="1"/>
    <col min="9505" max="9505" width="21" style="289" customWidth="1"/>
    <col min="9506" max="9506" width="33.140625" style="289" customWidth="1"/>
    <col min="9507" max="9726" width="10.28515625" style="289" customWidth="1"/>
    <col min="9727" max="9727" width="4.42578125" style="289" customWidth="1"/>
    <col min="9728" max="9728" width="18.28515625" style="289"/>
    <col min="9729" max="9729" width="11.7109375" style="289" customWidth="1"/>
    <col min="9730" max="9730" width="27.7109375" style="289" customWidth="1"/>
    <col min="9731" max="9731" width="17.7109375" style="289" customWidth="1"/>
    <col min="9732" max="9732" width="18.7109375" style="289" customWidth="1"/>
    <col min="9733" max="9733" width="33.140625" style="289" customWidth="1"/>
    <col min="9734" max="9734" width="29.5703125" style="289" customWidth="1"/>
    <col min="9735" max="9735" width="20.42578125" style="289" customWidth="1"/>
    <col min="9736" max="9736" width="19.85546875" style="289" customWidth="1"/>
    <col min="9737" max="9737" width="16" style="289" customWidth="1"/>
    <col min="9738" max="9738" width="14.5703125" style="289" customWidth="1"/>
    <col min="9739" max="9740" width="19.85546875" style="289" customWidth="1"/>
    <col min="9741" max="9741" width="21.140625" style="289" customWidth="1"/>
    <col min="9742" max="9742" width="24.5703125" style="289" customWidth="1"/>
    <col min="9743" max="9743" width="8.85546875" style="289" customWidth="1"/>
    <col min="9744" max="9744" width="10.28515625" style="289" customWidth="1"/>
    <col min="9745" max="9745" width="20.28515625" style="289" customWidth="1"/>
    <col min="9746" max="9746" width="21" style="289" customWidth="1"/>
    <col min="9747" max="9747" width="10.42578125" style="289" customWidth="1"/>
    <col min="9748" max="9748" width="10.28515625" style="289" customWidth="1"/>
    <col min="9749" max="9749" width="25.140625" style="289" customWidth="1"/>
    <col min="9750" max="9750" width="13.5703125" style="289" customWidth="1"/>
    <col min="9751" max="9751" width="19.85546875" style="289" customWidth="1"/>
    <col min="9752" max="9752" width="17" style="289" customWidth="1"/>
    <col min="9753" max="9753" width="12.140625" style="289" customWidth="1"/>
    <col min="9754" max="9754" width="10.5703125" style="289" customWidth="1"/>
    <col min="9755" max="9755" width="12.7109375" style="289" customWidth="1"/>
    <col min="9756" max="9756" width="13.5703125" style="289" customWidth="1"/>
    <col min="9757" max="9757" width="17.85546875" style="289" customWidth="1"/>
    <col min="9758" max="9759" width="18.140625" style="289" customWidth="1"/>
    <col min="9760" max="9760" width="23.7109375" style="289" customWidth="1"/>
    <col min="9761" max="9761" width="21" style="289" customWidth="1"/>
    <col min="9762" max="9762" width="33.140625" style="289" customWidth="1"/>
    <col min="9763" max="9982" width="10.28515625" style="289" customWidth="1"/>
    <col min="9983" max="9983" width="4.42578125" style="289" customWidth="1"/>
    <col min="9984" max="9984" width="18.28515625" style="289"/>
    <col min="9985" max="9985" width="11.7109375" style="289" customWidth="1"/>
    <col min="9986" max="9986" width="27.7109375" style="289" customWidth="1"/>
    <col min="9987" max="9987" width="17.7109375" style="289" customWidth="1"/>
    <col min="9988" max="9988" width="18.7109375" style="289" customWidth="1"/>
    <col min="9989" max="9989" width="33.140625" style="289" customWidth="1"/>
    <col min="9990" max="9990" width="29.5703125" style="289" customWidth="1"/>
    <col min="9991" max="9991" width="20.42578125" style="289" customWidth="1"/>
    <col min="9992" max="9992" width="19.85546875" style="289" customWidth="1"/>
    <col min="9993" max="9993" width="16" style="289" customWidth="1"/>
    <col min="9994" max="9994" width="14.5703125" style="289" customWidth="1"/>
    <col min="9995" max="9996" width="19.85546875" style="289" customWidth="1"/>
    <col min="9997" max="9997" width="21.140625" style="289" customWidth="1"/>
    <col min="9998" max="9998" width="24.5703125" style="289" customWidth="1"/>
    <col min="9999" max="9999" width="8.85546875" style="289" customWidth="1"/>
    <col min="10000" max="10000" width="10.28515625" style="289" customWidth="1"/>
    <col min="10001" max="10001" width="20.28515625" style="289" customWidth="1"/>
    <col min="10002" max="10002" width="21" style="289" customWidth="1"/>
    <col min="10003" max="10003" width="10.42578125" style="289" customWidth="1"/>
    <col min="10004" max="10004" width="10.28515625" style="289" customWidth="1"/>
    <col min="10005" max="10005" width="25.140625" style="289" customWidth="1"/>
    <col min="10006" max="10006" width="13.5703125" style="289" customWidth="1"/>
    <col min="10007" max="10007" width="19.85546875" style="289" customWidth="1"/>
    <col min="10008" max="10008" width="17" style="289" customWidth="1"/>
    <col min="10009" max="10009" width="12.140625" style="289" customWidth="1"/>
    <col min="10010" max="10010" width="10.5703125" style="289" customWidth="1"/>
    <col min="10011" max="10011" width="12.7109375" style="289" customWidth="1"/>
    <col min="10012" max="10012" width="13.5703125" style="289" customWidth="1"/>
    <col min="10013" max="10013" width="17.85546875" style="289" customWidth="1"/>
    <col min="10014" max="10015" width="18.140625" style="289" customWidth="1"/>
    <col min="10016" max="10016" width="23.7109375" style="289" customWidth="1"/>
    <col min="10017" max="10017" width="21" style="289" customWidth="1"/>
    <col min="10018" max="10018" width="33.140625" style="289" customWidth="1"/>
    <col min="10019" max="10238" width="10.28515625" style="289" customWidth="1"/>
    <col min="10239" max="10239" width="4.42578125" style="289" customWidth="1"/>
    <col min="10240" max="10240" width="18.28515625" style="289"/>
    <col min="10241" max="10241" width="11.7109375" style="289" customWidth="1"/>
    <col min="10242" max="10242" width="27.7109375" style="289" customWidth="1"/>
    <col min="10243" max="10243" width="17.7109375" style="289" customWidth="1"/>
    <col min="10244" max="10244" width="18.7109375" style="289" customWidth="1"/>
    <col min="10245" max="10245" width="33.140625" style="289" customWidth="1"/>
    <col min="10246" max="10246" width="29.5703125" style="289" customWidth="1"/>
    <col min="10247" max="10247" width="20.42578125" style="289" customWidth="1"/>
    <col min="10248" max="10248" width="19.85546875" style="289" customWidth="1"/>
    <col min="10249" max="10249" width="16" style="289" customWidth="1"/>
    <col min="10250" max="10250" width="14.5703125" style="289" customWidth="1"/>
    <col min="10251" max="10252" width="19.85546875" style="289" customWidth="1"/>
    <col min="10253" max="10253" width="21.140625" style="289" customWidth="1"/>
    <col min="10254" max="10254" width="24.5703125" style="289" customWidth="1"/>
    <col min="10255" max="10255" width="8.85546875" style="289" customWidth="1"/>
    <col min="10256" max="10256" width="10.28515625" style="289" customWidth="1"/>
    <col min="10257" max="10257" width="20.28515625" style="289" customWidth="1"/>
    <col min="10258" max="10258" width="21" style="289" customWidth="1"/>
    <col min="10259" max="10259" width="10.42578125" style="289" customWidth="1"/>
    <col min="10260" max="10260" width="10.28515625" style="289" customWidth="1"/>
    <col min="10261" max="10261" width="25.140625" style="289" customWidth="1"/>
    <col min="10262" max="10262" width="13.5703125" style="289" customWidth="1"/>
    <col min="10263" max="10263" width="19.85546875" style="289" customWidth="1"/>
    <col min="10264" max="10264" width="17" style="289" customWidth="1"/>
    <col min="10265" max="10265" width="12.140625" style="289" customWidth="1"/>
    <col min="10266" max="10266" width="10.5703125" style="289" customWidth="1"/>
    <col min="10267" max="10267" width="12.7109375" style="289" customWidth="1"/>
    <col min="10268" max="10268" width="13.5703125" style="289" customWidth="1"/>
    <col min="10269" max="10269" width="17.85546875" style="289" customWidth="1"/>
    <col min="10270" max="10271" width="18.140625" style="289" customWidth="1"/>
    <col min="10272" max="10272" width="23.7109375" style="289" customWidth="1"/>
    <col min="10273" max="10273" width="21" style="289" customWidth="1"/>
    <col min="10274" max="10274" width="33.140625" style="289" customWidth="1"/>
    <col min="10275" max="10494" width="10.28515625" style="289" customWidth="1"/>
    <col min="10495" max="10495" width="4.42578125" style="289" customWidth="1"/>
    <col min="10496" max="10496" width="18.28515625" style="289"/>
    <col min="10497" max="10497" width="11.7109375" style="289" customWidth="1"/>
    <col min="10498" max="10498" width="27.7109375" style="289" customWidth="1"/>
    <col min="10499" max="10499" width="17.7109375" style="289" customWidth="1"/>
    <col min="10500" max="10500" width="18.7109375" style="289" customWidth="1"/>
    <col min="10501" max="10501" width="33.140625" style="289" customWidth="1"/>
    <col min="10502" max="10502" width="29.5703125" style="289" customWidth="1"/>
    <col min="10503" max="10503" width="20.42578125" style="289" customWidth="1"/>
    <col min="10504" max="10504" width="19.85546875" style="289" customWidth="1"/>
    <col min="10505" max="10505" width="16" style="289" customWidth="1"/>
    <col min="10506" max="10506" width="14.5703125" style="289" customWidth="1"/>
    <col min="10507" max="10508" width="19.85546875" style="289" customWidth="1"/>
    <col min="10509" max="10509" width="21.140625" style="289" customWidth="1"/>
    <col min="10510" max="10510" width="24.5703125" style="289" customWidth="1"/>
    <col min="10511" max="10511" width="8.85546875" style="289" customWidth="1"/>
    <col min="10512" max="10512" width="10.28515625" style="289" customWidth="1"/>
    <col min="10513" max="10513" width="20.28515625" style="289" customWidth="1"/>
    <col min="10514" max="10514" width="21" style="289" customWidth="1"/>
    <col min="10515" max="10515" width="10.42578125" style="289" customWidth="1"/>
    <col min="10516" max="10516" width="10.28515625" style="289" customWidth="1"/>
    <col min="10517" max="10517" width="25.140625" style="289" customWidth="1"/>
    <col min="10518" max="10518" width="13.5703125" style="289" customWidth="1"/>
    <col min="10519" max="10519" width="19.85546875" style="289" customWidth="1"/>
    <col min="10520" max="10520" width="17" style="289" customWidth="1"/>
    <col min="10521" max="10521" width="12.140625" style="289" customWidth="1"/>
    <col min="10522" max="10522" width="10.5703125" style="289" customWidth="1"/>
    <col min="10523" max="10523" width="12.7109375" style="289" customWidth="1"/>
    <col min="10524" max="10524" width="13.5703125" style="289" customWidth="1"/>
    <col min="10525" max="10525" width="17.85546875" style="289" customWidth="1"/>
    <col min="10526" max="10527" width="18.140625" style="289" customWidth="1"/>
    <col min="10528" max="10528" width="23.7109375" style="289" customWidth="1"/>
    <col min="10529" max="10529" width="21" style="289" customWidth="1"/>
    <col min="10530" max="10530" width="33.140625" style="289" customWidth="1"/>
    <col min="10531" max="10750" width="10.28515625" style="289" customWidth="1"/>
    <col min="10751" max="10751" width="4.42578125" style="289" customWidth="1"/>
    <col min="10752" max="10752" width="18.28515625" style="289"/>
    <col min="10753" max="10753" width="11.7109375" style="289" customWidth="1"/>
    <col min="10754" max="10754" width="27.7109375" style="289" customWidth="1"/>
    <col min="10755" max="10755" width="17.7109375" style="289" customWidth="1"/>
    <col min="10756" max="10756" width="18.7109375" style="289" customWidth="1"/>
    <col min="10757" max="10757" width="33.140625" style="289" customWidth="1"/>
    <col min="10758" max="10758" width="29.5703125" style="289" customWidth="1"/>
    <col min="10759" max="10759" width="20.42578125" style="289" customWidth="1"/>
    <col min="10760" max="10760" width="19.85546875" style="289" customWidth="1"/>
    <col min="10761" max="10761" width="16" style="289" customWidth="1"/>
    <col min="10762" max="10762" width="14.5703125" style="289" customWidth="1"/>
    <col min="10763" max="10764" width="19.85546875" style="289" customWidth="1"/>
    <col min="10765" max="10765" width="21.140625" style="289" customWidth="1"/>
    <col min="10766" max="10766" width="24.5703125" style="289" customWidth="1"/>
    <col min="10767" max="10767" width="8.85546875" style="289" customWidth="1"/>
    <col min="10768" max="10768" width="10.28515625" style="289" customWidth="1"/>
    <col min="10769" max="10769" width="20.28515625" style="289" customWidth="1"/>
    <col min="10770" max="10770" width="21" style="289" customWidth="1"/>
    <col min="10771" max="10771" width="10.42578125" style="289" customWidth="1"/>
    <col min="10772" max="10772" width="10.28515625" style="289" customWidth="1"/>
    <col min="10773" max="10773" width="25.140625" style="289" customWidth="1"/>
    <col min="10774" max="10774" width="13.5703125" style="289" customWidth="1"/>
    <col min="10775" max="10775" width="19.85546875" style="289" customWidth="1"/>
    <col min="10776" max="10776" width="17" style="289" customWidth="1"/>
    <col min="10777" max="10777" width="12.140625" style="289" customWidth="1"/>
    <col min="10778" max="10778" width="10.5703125" style="289" customWidth="1"/>
    <col min="10779" max="10779" width="12.7109375" style="289" customWidth="1"/>
    <col min="10780" max="10780" width="13.5703125" style="289" customWidth="1"/>
    <col min="10781" max="10781" width="17.85546875" style="289" customWidth="1"/>
    <col min="10782" max="10783" width="18.140625" style="289" customWidth="1"/>
    <col min="10784" max="10784" width="23.7109375" style="289" customWidth="1"/>
    <col min="10785" max="10785" width="21" style="289" customWidth="1"/>
    <col min="10786" max="10786" width="33.140625" style="289" customWidth="1"/>
    <col min="10787" max="11006" width="10.28515625" style="289" customWidth="1"/>
    <col min="11007" max="11007" width="4.42578125" style="289" customWidth="1"/>
    <col min="11008" max="11008" width="18.28515625" style="289"/>
    <col min="11009" max="11009" width="11.7109375" style="289" customWidth="1"/>
    <col min="11010" max="11010" width="27.7109375" style="289" customWidth="1"/>
    <col min="11011" max="11011" width="17.7109375" style="289" customWidth="1"/>
    <col min="11012" max="11012" width="18.7109375" style="289" customWidth="1"/>
    <col min="11013" max="11013" width="33.140625" style="289" customWidth="1"/>
    <col min="11014" max="11014" width="29.5703125" style="289" customWidth="1"/>
    <col min="11015" max="11015" width="20.42578125" style="289" customWidth="1"/>
    <col min="11016" max="11016" width="19.85546875" style="289" customWidth="1"/>
    <col min="11017" max="11017" width="16" style="289" customWidth="1"/>
    <col min="11018" max="11018" width="14.5703125" style="289" customWidth="1"/>
    <col min="11019" max="11020" width="19.85546875" style="289" customWidth="1"/>
    <col min="11021" max="11021" width="21.140625" style="289" customWidth="1"/>
    <col min="11022" max="11022" width="24.5703125" style="289" customWidth="1"/>
    <col min="11023" max="11023" width="8.85546875" style="289" customWidth="1"/>
    <col min="11024" max="11024" width="10.28515625" style="289" customWidth="1"/>
    <col min="11025" max="11025" width="20.28515625" style="289" customWidth="1"/>
    <col min="11026" max="11026" width="21" style="289" customWidth="1"/>
    <col min="11027" max="11027" width="10.42578125" style="289" customWidth="1"/>
    <col min="11028" max="11028" width="10.28515625" style="289" customWidth="1"/>
    <col min="11029" max="11029" width="25.140625" style="289" customWidth="1"/>
    <col min="11030" max="11030" width="13.5703125" style="289" customWidth="1"/>
    <col min="11031" max="11031" width="19.85546875" style="289" customWidth="1"/>
    <col min="11032" max="11032" width="17" style="289" customWidth="1"/>
    <col min="11033" max="11033" width="12.140625" style="289" customWidth="1"/>
    <col min="11034" max="11034" width="10.5703125" style="289" customWidth="1"/>
    <col min="11035" max="11035" width="12.7109375" style="289" customWidth="1"/>
    <col min="11036" max="11036" width="13.5703125" style="289" customWidth="1"/>
    <col min="11037" max="11037" width="17.85546875" style="289" customWidth="1"/>
    <col min="11038" max="11039" width="18.140625" style="289" customWidth="1"/>
    <col min="11040" max="11040" width="23.7109375" style="289" customWidth="1"/>
    <col min="11041" max="11041" width="21" style="289" customWidth="1"/>
    <col min="11042" max="11042" width="33.140625" style="289" customWidth="1"/>
    <col min="11043" max="11262" width="10.28515625" style="289" customWidth="1"/>
    <col min="11263" max="11263" width="4.42578125" style="289" customWidth="1"/>
    <col min="11264" max="11264" width="18.28515625" style="289"/>
    <col min="11265" max="11265" width="11.7109375" style="289" customWidth="1"/>
    <col min="11266" max="11266" width="27.7109375" style="289" customWidth="1"/>
    <col min="11267" max="11267" width="17.7109375" style="289" customWidth="1"/>
    <col min="11268" max="11268" width="18.7109375" style="289" customWidth="1"/>
    <col min="11269" max="11269" width="33.140625" style="289" customWidth="1"/>
    <col min="11270" max="11270" width="29.5703125" style="289" customWidth="1"/>
    <col min="11271" max="11271" width="20.42578125" style="289" customWidth="1"/>
    <col min="11272" max="11272" width="19.85546875" style="289" customWidth="1"/>
    <col min="11273" max="11273" width="16" style="289" customWidth="1"/>
    <col min="11274" max="11274" width="14.5703125" style="289" customWidth="1"/>
    <col min="11275" max="11276" width="19.85546875" style="289" customWidth="1"/>
    <col min="11277" max="11277" width="21.140625" style="289" customWidth="1"/>
    <col min="11278" max="11278" width="24.5703125" style="289" customWidth="1"/>
    <col min="11279" max="11279" width="8.85546875" style="289" customWidth="1"/>
    <col min="11280" max="11280" width="10.28515625" style="289" customWidth="1"/>
    <col min="11281" max="11281" width="20.28515625" style="289" customWidth="1"/>
    <col min="11282" max="11282" width="21" style="289" customWidth="1"/>
    <col min="11283" max="11283" width="10.42578125" style="289" customWidth="1"/>
    <col min="11284" max="11284" width="10.28515625" style="289" customWidth="1"/>
    <col min="11285" max="11285" width="25.140625" style="289" customWidth="1"/>
    <col min="11286" max="11286" width="13.5703125" style="289" customWidth="1"/>
    <col min="11287" max="11287" width="19.85546875" style="289" customWidth="1"/>
    <col min="11288" max="11288" width="17" style="289" customWidth="1"/>
    <col min="11289" max="11289" width="12.140625" style="289" customWidth="1"/>
    <col min="11290" max="11290" width="10.5703125" style="289" customWidth="1"/>
    <col min="11291" max="11291" width="12.7109375" style="289" customWidth="1"/>
    <col min="11292" max="11292" width="13.5703125" style="289" customWidth="1"/>
    <col min="11293" max="11293" width="17.85546875" style="289" customWidth="1"/>
    <col min="11294" max="11295" width="18.140625" style="289" customWidth="1"/>
    <col min="11296" max="11296" width="23.7109375" style="289" customWidth="1"/>
    <col min="11297" max="11297" width="21" style="289" customWidth="1"/>
    <col min="11298" max="11298" width="33.140625" style="289" customWidth="1"/>
    <col min="11299" max="11518" width="10.28515625" style="289" customWidth="1"/>
    <col min="11519" max="11519" width="4.42578125" style="289" customWidth="1"/>
    <col min="11520" max="11520" width="18.28515625" style="289"/>
    <col min="11521" max="11521" width="11.7109375" style="289" customWidth="1"/>
    <col min="11522" max="11522" width="27.7109375" style="289" customWidth="1"/>
    <col min="11523" max="11523" width="17.7109375" style="289" customWidth="1"/>
    <col min="11524" max="11524" width="18.7109375" style="289" customWidth="1"/>
    <col min="11525" max="11525" width="33.140625" style="289" customWidth="1"/>
    <col min="11526" max="11526" width="29.5703125" style="289" customWidth="1"/>
    <col min="11527" max="11527" width="20.42578125" style="289" customWidth="1"/>
    <col min="11528" max="11528" width="19.85546875" style="289" customWidth="1"/>
    <col min="11529" max="11529" width="16" style="289" customWidth="1"/>
    <col min="11530" max="11530" width="14.5703125" style="289" customWidth="1"/>
    <col min="11531" max="11532" width="19.85546875" style="289" customWidth="1"/>
    <col min="11533" max="11533" width="21.140625" style="289" customWidth="1"/>
    <col min="11534" max="11534" width="24.5703125" style="289" customWidth="1"/>
    <col min="11535" max="11535" width="8.85546875" style="289" customWidth="1"/>
    <col min="11536" max="11536" width="10.28515625" style="289" customWidth="1"/>
    <col min="11537" max="11537" width="20.28515625" style="289" customWidth="1"/>
    <col min="11538" max="11538" width="21" style="289" customWidth="1"/>
    <col min="11539" max="11539" width="10.42578125" style="289" customWidth="1"/>
    <col min="11540" max="11540" width="10.28515625" style="289" customWidth="1"/>
    <col min="11541" max="11541" width="25.140625" style="289" customWidth="1"/>
    <col min="11542" max="11542" width="13.5703125" style="289" customWidth="1"/>
    <col min="11543" max="11543" width="19.85546875" style="289" customWidth="1"/>
    <col min="11544" max="11544" width="17" style="289" customWidth="1"/>
    <col min="11545" max="11545" width="12.140625" style="289" customWidth="1"/>
    <col min="11546" max="11546" width="10.5703125" style="289" customWidth="1"/>
    <col min="11547" max="11547" width="12.7109375" style="289" customWidth="1"/>
    <col min="11548" max="11548" width="13.5703125" style="289" customWidth="1"/>
    <col min="11549" max="11549" width="17.85546875" style="289" customWidth="1"/>
    <col min="11550" max="11551" width="18.140625" style="289" customWidth="1"/>
    <col min="11552" max="11552" width="23.7109375" style="289" customWidth="1"/>
    <col min="11553" max="11553" width="21" style="289" customWidth="1"/>
    <col min="11554" max="11554" width="33.140625" style="289" customWidth="1"/>
    <col min="11555" max="11774" width="10.28515625" style="289" customWidth="1"/>
    <col min="11775" max="11775" width="4.42578125" style="289" customWidth="1"/>
    <col min="11776" max="11776" width="18.28515625" style="289"/>
    <col min="11777" max="11777" width="11.7109375" style="289" customWidth="1"/>
    <col min="11778" max="11778" width="27.7109375" style="289" customWidth="1"/>
    <col min="11779" max="11779" width="17.7109375" style="289" customWidth="1"/>
    <col min="11780" max="11780" width="18.7109375" style="289" customWidth="1"/>
    <col min="11781" max="11781" width="33.140625" style="289" customWidth="1"/>
    <col min="11782" max="11782" width="29.5703125" style="289" customWidth="1"/>
    <col min="11783" max="11783" width="20.42578125" style="289" customWidth="1"/>
    <col min="11784" max="11784" width="19.85546875" style="289" customWidth="1"/>
    <col min="11785" max="11785" width="16" style="289" customWidth="1"/>
    <col min="11786" max="11786" width="14.5703125" style="289" customWidth="1"/>
    <col min="11787" max="11788" width="19.85546875" style="289" customWidth="1"/>
    <col min="11789" max="11789" width="21.140625" style="289" customWidth="1"/>
    <col min="11790" max="11790" width="24.5703125" style="289" customWidth="1"/>
    <col min="11791" max="11791" width="8.85546875" style="289" customWidth="1"/>
    <col min="11792" max="11792" width="10.28515625" style="289" customWidth="1"/>
    <col min="11793" max="11793" width="20.28515625" style="289" customWidth="1"/>
    <col min="11794" max="11794" width="21" style="289" customWidth="1"/>
    <col min="11795" max="11795" width="10.42578125" style="289" customWidth="1"/>
    <col min="11796" max="11796" width="10.28515625" style="289" customWidth="1"/>
    <col min="11797" max="11797" width="25.140625" style="289" customWidth="1"/>
    <col min="11798" max="11798" width="13.5703125" style="289" customWidth="1"/>
    <col min="11799" max="11799" width="19.85546875" style="289" customWidth="1"/>
    <col min="11800" max="11800" width="17" style="289" customWidth="1"/>
    <col min="11801" max="11801" width="12.140625" style="289" customWidth="1"/>
    <col min="11802" max="11802" width="10.5703125" style="289" customWidth="1"/>
    <col min="11803" max="11803" width="12.7109375" style="289" customWidth="1"/>
    <col min="11804" max="11804" width="13.5703125" style="289" customWidth="1"/>
    <col min="11805" max="11805" width="17.85546875" style="289" customWidth="1"/>
    <col min="11806" max="11807" width="18.140625" style="289" customWidth="1"/>
    <col min="11808" max="11808" width="23.7109375" style="289" customWidth="1"/>
    <col min="11809" max="11809" width="21" style="289" customWidth="1"/>
    <col min="11810" max="11810" width="33.140625" style="289" customWidth="1"/>
    <col min="11811" max="12030" width="10.28515625" style="289" customWidth="1"/>
    <col min="12031" max="12031" width="4.42578125" style="289" customWidth="1"/>
    <col min="12032" max="12032" width="18.28515625" style="289"/>
    <col min="12033" max="12033" width="11.7109375" style="289" customWidth="1"/>
    <col min="12034" max="12034" width="27.7109375" style="289" customWidth="1"/>
    <col min="12035" max="12035" width="17.7109375" style="289" customWidth="1"/>
    <col min="12036" max="12036" width="18.7109375" style="289" customWidth="1"/>
    <col min="12037" max="12037" width="33.140625" style="289" customWidth="1"/>
    <col min="12038" max="12038" width="29.5703125" style="289" customWidth="1"/>
    <col min="12039" max="12039" width="20.42578125" style="289" customWidth="1"/>
    <col min="12040" max="12040" width="19.85546875" style="289" customWidth="1"/>
    <col min="12041" max="12041" width="16" style="289" customWidth="1"/>
    <col min="12042" max="12042" width="14.5703125" style="289" customWidth="1"/>
    <col min="12043" max="12044" width="19.85546875" style="289" customWidth="1"/>
    <col min="12045" max="12045" width="21.140625" style="289" customWidth="1"/>
    <col min="12046" max="12046" width="24.5703125" style="289" customWidth="1"/>
    <col min="12047" max="12047" width="8.85546875" style="289" customWidth="1"/>
    <col min="12048" max="12048" width="10.28515625" style="289" customWidth="1"/>
    <col min="12049" max="12049" width="20.28515625" style="289" customWidth="1"/>
    <col min="12050" max="12050" width="21" style="289" customWidth="1"/>
    <col min="12051" max="12051" width="10.42578125" style="289" customWidth="1"/>
    <col min="12052" max="12052" width="10.28515625" style="289" customWidth="1"/>
    <col min="12053" max="12053" width="25.140625" style="289" customWidth="1"/>
    <col min="12054" max="12054" width="13.5703125" style="289" customWidth="1"/>
    <col min="12055" max="12055" width="19.85546875" style="289" customWidth="1"/>
    <col min="12056" max="12056" width="17" style="289" customWidth="1"/>
    <col min="12057" max="12057" width="12.140625" style="289" customWidth="1"/>
    <col min="12058" max="12058" width="10.5703125" style="289" customWidth="1"/>
    <col min="12059" max="12059" width="12.7109375" style="289" customWidth="1"/>
    <col min="12060" max="12060" width="13.5703125" style="289" customWidth="1"/>
    <col min="12061" max="12061" width="17.85546875" style="289" customWidth="1"/>
    <col min="12062" max="12063" width="18.140625" style="289" customWidth="1"/>
    <col min="12064" max="12064" width="23.7109375" style="289" customWidth="1"/>
    <col min="12065" max="12065" width="21" style="289" customWidth="1"/>
    <col min="12066" max="12066" width="33.140625" style="289" customWidth="1"/>
    <col min="12067" max="12286" width="10.28515625" style="289" customWidth="1"/>
    <col min="12287" max="12287" width="4.42578125" style="289" customWidth="1"/>
    <col min="12288" max="12288" width="18.28515625" style="289"/>
    <col min="12289" max="12289" width="11.7109375" style="289" customWidth="1"/>
    <col min="12290" max="12290" width="27.7109375" style="289" customWidth="1"/>
    <col min="12291" max="12291" width="17.7109375" style="289" customWidth="1"/>
    <col min="12292" max="12292" width="18.7109375" style="289" customWidth="1"/>
    <col min="12293" max="12293" width="33.140625" style="289" customWidth="1"/>
    <col min="12294" max="12294" width="29.5703125" style="289" customWidth="1"/>
    <col min="12295" max="12295" width="20.42578125" style="289" customWidth="1"/>
    <col min="12296" max="12296" width="19.85546875" style="289" customWidth="1"/>
    <col min="12297" max="12297" width="16" style="289" customWidth="1"/>
    <col min="12298" max="12298" width="14.5703125" style="289" customWidth="1"/>
    <col min="12299" max="12300" width="19.85546875" style="289" customWidth="1"/>
    <col min="12301" max="12301" width="21.140625" style="289" customWidth="1"/>
    <col min="12302" max="12302" width="24.5703125" style="289" customWidth="1"/>
    <col min="12303" max="12303" width="8.85546875" style="289" customWidth="1"/>
    <col min="12304" max="12304" width="10.28515625" style="289" customWidth="1"/>
    <col min="12305" max="12305" width="20.28515625" style="289" customWidth="1"/>
    <col min="12306" max="12306" width="21" style="289" customWidth="1"/>
    <col min="12307" max="12307" width="10.42578125" style="289" customWidth="1"/>
    <col min="12308" max="12308" width="10.28515625" style="289" customWidth="1"/>
    <col min="12309" max="12309" width="25.140625" style="289" customWidth="1"/>
    <col min="12310" max="12310" width="13.5703125" style="289" customWidth="1"/>
    <col min="12311" max="12311" width="19.85546875" style="289" customWidth="1"/>
    <col min="12312" max="12312" width="17" style="289" customWidth="1"/>
    <col min="12313" max="12313" width="12.140625" style="289" customWidth="1"/>
    <col min="12314" max="12314" width="10.5703125" style="289" customWidth="1"/>
    <col min="12315" max="12315" width="12.7109375" style="289" customWidth="1"/>
    <col min="12316" max="12316" width="13.5703125" style="289" customWidth="1"/>
    <col min="12317" max="12317" width="17.85546875" style="289" customWidth="1"/>
    <col min="12318" max="12319" width="18.140625" style="289" customWidth="1"/>
    <col min="12320" max="12320" width="23.7109375" style="289" customWidth="1"/>
    <col min="12321" max="12321" width="21" style="289" customWidth="1"/>
    <col min="12322" max="12322" width="33.140625" style="289" customWidth="1"/>
    <col min="12323" max="12542" width="10.28515625" style="289" customWidth="1"/>
    <col min="12543" max="12543" width="4.42578125" style="289" customWidth="1"/>
    <col min="12544" max="12544" width="18.28515625" style="289"/>
    <col min="12545" max="12545" width="11.7109375" style="289" customWidth="1"/>
    <col min="12546" max="12546" width="27.7109375" style="289" customWidth="1"/>
    <col min="12547" max="12547" width="17.7109375" style="289" customWidth="1"/>
    <col min="12548" max="12548" width="18.7109375" style="289" customWidth="1"/>
    <col min="12549" max="12549" width="33.140625" style="289" customWidth="1"/>
    <col min="12550" max="12550" width="29.5703125" style="289" customWidth="1"/>
    <col min="12551" max="12551" width="20.42578125" style="289" customWidth="1"/>
    <col min="12552" max="12552" width="19.85546875" style="289" customWidth="1"/>
    <col min="12553" max="12553" width="16" style="289" customWidth="1"/>
    <col min="12554" max="12554" width="14.5703125" style="289" customWidth="1"/>
    <col min="12555" max="12556" width="19.85546875" style="289" customWidth="1"/>
    <col min="12557" max="12557" width="21.140625" style="289" customWidth="1"/>
    <col min="12558" max="12558" width="24.5703125" style="289" customWidth="1"/>
    <col min="12559" max="12559" width="8.85546875" style="289" customWidth="1"/>
    <col min="12560" max="12560" width="10.28515625" style="289" customWidth="1"/>
    <col min="12561" max="12561" width="20.28515625" style="289" customWidth="1"/>
    <col min="12562" max="12562" width="21" style="289" customWidth="1"/>
    <col min="12563" max="12563" width="10.42578125" style="289" customWidth="1"/>
    <col min="12564" max="12564" width="10.28515625" style="289" customWidth="1"/>
    <col min="12565" max="12565" width="25.140625" style="289" customWidth="1"/>
    <col min="12566" max="12566" width="13.5703125" style="289" customWidth="1"/>
    <col min="12567" max="12567" width="19.85546875" style="289" customWidth="1"/>
    <col min="12568" max="12568" width="17" style="289" customWidth="1"/>
    <col min="12569" max="12569" width="12.140625" style="289" customWidth="1"/>
    <col min="12570" max="12570" width="10.5703125" style="289" customWidth="1"/>
    <col min="12571" max="12571" width="12.7109375" style="289" customWidth="1"/>
    <col min="12572" max="12572" width="13.5703125" style="289" customWidth="1"/>
    <col min="12573" max="12573" width="17.85546875" style="289" customWidth="1"/>
    <col min="12574" max="12575" width="18.140625" style="289" customWidth="1"/>
    <col min="12576" max="12576" width="23.7109375" style="289" customWidth="1"/>
    <col min="12577" max="12577" width="21" style="289" customWidth="1"/>
    <col min="12578" max="12578" width="33.140625" style="289" customWidth="1"/>
    <col min="12579" max="12798" width="10.28515625" style="289" customWidth="1"/>
    <col min="12799" max="12799" width="4.42578125" style="289" customWidth="1"/>
    <col min="12800" max="12800" width="18.28515625" style="289"/>
    <col min="12801" max="12801" width="11.7109375" style="289" customWidth="1"/>
    <col min="12802" max="12802" width="27.7109375" style="289" customWidth="1"/>
    <col min="12803" max="12803" width="17.7109375" style="289" customWidth="1"/>
    <col min="12804" max="12804" width="18.7109375" style="289" customWidth="1"/>
    <col min="12805" max="12805" width="33.140625" style="289" customWidth="1"/>
    <col min="12806" max="12806" width="29.5703125" style="289" customWidth="1"/>
    <col min="12807" max="12807" width="20.42578125" style="289" customWidth="1"/>
    <col min="12808" max="12808" width="19.85546875" style="289" customWidth="1"/>
    <col min="12809" max="12809" width="16" style="289" customWidth="1"/>
    <col min="12810" max="12810" width="14.5703125" style="289" customWidth="1"/>
    <col min="12811" max="12812" width="19.85546875" style="289" customWidth="1"/>
    <col min="12813" max="12813" width="21.140625" style="289" customWidth="1"/>
    <col min="12814" max="12814" width="24.5703125" style="289" customWidth="1"/>
    <col min="12815" max="12815" width="8.85546875" style="289" customWidth="1"/>
    <col min="12816" max="12816" width="10.28515625" style="289" customWidth="1"/>
    <col min="12817" max="12817" width="20.28515625" style="289" customWidth="1"/>
    <col min="12818" max="12818" width="21" style="289" customWidth="1"/>
    <col min="12819" max="12819" width="10.42578125" style="289" customWidth="1"/>
    <col min="12820" max="12820" width="10.28515625" style="289" customWidth="1"/>
    <col min="12821" max="12821" width="25.140625" style="289" customWidth="1"/>
    <col min="12822" max="12822" width="13.5703125" style="289" customWidth="1"/>
    <col min="12823" max="12823" width="19.85546875" style="289" customWidth="1"/>
    <col min="12824" max="12824" width="17" style="289" customWidth="1"/>
    <col min="12825" max="12825" width="12.140625" style="289" customWidth="1"/>
    <col min="12826" max="12826" width="10.5703125" style="289" customWidth="1"/>
    <col min="12827" max="12827" width="12.7109375" style="289" customWidth="1"/>
    <col min="12828" max="12828" width="13.5703125" style="289" customWidth="1"/>
    <col min="12829" max="12829" width="17.85546875" style="289" customWidth="1"/>
    <col min="12830" max="12831" width="18.140625" style="289" customWidth="1"/>
    <col min="12832" max="12832" width="23.7109375" style="289" customWidth="1"/>
    <col min="12833" max="12833" width="21" style="289" customWidth="1"/>
    <col min="12834" max="12834" width="33.140625" style="289" customWidth="1"/>
    <col min="12835" max="13054" width="10.28515625" style="289" customWidth="1"/>
    <col min="13055" max="13055" width="4.42578125" style="289" customWidth="1"/>
    <col min="13056" max="13056" width="18.28515625" style="289"/>
    <col min="13057" max="13057" width="11.7109375" style="289" customWidth="1"/>
    <col min="13058" max="13058" width="27.7109375" style="289" customWidth="1"/>
    <col min="13059" max="13059" width="17.7109375" style="289" customWidth="1"/>
    <col min="13060" max="13060" width="18.7109375" style="289" customWidth="1"/>
    <col min="13061" max="13061" width="33.140625" style="289" customWidth="1"/>
    <col min="13062" max="13062" width="29.5703125" style="289" customWidth="1"/>
    <col min="13063" max="13063" width="20.42578125" style="289" customWidth="1"/>
    <col min="13064" max="13064" width="19.85546875" style="289" customWidth="1"/>
    <col min="13065" max="13065" width="16" style="289" customWidth="1"/>
    <col min="13066" max="13066" width="14.5703125" style="289" customWidth="1"/>
    <col min="13067" max="13068" width="19.85546875" style="289" customWidth="1"/>
    <col min="13069" max="13069" width="21.140625" style="289" customWidth="1"/>
    <col min="13070" max="13070" width="24.5703125" style="289" customWidth="1"/>
    <col min="13071" max="13071" width="8.85546875" style="289" customWidth="1"/>
    <col min="13072" max="13072" width="10.28515625" style="289" customWidth="1"/>
    <col min="13073" max="13073" width="20.28515625" style="289" customWidth="1"/>
    <col min="13074" max="13074" width="21" style="289" customWidth="1"/>
    <col min="13075" max="13075" width="10.42578125" style="289" customWidth="1"/>
    <col min="13076" max="13076" width="10.28515625" style="289" customWidth="1"/>
    <col min="13077" max="13077" width="25.140625" style="289" customWidth="1"/>
    <col min="13078" max="13078" width="13.5703125" style="289" customWidth="1"/>
    <col min="13079" max="13079" width="19.85546875" style="289" customWidth="1"/>
    <col min="13080" max="13080" width="17" style="289" customWidth="1"/>
    <col min="13081" max="13081" width="12.140625" style="289" customWidth="1"/>
    <col min="13082" max="13082" width="10.5703125" style="289" customWidth="1"/>
    <col min="13083" max="13083" width="12.7109375" style="289" customWidth="1"/>
    <col min="13084" max="13084" width="13.5703125" style="289" customWidth="1"/>
    <col min="13085" max="13085" width="17.85546875" style="289" customWidth="1"/>
    <col min="13086" max="13087" width="18.140625" style="289" customWidth="1"/>
    <col min="13088" max="13088" width="23.7109375" style="289" customWidth="1"/>
    <col min="13089" max="13089" width="21" style="289" customWidth="1"/>
    <col min="13090" max="13090" width="33.140625" style="289" customWidth="1"/>
    <col min="13091" max="13310" width="10.28515625" style="289" customWidth="1"/>
    <col min="13311" max="13311" width="4.42578125" style="289" customWidth="1"/>
    <col min="13312" max="13312" width="18.28515625" style="289"/>
    <col min="13313" max="13313" width="11.7109375" style="289" customWidth="1"/>
    <col min="13314" max="13314" width="27.7109375" style="289" customWidth="1"/>
    <col min="13315" max="13315" width="17.7109375" style="289" customWidth="1"/>
    <col min="13316" max="13316" width="18.7109375" style="289" customWidth="1"/>
    <col min="13317" max="13317" width="33.140625" style="289" customWidth="1"/>
    <col min="13318" max="13318" width="29.5703125" style="289" customWidth="1"/>
    <col min="13319" max="13319" width="20.42578125" style="289" customWidth="1"/>
    <col min="13320" max="13320" width="19.85546875" style="289" customWidth="1"/>
    <col min="13321" max="13321" width="16" style="289" customWidth="1"/>
    <col min="13322" max="13322" width="14.5703125" style="289" customWidth="1"/>
    <col min="13323" max="13324" width="19.85546875" style="289" customWidth="1"/>
    <col min="13325" max="13325" width="21.140625" style="289" customWidth="1"/>
    <col min="13326" max="13326" width="24.5703125" style="289" customWidth="1"/>
    <col min="13327" max="13327" width="8.85546875" style="289" customWidth="1"/>
    <col min="13328" max="13328" width="10.28515625" style="289" customWidth="1"/>
    <col min="13329" max="13329" width="20.28515625" style="289" customWidth="1"/>
    <col min="13330" max="13330" width="21" style="289" customWidth="1"/>
    <col min="13331" max="13331" width="10.42578125" style="289" customWidth="1"/>
    <col min="13332" max="13332" width="10.28515625" style="289" customWidth="1"/>
    <col min="13333" max="13333" width="25.140625" style="289" customWidth="1"/>
    <col min="13334" max="13334" width="13.5703125" style="289" customWidth="1"/>
    <col min="13335" max="13335" width="19.85546875" style="289" customWidth="1"/>
    <col min="13336" max="13336" width="17" style="289" customWidth="1"/>
    <col min="13337" max="13337" width="12.140625" style="289" customWidth="1"/>
    <col min="13338" max="13338" width="10.5703125" style="289" customWidth="1"/>
    <col min="13339" max="13339" width="12.7109375" style="289" customWidth="1"/>
    <col min="13340" max="13340" width="13.5703125" style="289" customWidth="1"/>
    <col min="13341" max="13341" width="17.85546875" style="289" customWidth="1"/>
    <col min="13342" max="13343" width="18.140625" style="289" customWidth="1"/>
    <col min="13344" max="13344" width="23.7109375" style="289" customWidth="1"/>
    <col min="13345" max="13345" width="21" style="289" customWidth="1"/>
    <col min="13346" max="13346" width="33.140625" style="289" customWidth="1"/>
    <col min="13347" max="13566" width="10.28515625" style="289" customWidth="1"/>
    <col min="13567" max="13567" width="4.42578125" style="289" customWidth="1"/>
    <col min="13568" max="13568" width="18.28515625" style="289"/>
    <col min="13569" max="13569" width="11.7109375" style="289" customWidth="1"/>
    <col min="13570" max="13570" width="27.7109375" style="289" customWidth="1"/>
    <col min="13571" max="13571" width="17.7109375" style="289" customWidth="1"/>
    <col min="13572" max="13572" width="18.7109375" style="289" customWidth="1"/>
    <col min="13573" max="13573" width="33.140625" style="289" customWidth="1"/>
    <col min="13574" max="13574" width="29.5703125" style="289" customWidth="1"/>
    <col min="13575" max="13575" width="20.42578125" style="289" customWidth="1"/>
    <col min="13576" max="13576" width="19.85546875" style="289" customWidth="1"/>
    <col min="13577" max="13577" width="16" style="289" customWidth="1"/>
    <col min="13578" max="13578" width="14.5703125" style="289" customWidth="1"/>
    <col min="13579" max="13580" width="19.85546875" style="289" customWidth="1"/>
    <col min="13581" max="13581" width="21.140625" style="289" customWidth="1"/>
    <col min="13582" max="13582" width="24.5703125" style="289" customWidth="1"/>
    <col min="13583" max="13583" width="8.85546875" style="289" customWidth="1"/>
    <col min="13584" max="13584" width="10.28515625" style="289" customWidth="1"/>
    <col min="13585" max="13585" width="20.28515625" style="289" customWidth="1"/>
    <col min="13586" max="13586" width="21" style="289" customWidth="1"/>
    <col min="13587" max="13587" width="10.42578125" style="289" customWidth="1"/>
    <col min="13588" max="13588" width="10.28515625" style="289" customWidth="1"/>
    <col min="13589" max="13589" width="25.140625" style="289" customWidth="1"/>
    <col min="13590" max="13590" width="13.5703125" style="289" customWidth="1"/>
    <col min="13591" max="13591" width="19.85546875" style="289" customWidth="1"/>
    <col min="13592" max="13592" width="17" style="289" customWidth="1"/>
    <col min="13593" max="13593" width="12.140625" style="289" customWidth="1"/>
    <col min="13594" max="13594" width="10.5703125" style="289" customWidth="1"/>
    <col min="13595" max="13595" width="12.7109375" style="289" customWidth="1"/>
    <col min="13596" max="13596" width="13.5703125" style="289" customWidth="1"/>
    <col min="13597" max="13597" width="17.85546875" style="289" customWidth="1"/>
    <col min="13598" max="13599" width="18.140625" style="289" customWidth="1"/>
    <col min="13600" max="13600" width="23.7109375" style="289" customWidth="1"/>
    <col min="13601" max="13601" width="21" style="289" customWidth="1"/>
    <col min="13602" max="13602" width="33.140625" style="289" customWidth="1"/>
    <col min="13603" max="13822" width="10.28515625" style="289" customWidth="1"/>
    <col min="13823" max="13823" width="4.42578125" style="289" customWidth="1"/>
    <col min="13824" max="13824" width="18.28515625" style="289"/>
    <col min="13825" max="13825" width="11.7109375" style="289" customWidth="1"/>
    <col min="13826" max="13826" width="27.7109375" style="289" customWidth="1"/>
    <col min="13827" max="13827" width="17.7109375" style="289" customWidth="1"/>
    <col min="13828" max="13828" width="18.7109375" style="289" customWidth="1"/>
    <col min="13829" max="13829" width="33.140625" style="289" customWidth="1"/>
    <col min="13830" max="13830" width="29.5703125" style="289" customWidth="1"/>
    <col min="13831" max="13831" width="20.42578125" style="289" customWidth="1"/>
    <col min="13832" max="13832" width="19.85546875" style="289" customWidth="1"/>
    <col min="13833" max="13833" width="16" style="289" customWidth="1"/>
    <col min="13834" max="13834" width="14.5703125" style="289" customWidth="1"/>
    <col min="13835" max="13836" width="19.85546875" style="289" customWidth="1"/>
    <col min="13837" max="13837" width="21.140625" style="289" customWidth="1"/>
    <col min="13838" max="13838" width="24.5703125" style="289" customWidth="1"/>
    <col min="13839" max="13839" width="8.85546875" style="289" customWidth="1"/>
    <col min="13840" max="13840" width="10.28515625" style="289" customWidth="1"/>
    <col min="13841" max="13841" width="20.28515625" style="289" customWidth="1"/>
    <col min="13842" max="13842" width="21" style="289" customWidth="1"/>
    <col min="13843" max="13843" width="10.42578125" style="289" customWidth="1"/>
    <col min="13844" max="13844" width="10.28515625" style="289" customWidth="1"/>
    <col min="13845" max="13845" width="25.140625" style="289" customWidth="1"/>
    <col min="13846" max="13846" width="13.5703125" style="289" customWidth="1"/>
    <col min="13847" max="13847" width="19.85546875" style="289" customWidth="1"/>
    <col min="13848" max="13848" width="17" style="289" customWidth="1"/>
    <col min="13849" max="13849" width="12.140625" style="289" customWidth="1"/>
    <col min="13850" max="13850" width="10.5703125" style="289" customWidth="1"/>
    <col min="13851" max="13851" width="12.7109375" style="289" customWidth="1"/>
    <col min="13852" max="13852" width="13.5703125" style="289" customWidth="1"/>
    <col min="13853" max="13853" width="17.85546875" style="289" customWidth="1"/>
    <col min="13854" max="13855" width="18.140625" style="289" customWidth="1"/>
    <col min="13856" max="13856" width="23.7109375" style="289" customWidth="1"/>
    <col min="13857" max="13857" width="21" style="289" customWidth="1"/>
    <col min="13858" max="13858" width="33.140625" style="289" customWidth="1"/>
    <col min="13859" max="14078" width="10.28515625" style="289" customWidth="1"/>
    <col min="14079" max="14079" width="4.42578125" style="289" customWidth="1"/>
    <col min="14080" max="14080" width="18.28515625" style="289"/>
    <col min="14081" max="14081" width="11.7109375" style="289" customWidth="1"/>
    <col min="14082" max="14082" width="27.7109375" style="289" customWidth="1"/>
    <col min="14083" max="14083" width="17.7109375" style="289" customWidth="1"/>
    <col min="14084" max="14084" width="18.7109375" style="289" customWidth="1"/>
    <col min="14085" max="14085" width="33.140625" style="289" customWidth="1"/>
    <col min="14086" max="14086" width="29.5703125" style="289" customWidth="1"/>
    <col min="14087" max="14087" width="20.42578125" style="289" customWidth="1"/>
    <col min="14088" max="14088" width="19.85546875" style="289" customWidth="1"/>
    <col min="14089" max="14089" width="16" style="289" customWidth="1"/>
    <col min="14090" max="14090" width="14.5703125" style="289" customWidth="1"/>
    <col min="14091" max="14092" width="19.85546875" style="289" customWidth="1"/>
    <col min="14093" max="14093" width="21.140625" style="289" customWidth="1"/>
    <col min="14094" max="14094" width="24.5703125" style="289" customWidth="1"/>
    <col min="14095" max="14095" width="8.85546875" style="289" customWidth="1"/>
    <col min="14096" max="14096" width="10.28515625" style="289" customWidth="1"/>
    <col min="14097" max="14097" width="20.28515625" style="289" customWidth="1"/>
    <col min="14098" max="14098" width="21" style="289" customWidth="1"/>
    <col min="14099" max="14099" width="10.42578125" style="289" customWidth="1"/>
    <col min="14100" max="14100" width="10.28515625" style="289" customWidth="1"/>
    <col min="14101" max="14101" width="25.140625" style="289" customWidth="1"/>
    <col min="14102" max="14102" width="13.5703125" style="289" customWidth="1"/>
    <col min="14103" max="14103" width="19.85546875" style="289" customWidth="1"/>
    <col min="14104" max="14104" width="17" style="289" customWidth="1"/>
    <col min="14105" max="14105" width="12.140625" style="289" customWidth="1"/>
    <col min="14106" max="14106" width="10.5703125" style="289" customWidth="1"/>
    <col min="14107" max="14107" width="12.7109375" style="289" customWidth="1"/>
    <col min="14108" max="14108" width="13.5703125" style="289" customWidth="1"/>
    <col min="14109" max="14109" width="17.85546875" style="289" customWidth="1"/>
    <col min="14110" max="14111" width="18.140625" style="289" customWidth="1"/>
    <col min="14112" max="14112" width="23.7109375" style="289" customWidth="1"/>
    <col min="14113" max="14113" width="21" style="289" customWidth="1"/>
    <col min="14114" max="14114" width="33.140625" style="289" customWidth="1"/>
    <col min="14115" max="14334" width="10.28515625" style="289" customWidth="1"/>
    <col min="14335" max="14335" width="4.42578125" style="289" customWidth="1"/>
    <col min="14336" max="14336" width="18.28515625" style="289"/>
    <col min="14337" max="14337" width="11.7109375" style="289" customWidth="1"/>
    <col min="14338" max="14338" width="27.7109375" style="289" customWidth="1"/>
    <col min="14339" max="14339" width="17.7109375" style="289" customWidth="1"/>
    <col min="14340" max="14340" width="18.7109375" style="289" customWidth="1"/>
    <col min="14341" max="14341" width="33.140625" style="289" customWidth="1"/>
    <col min="14342" max="14342" width="29.5703125" style="289" customWidth="1"/>
    <col min="14343" max="14343" width="20.42578125" style="289" customWidth="1"/>
    <col min="14344" max="14344" width="19.85546875" style="289" customWidth="1"/>
    <col min="14345" max="14345" width="16" style="289" customWidth="1"/>
    <col min="14346" max="14346" width="14.5703125" style="289" customWidth="1"/>
    <col min="14347" max="14348" width="19.85546875" style="289" customWidth="1"/>
    <col min="14349" max="14349" width="21.140625" style="289" customWidth="1"/>
    <col min="14350" max="14350" width="24.5703125" style="289" customWidth="1"/>
    <col min="14351" max="14351" width="8.85546875" style="289" customWidth="1"/>
    <col min="14352" max="14352" width="10.28515625" style="289" customWidth="1"/>
    <col min="14353" max="14353" width="20.28515625" style="289" customWidth="1"/>
    <col min="14354" max="14354" width="21" style="289" customWidth="1"/>
    <col min="14355" max="14355" width="10.42578125" style="289" customWidth="1"/>
    <col min="14356" max="14356" width="10.28515625" style="289" customWidth="1"/>
    <col min="14357" max="14357" width="25.140625" style="289" customWidth="1"/>
    <col min="14358" max="14358" width="13.5703125" style="289" customWidth="1"/>
    <col min="14359" max="14359" width="19.85546875" style="289" customWidth="1"/>
    <col min="14360" max="14360" width="17" style="289" customWidth="1"/>
    <col min="14361" max="14361" width="12.140625" style="289" customWidth="1"/>
    <col min="14362" max="14362" width="10.5703125" style="289" customWidth="1"/>
    <col min="14363" max="14363" width="12.7109375" style="289" customWidth="1"/>
    <col min="14364" max="14364" width="13.5703125" style="289" customWidth="1"/>
    <col min="14365" max="14365" width="17.85546875" style="289" customWidth="1"/>
    <col min="14366" max="14367" width="18.140625" style="289" customWidth="1"/>
    <col min="14368" max="14368" width="23.7109375" style="289" customWidth="1"/>
    <col min="14369" max="14369" width="21" style="289" customWidth="1"/>
    <col min="14370" max="14370" width="33.140625" style="289" customWidth="1"/>
    <col min="14371" max="14590" width="10.28515625" style="289" customWidth="1"/>
    <col min="14591" max="14591" width="4.42578125" style="289" customWidth="1"/>
    <col min="14592" max="14592" width="18.28515625" style="289"/>
    <col min="14593" max="14593" width="11.7109375" style="289" customWidth="1"/>
    <col min="14594" max="14594" width="27.7109375" style="289" customWidth="1"/>
    <col min="14595" max="14595" width="17.7109375" style="289" customWidth="1"/>
    <col min="14596" max="14596" width="18.7109375" style="289" customWidth="1"/>
    <col min="14597" max="14597" width="33.140625" style="289" customWidth="1"/>
    <col min="14598" max="14598" width="29.5703125" style="289" customWidth="1"/>
    <col min="14599" max="14599" width="20.42578125" style="289" customWidth="1"/>
    <col min="14600" max="14600" width="19.85546875" style="289" customWidth="1"/>
    <col min="14601" max="14601" width="16" style="289" customWidth="1"/>
    <col min="14602" max="14602" width="14.5703125" style="289" customWidth="1"/>
    <col min="14603" max="14604" width="19.85546875" style="289" customWidth="1"/>
    <col min="14605" max="14605" width="21.140625" style="289" customWidth="1"/>
    <col min="14606" max="14606" width="24.5703125" style="289" customWidth="1"/>
    <col min="14607" max="14607" width="8.85546875" style="289" customWidth="1"/>
    <col min="14608" max="14608" width="10.28515625" style="289" customWidth="1"/>
    <col min="14609" max="14609" width="20.28515625" style="289" customWidth="1"/>
    <col min="14610" max="14610" width="21" style="289" customWidth="1"/>
    <col min="14611" max="14611" width="10.42578125" style="289" customWidth="1"/>
    <col min="14612" max="14612" width="10.28515625" style="289" customWidth="1"/>
    <col min="14613" max="14613" width="25.140625" style="289" customWidth="1"/>
    <col min="14614" max="14614" width="13.5703125" style="289" customWidth="1"/>
    <col min="14615" max="14615" width="19.85546875" style="289" customWidth="1"/>
    <col min="14616" max="14616" width="17" style="289" customWidth="1"/>
    <col min="14617" max="14617" width="12.140625" style="289" customWidth="1"/>
    <col min="14618" max="14618" width="10.5703125" style="289" customWidth="1"/>
    <col min="14619" max="14619" width="12.7109375" style="289" customWidth="1"/>
    <col min="14620" max="14620" width="13.5703125" style="289" customWidth="1"/>
    <col min="14621" max="14621" width="17.85546875" style="289" customWidth="1"/>
    <col min="14622" max="14623" width="18.140625" style="289" customWidth="1"/>
    <col min="14624" max="14624" width="23.7109375" style="289" customWidth="1"/>
    <col min="14625" max="14625" width="21" style="289" customWidth="1"/>
    <col min="14626" max="14626" width="33.140625" style="289" customWidth="1"/>
    <col min="14627" max="14846" width="10.28515625" style="289" customWidth="1"/>
    <col min="14847" max="14847" width="4.42578125" style="289" customWidth="1"/>
    <col min="14848" max="14848" width="18.28515625" style="289"/>
    <col min="14849" max="14849" width="11.7109375" style="289" customWidth="1"/>
    <col min="14850" max="14850" width="27.7109375" style="289" customWidth="1"/>
    <col min="14851" max="14851" width="17.7109375" style="289" customWidth="1"/>
    <col min="14852" max="14852" width="18.7109375" style="289" customWidth="1"/>
    <col min="14853" max="14853" width="33.140625" style="289" customWidth="1"/>
    <col min="14854" max="14854" width="29.5703125" style="289" customWidth="1"/>
    <col min="14855" max="14855" width="20.42578125" style="289" customWidth="1"/>
    <col min="14856" max="14856" width="19.85546875" style="289" customWidth="1"/>
    <col min="14857" max="14857" width="16" style="289" customWidth="1"/>
    <col min="14858" max="14858" width="14.5703125" style="289" customWidth="1"/>
    <col min="14859" max="14860" width="19.85546875" style="289" customWidth="1"/>
    <col min="14861" max="14861" width="21.140625" style="289" customWidth="1"/>
    <col min="14862" max="14862" width="24.5703125" style="289" customWidth="1"/>
    <col min="14863" max="14863" width="8.85546875" style="289" customWidth="1"/>
    <col min="14864" max="14864" width="10.28515625" style="289" customWidth="1"/>
    <col min="14865" max="14865" width="20.28515625" style="289" customWidth="1"/>
    <col min="14866" max="14866" width="21" style="289" customWidth="1"/>
    <col min="14867" max="14867" width="10.42578125" style="289" customWidth="1"/>
    <col min="14868" max="14868" width="10.28515625" style="289" customWidth="1"/>
    <col min="14869" max="14869" width="25.140625" style="289" customWidth="1"/>
    <col min="14870" max="14870" width="13.5703125" style="289" customWidth="1"/>
    <col min="14871" max="14871" width="19.85546875" style="289" customWidth="1"/>
    <col min="14872" max="14872" width="17" style="289" customWidth="1"/>
    <col min="14873" max="14873" width="12.140625" style="289" customWidth="1"/>
    <col min="14874" max="14874" width="10.5703125" style="289" customWidth="1"/>
    <col min="14875" max="14875" width="12.7109375" style="289" customWidth="1"/>
    <col min="14876" max="14876" width="13.5703125" style="289" customWidth="1"/>
    <col min="14877" max="14877" width="17.85546875" style="289" customWidth="1"/>
    <col min="14878" max="14879" width="18.140625" style="289" customWidth="1"/>
    <col min="14880" max="14880" width="23.7109375" style="289" customWidth="1"/>
    <col min="14881" max="14881" width="21" style="289" customWidth="1"/>
    <col min="14882" max="14882" width="33.140625" style="289" customWidth="1"/>
    <col min="14883" max="15102" width="10.28515625" style="289" customWidth="1"/>
    <col min="15103" max="15103" width="4.42578125" style="289" customWidth="1"/>
    <col min="15104" max="15104" width="18.28515625" style="289"/>
    <col min="15105" max="15105" width="11.7109375" style="289" customWidth="1"/>
    <col min="15106" max="15106" width="27.7109375" style="289" customWidth="1"/>
    <col min="15107" max="15107" width="17.7109375" style="289" customWidth="1"/>
    <col min="15108" max="15108" width="18.7109375" style="289" customWidth="1"/>
    <col min="15109" max="15109" width="33.140625" style="289" customWidth="1"/>
    <col min="15110" max="15110" width="29.5703125" style="289" customWidth="1"/>
    <col min="15111" max="15111" width="20.42578125" style="289" customWidth="1"/>
    <col min="15112" max="15112" width="19.85546875" style="289" customWidth="1"/>
    <col min="15113" max="15113" width="16" style="289" customWidth="1"/>
    <col min="15114" max="15114" width="14.5703125" style="289" customWidth="1"/>
    <col min="15115" max="15116" width="19.85546875" style="289" customWidth="1"/>
    <col min="15117" max="15117" width="21.140625" style="289" customWidth="1"/>
    <col min="15118" max="15118" width="24.5703125" style="289" customWidth="1"/>
    <col min="15119" max="15119" width="8.85546875" style="289" customWidth="1"/>
    <col min="15120" max="15120" width="10.28515625" style="289" customWidth="1"/>
    <col min="15121" max="15121" width="20.28515625" style="289" customWidth="1"/>
    <col min="15122" max="15122" width="21" style="289" customWidth="1"/>
    <col min="15123" max="15123" width="10.42578125" style="289" customWidth="1"/>
    <col min="15124" max="15124" width="10.28515625" style="289" customWidth="1"/>
    <col min="15125" max="15125" width="25.140625" style="289" customWidth="1"/>
    <col min="15126" max="15126" width="13.5703125" style="289" customWidth="1"/>
    <col min="15127" max="15127" width="19.85546875" style="289" customWidth="1"/>
    <col min="15128" max="15128" width="17" style="289" customWidth="1"/>
    <col min="15129" max="15129" width="12.140625" style="289" customWidth="1"/>
    <col min="15130" max="15130" width="10.5703125" style="289" customWidth="1"/>
    <col min="15131" max="15131" width="12.7109375" style="289" customWidth="1"/>
    <col min="15132" max="15132" width="13.5703125" style="289" customWidth="1"/>
    <col min="15133" max="15133" width="17.85546875" style="289" customWidth="1"/>
    <col min="15134" max="15135" width="18.140625" style="289" customWidth="1"/>
    <col min="15136" max="15136" width="23.7109375" style="289" customWidth="1"/>
    <col min="15137" max="15137" width="21" style="289" customWidth="1"/>
    <col min="15138" max="15138" width="33.140625" style="289" customWidth="1"/>
    <col min="15139" max="15358" width="10.28515625" style="289" customWidth="1"/>
    <col min="15359" max="15359" width="4.42578125" style="289" customWidth="1"/>
    <col min="15360" max="15360" width="18.28515625" style="289"/>
    <col min="15361" max="15361" width="11.7109375" style="289" customWidth="1"/>
    <col min="15362" max="15362" width="27.7109375" style="289" customWidth="1"/>
    <col min="15363" max="15363" width="17.7109375" style="289" customWidth="1"/>
    <col min="15364" max="15364" width="18.7109375" style="289" customWidth="1"/>
    <col min="15365" max="15365" width="33.140625" style="289" customWidth="1"/>
    <col min="15366" max="15366" width="29.5703125" style="289" customWidth="1"/>
    <col min="15367" max="15367" width="20.42578125" style="289" customWidth="1"/>
    <col min="15368" max="15368" width="19.85546875" style="289" customWidth="1"/>
    <col min="15369" max="15369" width="16" style="289" customWidth="1"/>
    <col min="15370" max="15370" width="14.5703125" style="289" customWidth="1"/>
    <col min="15371" max="15372" width="19.85546875" style="289" customWidth="1"/>
    <col min="15373" max="15373" width="21.140625" style="289" customWidth="1"/>
    <col min="15374" max="15374" width="24.5703125" style="289" customWidth="1"/>
    <col min="15375" max="15375" width="8.85546875" style="289" customWidth="1"/>
    <col min="15376" max="15376" width="10.28515625" style="289" customWidth="1"/>
    <col min="15377" max="15377" width="20.28515625" style="289" customWidth="1"/>
    <col min="15378" max="15378" width="21" style="289" customWidth="1"/>
    <col min="15379" max="15379" width="10.42578125" style="289" customWidth="1"/>
    <col min="15380" max="15380" width="10.28515625" style="289" customWidth="1"/>
    <col min="15381" max="15381" width="25.140625" style="289" customWidth="1"/>
    <col min="15382" max="15382" width="13.5703125" style="289" customWidth="1"/>
    <col min="15383" max="15383" width="19.85546875" style="289" customWidth="1"/>
    <col min="15384" max="15384" width="17" style="289" customWidth="1"/>
    <col min="15385" max="15385" width="12.140625" style="289" customWidth="1"/>
    <col min="15386" max="15386" width="10.5703125" style="289" customWidth="1"/>
    <col min="15387" max="15387" width="12.7109375" style="289" customWidth="1"/>
    <col min="15388" max="15388" width="13.5703125" style="289" customWidth="1"/>
    <col min="15389" max="15389" width="17.85546875" style="289" customWidth="1"/>
    <col min="15390" max="15391" width="18.140625" style="289" customWidth="1"/>
    <col min="15392" max="15392" width="23.7109375" style="289" customWidth="1"/>
    <col min="15393" max="15393" width="21" style="289" customWidth="1"/>
    <col min="15394" max="15394" width="33.140625" style="289" customWidth="1"/>
    <col min="15395" max="15614" width="10.28515625" style="289" customWidth="1"/>
    <col min="15615" max="15615" width="4.42578125" style="289" customWidth="1"/>
    <col min="15616" max="15616" width="18.28515625" style="289"/>
    <col min="15617" max="15617" width="11.7109375" style="289" customWidth="1"/>
    <col min="15618" max="15618" width="27.7109375" style="289" customWidth="1"/>
    <col min="15619" max="15619" width="17.7109375" style="289" customWidth="1"/>
    <col min="15620" max="15620" width="18.7109375" style="289" customWidth="1"/>
    <col min="15621" max="15621" width="33.140625" style="289" customWidth="1"/>
    <col min="15622" max="15622" width="29.5703125" style="289" customWidth="1"/>
    <col min="15623" max="15623" width="20.42578125" style="289" customWidth="1"/>
    <col min="15624" max="15624" width="19.85546875" style="289" customWidth="1"/>
    <col min="15625" max="15625" width="16" style="289" customWidth="1"/>
    <col min="15626" max="15626" width="14.5703125" style="289" customWidth="1"/>
    <col min="15627" max="15628" width="19.85546875" style="289" customWidth="1"/>
    <col min="15629" max="15629" width="21.140625" style="289" customWidth="1"/>
    <col min="15630" max="15630" width="24.5703125" style="289" customWidth="1"/>
    <col min="15631" max="15631" width="8.85546875" style="289" customWidth="1"/>
    <col min="15632" max="15632" width="10.28515625" style="289" customWidth="1"/>
    <col min="15633" max="15633" width="20.28515625" style="289" customWidth="1"/>
    <col min="15634" max="15634" width="21" style="289" customWidth="1"/>
    <col min="15635" max="15635" width="10.42578125" style="289" customWidth="1"/>
    <col min="15636" max="15636" width="10.28515625" style="289" customWidth="1"/>
    <col min="15637" max="15637" width="25.140625" style="289" customWidth="1"/>
    <col min="15638" max="15638" width="13.5703125" style="289" customWidth="1"/>
    <col min="15639" max="15639" width="19.85546875" style="289" customWidth="1"/>
    <col min="15640" max="15640" width="17" style="289" customWidth="1"/>
    <col min="15641" max="15641" width="12.140625" style="289" customWidth="1"/>
    <col min="15642" max="15642" width="10.5703125" style="289" customWidth="1"/>
    <col min="15643" max="15643" width="12.7109375" style="289" customWidth="1"/>
    <col min="15644" max="15644" width="13.5703125" style="289" customWidth="1"/>
    <col min="15645" max="15645" width="17.85546875" style="289" customWidth="1"/>
    <col min="15646" max="15647" width="18.140625" style="289" customWidth="1"/>
    <col min="15648" max="15648" width="23.7109375" style="289" customWidth="1"/>
    <col min="15649" max="15649" width="21" style="289" customWidth="1"/>
    <col min="15650" max="15650" width="33.140625" style="289" customWidth="1"/>
    <col min="15651" max="15870" width="10.28515625" style="289" customWidth="1"/>
    <col min="15871" max="15871" width="4.42578125" style="289" customWidth="1"/>
    <col min="15872" max="15872" width="18.28515625" style="289"/>
    <col min="15873" max="15873" width="11.7109375" style="289" customWidth="1"/>
    <col min="15874" max="15874" width="27.7109375" style="289" customWidth="1"/>
    <col min="15875" max="15875" width="17.7109375" style="289" customWidth="1"/>
    <col min="15876" max="15876" width="18.7109375" style="289" customWidth="1"/>
    <col min="15877" max="15877" width="33.140625" style="289" customWidth="1"/>
    <col min="15878" max="15878" width="29.5703125" style="289" customWidth="1"/>
    <col min="15879" max="15879" width="20.42578125" style="289" customWidth="1"/>
    <col min="15880" max="15880" width="19.85546875" style="289" customWidth="1"/>
    <col min="15881" max="15881" width="16" style="289" customWidth="1"/>
    <col min="15882" max="15882" width="14.5703125" style="289" customWidth="1"/>
    <col min="15883" max="15884" width="19.85546875" style="289" customWidth="1"/>
    <col min="15885" max="15885" width="21.140625" style="289" customWidth="1"/>
    <col min="15886" max="15886" width="24.5703125" style="289" customWidth="1"/>
    <col min="15887" max="15887" width="8.85546875" style="289" customWidth="1"/>
    <col min="15888" max="15888" width="10.28515625" style="289" customWidth="1"/>
    <col min="15889" max="15889" width="20.28515625" style="289" customWidth="1"/>
    <col min="15890" max="15890" width="21" style="289" customWidth="1"/>
    <col min="15891" max="15891" width="10.42578125" style="289" customWidth="1"/>
    <col min="15892" max="15892" width="10.28515625" style="289" customWidth="1"/>
    <col min="15893" max="15893" width="25.140625" style="289" customWidth="1"/>
    <col min="15894" max="15894" width="13.5703125" style="289" customWidth="1"/>
    <col min="15895" max="15895" width="19.85546875" style="289" customWidth="1"/>
    <col min="15896" max="15896" width="17" style="289" customWidth="1"/>
    <col min="15897" max="15897" width="12.140625" style="289" customWidth="1"/>
    <col min="15898" max="15898" width="10.5703125" style="289" customWidth="1"/>
    <col min="15899" max="15899" width="12.7109375" style="289" customWidth="1"/>
    <col min="15900" max="15900" width="13.5703125" style="289" customWidth="1"/>
    <col min="15901" max="15901" width="17.85546875" style="289" customWidth="1"/>
    <col min="15902" max="15903" width="18.140625" style="289" customWidth="1"/>
    <col min="15904" max="15904" width="23.7109375" style="289" customWidth="1"/>
    <col min="15905" max="15905" width="21" style="289" customWidth="1"/>
    <col min="15906" max="15906" width="33.140625" style="289" customWidth="1"/>
    <col min="15907" max="16126" width="10.28515625" style="289" customWidth="1"/>
    <col min="16127" max="16127" width="4.42578125" style="289" customWidth="1"/>
    <col min="16128" max="16128" width="18.28515625" style="289"/>
    <col min="16129" max="16129" width="11.7109375" style="289" customWidth="1"/>
    <col min="16130" max="16130" width="27.7109375" style="289" customWidth="1"/>
    <col min="16131" max="16131" width="17.7109375" style="289" customWidth="1"/>
    <col min="16132" max="16132" width="18.7109375" style="289" customWidth="1"/>
    <col min="16133" max="16133" width="33.140625" style="289" customWidth="1"/>
    <col min="16134" max="16134" width="29.5703125" style="289" customWidth="1"/>
    <col min="16135" max="16135" width="20.42578125" style="289" customWidth="1"/>
    <col min="16136" max="16136" width="19.85546875" style="289" customWidth="1"/>
    <col min="16137" max="16137" width="16" style="289" customWidth="1"/>
    <col min="16138" max="16138" width="14.5703125" style="289" customWidth="1"/>
    <col min="16139" max="16140" width="19.85546875" style="289" customWidth="1"/>
    <col min="16141" max="16141" width="21.140625" style="289" customWidth="1"/>
    <col min="16142" max="16142" width="24.5703125" style="289" customWidth="1"/>
    <col min="16143" max="16143" width="8.85546875" style="289" customWidth="1"/>
    <col min="16144" max="16144" width="10.28515625" style="289" customWidth="1"/>
    <col min="16145" max="16145" width="20.28515625" style="289" customWidth="1"/>
    <col min="16146" max="16146" width="21" style="289" customWidth="1"/>
    <col min="16147" max="16147" width="10.42578125" style="289" customWidth="1"/>
    <col min="16148" max="16148" width="10.28515625" style="289" customWidth="1"/>
    <col min="16149" max="16149" width="25.140625" style="289" customWidth="1"/>
    <col min="16150" max="16150" width="13.5703125" style="289" customWidth="1"/>
    <col min="16151" max="16151" width="19.85546875" style="289" customWidth="1"/>
    <col min="16152" max="16152" width="17" style="289" customWidth="1"/>
    <col min="16153" max="16153" width="12.140625" style="289" customWidth="1"/>
    <col min="16154" max="16154" width="10.5703125" style="289" customWidth="1"/>
    <col min="16155" max="16155" width="12.7109375" style="289" customWidth="1"/>
    <col min="16156" max="16156" width="13.5703125" style="289" customWidth="1"/>
    <col min="16157" max="16157" width="17.85546875" style="289" customWidth="1"/>
    <col min="16158" max="16159" width="18.140625" style="289" customWidth="1"/>
    <col min="16160" max="16160" width="23.7109375" style="289" customWidth="1"/>
    <col min="16161" max="16161" width="21" style="289" customWidth="1"/>
    <col min="16162" max="16162" width="33.140625" style="289" customWidth="1"/>
    <col min="16163" max="16382" width="10.28515625" style="289" customWidth="1"/>
    <col min="16383" max="16383" width="4.42578125" style="289" customWidth="1"/>
    <col min="16384" max="16384" width="18.28515625" style="289"/>
  </cols>
  <sheetData>
    <row r="1" spans="1:34" s="332" customFormat="1" ht="11.25" x14ac:dyDescent="0.2">
      <c r="B1" s="346"/>
      <c r="C1" s="346"/>
      <c r="D1" s="346"/>
      <c r="E1" s="346"/>
      <c r="F1" s="346"/>
      <c r="G1" s="346"/>
      <c r="H1" s="346"/>
      <c r="I1" s="346"/>
      <c r="J1" s="346"/>
      <c r="K1" s="346"/>
      <c r="L1" s="346"/>
      <c r="M1" s="346"/>
      <c r="N1" s="346"/>
      <c r="O1" s="346"/>
      <c r="P1" s="333" t="s">
        <v>382</v>
      </c>
      <c r="Q1" s="346"/>
      <c r="R1" s="346"/>
      <c r="S1" s="346"/>
      <c r="T1" s="346"/>
      <c r="U1" s="346"/>
      <c r="V1" s="346"/>
      <c r="W1" s="346"/>
      <c r="X1" s="346"/>
      <c r="AE1" s="333"/>
    </row>
    <row r="2" spans="1:34" s="332" customFormat="1" ht="11.25" x14ac:dyDescent="0.2">
      <c r="B2" s="346"/>
      <c r="C2" s="346"/>
      <c r="D2" s="346"/>
      <c r="E2" s="346"/>
      <c r="F2" s="346"/>
      <c r="G2" s="346"/>
      <c r="H2" s="346"/>
      <c r="I2" s="346"/>
      <c r="J2" s="346"/>
      <c r="K2" s="346"/>
      <c r="L2" s="346"/>
      <c r="M2" s="346"/>
      <c r="N2" s="346"/>
      <c r="O2" s="346"/>
      <c r="P2" s="334" t="s">
        <v>1</v>
      </c>
      <c r="Q2" s="346"/>
      <c r="R2" s="346"/>
      <c r="S2" s="346"/>
      <c r="T2" s="346"/>
      <c r="U2" s="346"/>
      <c r="V2" s="346"/>
      <c r="W2" s="346"/>
      <c r="X2" s="346"/>
      <c r="AE2" s="334"/>
    </row>
    <row r="3" spans="1:34" s="332" customFormat="1" ht="11.25" x14ac:dyDescent="0.2">
      <c r="B3" s="346"/>
      <c r="C3" s="346"/>
      <c r="D3" s="346"/>
      <c r="E3" s="346"/>
      <c r="F3" s="346"/>
      <c r="G3" s="346"/>
      <c r="H3" s="346"/>
      <c r="I3" s="346"/>
      <c r="J3" s="346"/>
      <c r="K3" s="346"/>
      <c r="L3" s="346"/>
      <c r="M3" s="346"/>
      <c r="N3" s="346"/>
      <c r="O3" s="346"/>
      <c r="P3" s="334" t="s">
        <v>2</v>
      </c>
      <c r="Q3" s="346"/>
      <c r="R3" s="346"/>
      <c r="S3" s="346"/>
      <c r="T3" s="346"/>
      <c r="U3" s="346"/>
      <c r="V3" s="346"/>
      <c r="W3" s="346"/>
      <c r="X3" s="346"/>
      <c r="AE3" s="334"/>
    </row>
    <row r="4" spans="1:34" ht="18.75" customHeight="1" x14ac:dyDescent="0.3">
      <c r="A4" s="868" t="s">
        <v>383</v>
      </c>
      <c r="B4" s="868"/>
      <c r="C4" s="868"/>
      <c r="D4" s="868"/>
      <c r="E4" s="868"/>
      <c r="F4" s="868"/>
      <c r="G4" s="868"/>
      <c r="H4" s="868"/>
      <c r="I4" s="868"/>
      <c r="J4" s="868"/>
      <c r="K4" s="868"/>
      <c r="L4" s="868"/>
      <c r="M4" s="868"/>
      <c r="N4" s="868"/>
      <c r="O4" s="868"/>
      <c r="P4" s="868"/>
      <c r="AE4" s="320"/>
    </row>
    <row r="5" spans="1:34" ht="18.75" customHeight="1" x14ac:dyDescent="0.3">
      <c r="A5" s="354"/>
      <c r="B5" s="354"/>
      <c r="C5" s="354"/>
      <c r="D5" s="354"/>
      <c r="E5" s="354"/>
      <c r="F5" s="354"/>
      <c r="G5" s="354"/>
      <c r="H5" s="354"/>
      <c r="I5" s="354"/>
      <c r="J5" s="354"/>
      <c r="K5" s="354"/>
      <c r="L5" s="354"/>
      <c r="M5" s="354"/>
      <c r="N5" s="354"/>
      <c r="O5" s="354"/>
      <c r="P5" s="354"/>
      <c r="AE5" s="320"/>
    </row>
    <row r="6" spans="1:34" ht="16.5" customHeight="1" x14ac:dyDescent="0.25">
      <c r="A6" s="868" t="s">
        <v>384</v>
      </c>
      <c r="B6" s="868"/>
      <c r="C6" s="868"/>
      <c r="D6" s="868"/>
      <c r="E6" s="868"/>
      <c r="F6" s="868"/>
      <c r="G6" s="868"/>
      <c r="H6" s="868"/>
      <c r="I6" s="868"/>
      <c r="J6" s="868"/>
      <c r="K6" s="868"/>
      <c r="L6" s="868"/>
      <c r="M6" s="868"/>
      <c r="N6" s="868"/>
      <c r="O6" s="868"/>
      <c r="P6" s="868"/>
      <c r="Q6" s="361"/>
      <c r="R6" s="361"/>
      <c r="S6" s="361"/>
      <c r="T6" s="361"/>
      <c r="U6" s="361"/>
      <c r="V6" s="361"/>
      <c r="W6" s="361"/>
      <c r="X6" s="361"/>
      <c r="Y6" s="361"/>
      <c r="Z6" s="361"/>
      <c r="AA6" s="361"/>
      <c r="AB6" s="361"/>
      <c r="AC6" s="361"/>
      <c r="AD6" s="361"/>
      <c r="AE6" s="361"/>
      <c r="AF6" s="361"/>
      <c r="AG6" s="361"/>
      <c r="AH6" s="361"/>
    </row>
    <row r="7" spans="1:34" ht="16.5" customHeight="1" x14ac:dyDescent="0.25">
      <c r="A7" s="354"/>
      <c r="B7" s="354"/>
      <c r="C7" s="354"/>
      <c r="D7" s="354"/>
      <c r="E7" s="354"/>
      <c r="F7" s="354"/>
      <c r="G7" s="354"/>
      <c r="H7" s="354"/>
      <c r="I7" s="354"/>
      <c r="J7" s="354"/>
      <c r="K7" s="354"/>
      <c r="L7" s="354"/>
      <c r="M7" s="354"/>
      <c r="N7" s="354"/>
      <c r="O7" s="354"/>
      <c r="P7" s="354"/>
      <c r="Q7" s="361"/>
      <c r="R7" s="361"/>
      <c r="S7" s="361"/>
      <c r="T7" s="361"/>
      <c r="U7" s="361"/>
      <c r="V7" s="361"/>
      <c r="W7" s="361"/>
      <c r="X7" s="361"/>
      <c r="Y7" s="361"/>
      <c r="Z7" s="361"/>
      <c r="AA7" s="361"/>
      <c r="AB7" s="361"/>
      <c r="AC7" s="361"/>
      <c r="AD7" s="361"/>
      <c r="AE7" s="361"/>
      <c r="AF7" s="361"/>
      <c r="AG7" s="361"/>
      <c r="AH7" s="361"/>
    </row>
    <row r="8" spans="1:34" ht="15.75" customHeight="1" x14ac:dyDescent="0.25">
      <c r="A8" s="869" t="s">
        <v>794</v>
      </c>
      <c r="B8" s="869"/>
      <c r="C8" s="869"/>
      <c r="D8" s="869"/>
      <c r="E8" s="869"/>
      <c r="F8" s="869"/>
      <c r="G8" s="869"/>
      <c r="H8" s="869"/>
      <c r="I8" s="869"/>
      <c r="J8" s="869"/>
      <c r="K8" s="869"/>
      <c r="L8" s="869"/>
      <c r="M8" s="869"/>
      <c r="N8" s="869"/>
      <c r="O8" s="869"/>
      <c r="P8" s="869"/>
      <c r="Q8" s="338"/>
      <c r="R8" s="338"/>
      <c r="S8" s="338"/>
      <c r="T8" s="338"/>
      <c r="U8" s="338"/>
      <c r="V8" s="338"/>
      <c r="W8" s="338"/>
      <c r="X8" s="338"/>
      <c r="Y8" s="338"/>
      <c r="Z8" s="338"/>
      <c r="AA8" s="338"/>
      <c r="AB8" s="338"/>
      <c r="AC8" s="338"/>
      <c r="AD8" s="338"/>
      <c r="AE8" s="338"/>
      <c r="AF8" s="338"/>
      <c r="AG8" s="338"/>
      <c r="AH8" s="338"/>
    </row>
    <row r="9" spans="1:34" ht="15.75" customHeight="1" x14ac:dyDescent="0.25">
      <c r="A9" s="870" t="s">
        <v>4</v>
      </c>
      <c r="B9" s="870"/>
      <c r="C9" s="870"/>
      <c r="D9" s="870"/>
      <c r="E9" s="870"/>
      <c r="F9" s="870"/>
      <c r="G9" s="870"/>
      <c r="H9" s="870"/>
      <c r="I9" s="870"/>
      <c r="J9" s="870"/>
      <c r="K9" s="870"/>
      <c r="L9" s="870"/>
      <c r="M9" s="870"/>
      <c r="N9" s="870"/>
      <c r="O9" s="870"/>
      <c r="P9" s="870"/>
      <c r="Q9" s="340"/>
      <c r="R9" s="340"/>
      <c r="S9" s="340"/>
      <c r="T9" s="340"/>
      <c r="U9" s="340"/>
      <c r="V9" s="340"/>
      <c r="W9" s="340"/>
      <c r="X9" s="340"/>
      <c r="Y9" s="340"/>
      <c r="Z9" s="340"/>
      <c r="AA9" s="340"/>
      <c r="AB9" s="340"/>
      <c r="AC9" s="340"/>
      <c r="AD9" s="340"/>
      <c r="AE9" s="340"/>
      <c r="AF9" s="340"/>
      <c r="AG9" s="340"/>
      <c r="AH9" s="340"/>
    </row>
    <row r="10" spans="1:34" ht="15" customHeight="1" x14ac:dyDescent="0.25">
      <c r="A10" s="871"/>
      <c r="B10" s="871"/>
      <c r="C10" s="871"/>
      <c r="D10" s="871"/>
      <c r="E10" s="871"/>
      <c r="F10" s="871"/>
      <c r="G10" s="871"/>
      <c r="H10" s="871"/>
      <c r="I10" s="871"/>
      <c r="J10" s="871"/>
      <c r="K10" s="871"/>
      <c r="L10" s="871"/>
      <c r="M10" s="871"/>
      <c r="N10" s="871"/>
      <c r="O10" s="871"/>
      <c r="P10" s="871"/>
      <c r="Q10" s="289"/>
      <c r="R10" s="289"/>
      <c r="S10" s="289"/>
      <c r="T10" s="289"/>
      <c r="U10" s="289"/>
      <c r="V10" s="289"/>
      <c r="W10" s="289"/>
      <c r="X10" s="289"/>
    </row>
    <row r="11" spans="1:34" ht="18" customHeight="1" x14ac:dyDescent="0.25">
      <c r="A11" s="867" t="s">
        <v>892</v>
      </c>
      <c r="B11" s="867"/>
      <c r="C11" s="867"/>
      <c r="D11" s="867"/>
      <c r="E11" s="867"/>
      <c r="F11" s="867"/>
      <c r="G11" s="867"/>
      <c r="H11" s="867"/>
      <c r="I11" s="867"/>
      <c r="J11" s="867"/>
      <c r="K11" s="867"/>
      <c r="L11" s="867"/>
      <c r="M11" s="867"/>
      <c r="N11" s="867"/>
      <c r="O11" s="867"/>
      <c r="P11" s="867"/>
      <c r="Q11" s="355"/>
      <c r="R11" s="355"/>
      <c r="S11" s="355"/>
      <c r="T11" s="355"/>
      <c r="U11" s="355"/>
      <c r="V11" s="355"/>
      <c r="W11" s="355"/>
      <c r="X11" s="355"/>
      <c r="Y11" s="355"/>
      <c r="Z11" s="355"/>
      <c r="AA11" s="355"/>
      <c r="AB11" s="355"/>
      <c r="AC11" s="355"/>
      <c r="AD11" s="355"/>
      <c r="AE11" s="355"/>
      <c r="AF11" s="355"/>
      <c r="AG11" s="355"/>
      <c r="AH11" s="355"/>
    </row>
    <row r="12" spans="1:34" ht="15" customHeight="1" x14ac:dyDescent="0.25">
      <c r="A12" s="866"/>
      <c r="B12" s="866"/>
      <c r="C12" s="866"/>
      <c r="D12" s="866"/>
      <c r="E12" s="866"/>
      <c r="F12" s="866"/>
      <c r="G12" s="866"/>
      <c r="H12" s="866"/>
      <c r="I12" s="866"/>
      <c r="J12" s="866"/>
      <c r="K12" s="866"/>
      <c r="L12" s="866"/>
      <c r="M12" s="866"/>
      <c r="N12" s="866"/>
      <c r="O12" s="866"/>
      <c r="P12" s="866"/>
      <c r="Q12" s="866"/>
      <c r="R12" s="866"/>
      <c r="S12" s="866"/>
      <c r="T12" s="866"/>
      <c r="U12" s="866"/>
      <c r="V12" s="866"/>
      <c r="W12" s="866"/>
      <c r="X12" s="866"/>
      <c r="Y12" s="866"/>
      <c r="Z12" s="866"/>
      <c r="AA12" s="866"/>
      <c r="AB12" s="866"/>
      <c r="AC12" s="866"/>
      <c r="AD12" s="866"/>
      <c r="AE12" s="866"/>
      <c r="AF12" s="866"/>
      <c r="AG12" s="866"/>
      <c r="AH12" s="866"/>
    </row>
    <row r="13" spans="1:34" s="291" customFormat="1" ht="75.75" customHeight="1" x14ac:dyDescent="0.25">
      <c r="A13" s="865" t="s">
        <v>7</v>
      </c>
      <c r="B13" s="865" t="s">
        <v>8</v>
      </c>
      <c r="C13" s="865" t="s">
        <v>53</v>
      </c>
      <c r="D13" s="865" t="s">
        <v>385</v>
      </c>
      <c r="E13" s="865"/>
      <c r="F13" s="865"/>
      <c r="G13" s="865" t="s">
        <v>386</v>
      </c>
      <c r="H13" s="865" t="s">
        <v>387</v>
      </c>
      <c r="I13" s="865"/>
      <c r="J13" s="865"/>
      <c r="K13" s="865"/>
      <c r="L13" s="865"/>
      <c r="M13" s="862" t="s">
        <v>388</v>
      </c>
      <c r="N13" s="862"/>
      <c r="O13" s="862"/>
      <c r="P13" s="862"/>
      <c r="Q13" s="862" t="s">
        <v>389</v>
      </c>
      <c r="R13" s="862"/>
      <c r="S13" s="862"/>
      <c r="T13" s="862"/>
      <c r="U13" s="862" t="s">
        <v>390</v>
      </c>
      <c r="V13" s="863" t="s">
        <v>391</v>
      </c>
      <c r="W13" s="863"/>
      <c r="X13" s="863" t="s">
        <v>392</v>
      </c>
      <c r="Y13" s="863" t="s">
        <v>393</v>
      </c>
      <c r="Z13" s="863"/>
      <c r="AA13" s="862" t="s">
        <v>394</v>
      </c>
      <c r="AB13" s="862"/>
      <c r="AC13" s="862"/>
      <c r="AD13" s="862"/>
      <c r="AE13" s="862" t="s">
        <v>795</v>
      </c>
      <c r="AF13" s="862" t="s">
        <v>796</v>
      </c>
      <c r="AG13" s="862"/>
      <c r="AH13" s="865" t="s">
        <v>395</v>
      </c>
    </row>
    <row r="14" spans="1:34" s="291" customFormat="1" ht="213.75" customHeight="1" x14ac:dyDescent="0.25">
      <c r="A14" s="865"/>
      <c r="B14" s="865"/>
      <c r="C14" s="865"/>
      <c r="D14" s="865" t="s">
        <v>396</v>
      </c>
      <c r="E14" s="865"/>
      <c r="F14" s="865" t="s">
        <v>397</v>
      </c>
      <c r="G14" s="865"/>
      <c r="H14" s="865" t="s">
        <v>398</v>
      </c>
      <c r="I14" s="865" t="s">
        <v>399</v>
      </c>
      <c r="J14" s="865"/>
      <c r="K14" s="865" t="s">
        <v>400</v>
      </c>
      <c r="L14" s="865" t="s">
        <v>401</v>
      </c>
      <c r="M14" s="863" t="s">
        <v>402</v>
      </c>
      <c r="N14" s="863" t="s">
        <v>403</v>
      </c>
      <c r="O14" s="863" t="s">
        <v>404</v>
      </c>
      <c r="P14" s="863"/>
      <c r="Q14" s="863" t="s">
        <v>405</v>
      </c>
      <c r="R14" s="863" t="s">
        <v>406</v>
      </c>
      <c r="S14" s="863" t="s">
        <v>407</v>
      </c>
      <c r="T14" s="863"/>
      <c r="U14" s="862"/>
      <c r="V14" s="863"/>
      <c r="W14" s="863"/>
      <c r="X14" s="863"/>
      <c r="Y14" s="863"/>
      <c r="Z14" s="863"/>
      <c r="AA14" s="864" t="s">
        <v>408</v>
      </c>
      <c r="AB14" s="864"/>
      <c r="AC14" s="865" t="s">
        <v>409</v>
      </c>
      <c r="AD14" s="865"/>
      <c r="AE14" s="862"/>
      <c r="AF14" s="862" t="s">
        <v>410</v>
      </c>
      <c r="AG14" s="862" t="s">
        <v>411</v>
      </c>
      <c r="AH14" s="865"/>
    </row>
    <row r="15" spans="1:34" s="291" customFormat="1" ht="43.5" customHeight="1" x14ac:dyDescent="0.25">
      <c r="A15" s="865"/>
      <c r="B15" s="865"/>
      <c r="C15" s="865"/>
      <c r="D15" s="385" t="s">
        <v>412</v>
      </c>
      <c r="E15" s="385" t="s">
        <v>413</v>
      </c>
      <c r="F15" s="865"/>
      <c r="G15" s="865"/>
      <c r="H15" s="865"/>
      <c r="I15" s="385" t="s">
        <v>414</v>
      </c>
      <c r="J15" s="385" t="s">
        <v>415</v>
      </c>
      <c r="K15" s="865"/>
      <c r="L15" s="865"/>
      <c r="M15" s="863"/>
      <c r="N15" s="863"/>
      <c r="O15" s="389" t="s">
        <v>416</v>
      </c>
      <c r="P15" s="389" t="s">
        <v>417</v>
      </c>
      <c r="Q15" s="863"/>
      <c r="R15" s="863"/>
      <c r="S15" s="389" t="s">
        <v>416</v>
      </c>
      <c r="T15" s="389" t="s">
        <v>417</v>
      </c>
      <c r="U15" s="862"/>
      <c r="V15" s="308" t="s">
        <v>418</v>
      </c>
      <c r="W15" s="308" t="s">
        <v>419</v>
      </c>
      <c r="X15" s="863"/>
      <c r="Y15" s="389" t="s">
        <v>416</v>
      </c>
      <c r="Z15" s="389" t="s">
        <v>417</v>
      </c>
      <c r="AA15" s="390" t="s">
        <v>416</v>
      </c>
      <c r="AB15" s="390" t="s">
        <v>417</v>
      </c>
      <c r="AC15" s="390" t="s">
        <v>416</v>
      </c>
      <c r="AD15" s="390" t="s">
        <v>417</v>
      </c>
      <c r="AE15" s="862"/>
      <c r="AF15" s="862"/>
      <c r="AG15" s="862"/>
      <c r="AH15" s="865"/>
    </row>
    <row r="16" spans="1:34" s="291" customFormat="1" ht="15" customHeight="1" x14ac:dyDescent="0.25">
      <c r="A16" s="388">
        <v>1</v>
      </c>
      <c r="B16" s="388">
        <v>2</v>
      </c>
      <c r="C16" s="388">
        <v>3</v>
      </c>
      <c r="D16" s="388">
        <v>4</v>
      </c>
      <c r="E16" s="388">
        <v>5</v>
      </c>
      <c r="F16" s="388">
        <v>6</v>
      </c>
      <c r="G16" s="388">
        <v>7</v>
      </c>
      <c r="H16" s="388">
        <v>8</v>
      </c>
      <c r="I16" s="388">
        <v>9</v>
      </c>
      <c r="J16" s="388">
        <v>10</v>
      </c>
      <c r="K16" s="388">
        <v>11</v>
      </c>
      <c r="L16" s="388">
        <v>12</v>
      </c>
      <c r="M16" s="388">
        <v>13</v>
      </c>
      <c r="N16" s="388">
        <v>14</v>
      </c>
      <c r="O16" s="388">
        <v>15</v>
      </c>
      <c r="P16" s="388">
        <v>16</v>
      </c>
      <c r="Q16" s="388">
        <v>17</v>
      </c>
      <c r="R16" s="388">
        <v>18</v>
      </c>
      <c r="S16" s="388">
        <v>19</v>
      </c>
      <c r="T16" s="388">
        <v>20</v>
      </c>
      <c r="U16" s="388">
        <v>21</v>
      </c>
      <c r="V16" s="388">
        <v>22</v>
      </c>
      <c r="W16" s="388">
        <v>23</v>
      </c>
      <c r="X16" s="388">
        <v>24</v>
      </c>
      <c r="Y16" s="388">
        <v>25</v>
      </c>
      <c r="Z16" s="388">
        <v>26</v>
      </c>
      <c r="AA16" s="388">
        <v>27</v>
      </c>
      <c r="AB16" s="388">
        <v>28</v>
      </c>
      <c r="AC16" s="388">
        <v>29</v>
      </c>
      <c r="AD16" s="388">
        <v>30</v>
      </c>
      <c r="AE16" s="388">
        <v>31</v>
      </c>
      <c r="AF16" s="388">
        <v>32</v>
      </c>
      <c r="AG16" s="388">
        <v>33</v>
      </c>
      <c r="AH16" s="388">
        <v>34</v>
      </c>
    </row>
    <row r="17" spans="1:45" ht="15.75" customHeight="1" x14ac:dyDescent="0.25">
      <c r="A17" s="82" t="str">
        <f>ф7!A19</f>
        <v>0</v>
      </c>
      <c r="B17" s="83" t="str">
        <f>ф7!B19</f>
        <v>ВСЕГО по инвестиционной программе, 
в том числе:</v>
      </c>
      <c r="C17" s="71" t="str">
        <f>ф7!C19</f>
        <v>Г</v>
      </c>
      <c r="D17" s="71" t="s">
        <v>534</v>
      </c>
      <c r="E17" s="71" t="s">
        <v>534</v>
      </c>
      <c r="F17" s="71" t="s">
        <v>534</v>
      </c>
      <c r="G17" s="71" t="s">
        <v>534</v>
      </c>
      <c r="H17" s="71" t="s">
        <v>534</v>
      </c>
      <c r="I17" s="71" t="s">
        <v>534</v>
      </c>
      <c r="J17" s="71" t="s">
        <v>534</v>
      </c>
      <c r="K17" s="71" t="s">
        <v>534</v>
      </c>
      <c r="L17" s="71" t="s">
        <v>534</v>
      </c>
      <c r="M17" s="71" t="s">
        <v>534</v>
      </c>
      <c r="N17" s="71" t="s">
        <v>534</v>
      </c>
      <c r="O17" s="71" t="s">
        <v>534</v>
      </c>
      <c r="P17" s="71" t="s">
        <v>534</v>
      </c>
      <c r="Q17" s="71" t="s">
        <v>534</v>
      </c>
      <c r="R17" s="71" t="s">
        <v>534</v>
      </c>
      <c r="S17" s="71" t="s">
        <v>534</v>
      </c>
      <c r="T17" s="71" t="s">
        <v>534</v>
      </c>
      <c r="U17" s="71" t="s">
        <v>534</v>
      </c>
      <c r="V17" s="71" t="s">
        <v>534</v>
      </c>
      <c r="W17" s="71" t="s">
        <v>534</v>
      </c>
      <c r="X17" s="71" t="s">
        <v>534</v>
      </c>
      <c r="Y17" s="71" t="s">
        <v>534</v>
      </c>
      <c r="Z17" s="71" t="s">
        <v>534</v>
      </c>
      <c r="AA17" s="71" t="s">
        <v>534</v>
      </c>
      <c r="AB17" s="71" t="s">
        <v>534</v>
      </c>
      <c r="AC17" s="71" t="s">
        <v>534</v>
      </c>
      <c r="AD17" s="71" t="s">
        <v>534</v>
      </c>
      <c r="AE17" s="71" t="s">
        <v>534</v>
      </c>
      <c r="AF17" s="71" t="s">
        <v>534</v>
      </c>
      <c r="AG17" s="71" t="s">
        <v>534</v>
      </c>
      <c r="AH17" s="71" t="s">
        <v>534</v>
      </c>
    </row>
    <row r="18" spans="1:45" ht="31.5" x14ac:dyDescent="0.25">
      <c r="A18" s="82" t="str">
        <f>ф7!A20</f>
        <v>0.1</v>
      </c>
      <c r="B18" s="83" t="str">
        <f>ф7!B20</f>
        <v>Технологическое присоединение, 
всего</v>
      </c>
      <c r="C18" s="71" t="str">
        <f>ф7!C20</f>
        <v>Г</v>
      </c>
      <c r="D18" s="71" t="s">
        <v>534</v>
      </c>
      <c r="E18" s="71" t="s">
        <v>534</v>
      </c>
      <c r="F18" s="71" t="s">
        <v>534</v>
      </c>
      <c r="G18" s="71" t="s">
        <v>534</v>
      </c>
      <c r="H18" s="71" t="s">
        <v>534</v>
      </c>
      <c r="I18" s="71" t="s">
        <v>534</v>
      </c>
      <c r="J18" s="71" t="s">
        <v>534</v>
      </c>
      <c r="K18" s="71" t="s">
        <v>534</v>
      </c>
      <c r="L18" s="71" t="s">
        <v>534</v>
      </c>
      <c r="M18" s="71" t="s">
        <v>534</v>
      </c>
      <c r="N18" s="71" t="s">
        <v>534</v>
      </c>
      <c r="O18" s="71" t="s">
        <v>534</v>
      </c>
      <c r="P18" s="71" t="s">
        <v>534</v>
      </c>
      <c r="Q18" s="71" t="s">
        <v>534</v>
      </c>
      <c r="R18" s="71" t="s">
        <v>534</v>
      </c>
      <c r="S18" s="71" t="s">
        <v>534</v>
      </c>
      <c r="T18" s="71" t="s">
        <v>534</v>
      </c>
      <c r="U18" s="71" t="s">
        <v>534</v>
      </c>
      <c r="V18" s="71" t="s">
        <v>534</v>
      </c>
      <c r="W18" s="71" t="s">
        <v>534</v>
      </c>
      <c r="X18" s="71" t="s">
        <v>534</v>
      </c>
      <c r="Y18" s="71" t="s">
        <v>534</v>
      </c>
      <c r="Z18" s="71" t="s">
        <v>534</v>
      </c>
      <c r="AA18" s="71" t="s">
        <v>534</v>
      </c>
      <c r="AB18" s="71" t="s">
        <v>534</v>
      </c>
      <c r="AC18" s="71" t="s">
        <v>534</v>
      </c>
      <c r="AD18" s="71" t="s">
        <v>534</v>
      </c>
      <c r="AE18" s="71" t="s">
        <v>534</v>
      </c>
      <c r="AF18" s="71" t="s">
        <v>534</v>
      </c>
      <c r="AG18" s="71" t="s">
        <v>534</v>
      </c>
      <c r="AH18" s="71" t="s">
        <v>534</v>
      </c>
    </row>
    <row r="19" spans="1:45" ht="47.25" x14ac:dyDescent="0.25">
      <c r="A19" s="82" t="str">
        <f>ф7!A21</f>
        <v>0.4</v>
      </c>
      <c r="B19" s="83" t="str">
        <f>ф7!B21</f>
        <v>Прочее новое строительство объектов электросетевого хозяйства, всего</v>
      </c>
      <c r="C19" s="71" t="str">
        <f>ф7!C21</f>
        <v>Г</v>
      </c>
      <c r="D19" s="71" t="s">
        <v>534</v>
      </c>
      <c r="E19" s="71" t="s">
        <v>534</v>
      </c>
      <c r="F19" s="71" t="s">
        <v>534</v>
      </c>
      <c r="G19" s="71" t="s">
        <v>534</v>
      </c>
      <c r="H19" s="71" t="s">
        <v>534</v>
      </c>
      <c r="I19" s="71" t="s">
        <v>534</v>
      </c>
      <c r="J19" s="71" t="s">
        <v>534</v>
      </c>
      <c r="K19" s="71" t="s">
        <v>534</v>
      </c>
      <c r="L19" s="71" t="s">
        <v>534</v>
      </c>
      <c r="M19" s="71" t="s">
        <v>534</v>
      </c>
      <c r="N19" s="71" t="s">
        <v>534</v>
      </c>
      <c r="O19" s="71" t="s">
        <v>534</v>
      </c>
      <c r="P19" s="71" t="s">
        <v>534</v>
      </c>
      <c r="Q19" s="71" t="s">
        <v>534</v>
      </c>
      <c r="R19" s="71" t="s">
        <v>534</v>
      </c>
      <c r="S19" s="71" t="s">
        <v>534</v>
      </c>
      <c r="T19" s="71" t="s">
        <v>534</v>
      </c>
      <c r="U19" s="71" t="s">
        <v>534</v>
      </c>
      <c r="V19" s="71" t="s">
        <v>534</v>
      </c>
      <c r="W19" s="71" t="s">
        <v>534</v>
      </c>
      <c r="X19" s="71" t="s">
        <v>534</v>
      </c>
      <c r="Y19" s="71" t="s">
        <v>534</v>
      </c>
      <c r="Z19" s="71" t="s">
        <v>534</v>
      </c>
      <c r="AA19" s="71" t="s">
        <v>534</v>
      </c>
      <c r="AB19" s="71" t="s">
        <v>534</v>
      </c>
      <c r="AC19" s="71" t="s">
        <v>534</v>
      </c>
      <c r="AD19" s="71" t="s">
        <v>534</v>
      </c>
      <c r="AE19" s="71" t="s">
        <v>534</v>
      </c>
      <c r="AF19" s="71" t="s">
        <v>534</v>
      </c>
      <c r="AG19" s="71" t="s">
        <v>534</v>
      </c>
      <c r="AH19" s="71" t="s">
        <v>534</v>
      </c>
    </row>
    <row r="20" spans="1:45" ht="31.5" x14ac:dyDescent="0.25">
      <c r="A20" s="82" t="str">
        <f>ф7!A22</f>
        <v>0.6</v>
      </c>
      <c r="B20" s="83" t="str">
        <f>ф7!B22</f>
        <v>Прочие инвестиционные проекты, 
всего</v>
      </c>
      <c r="C20" s="71" t="str">
        <f>ф7!C22</f>
        <v>Г</v>
      </c>
      <c r="D20" s="71" t="s">
        <v>534</v>
      </c>
      <c r="E20" s="71" t="s">
        <v>534</v>
      </c>
      <c r="F20" s="71" t="s">
        <v>534</v>
      </c>
      <c r="G20" s="71" t="s">
        <v>534</v>
      </c>
      <c r="H20" s="71" t="s">
        <v>534</v>
      </c>
      <c r="I20" s="71" t="s">
        <v>534</v>
      </c>
      <c r="J20" s="71" t="s">
        <v>534</v>
      </c>
      <c r="K20" s="71" t="s">
        <v>534</v>
      </c>
      <c r="L20" s="71" t="s">
        <v>534</v>
      </c>
      <c r="M20" s="71" t="s">
        <v>534</v>
      </c>
      <c r="N20" s="71" t="s">
        <v>534</v>
      </c>
      <c r="O20" s="71" t="s">
        <v>534</v>
      </c>
      <c r="P20" s="71" t="s">
        <v>534</v>
      </c>
      <c r="Q20" s="71" t="s">
        <v>534</v>
      </c>
      <c r="R20" s="71" t="s">
        <v>534</v>
      </c>
      <c r="S20" s="71" t="s">
        <v>534</v>
      </c>
      <c r="T20" s="71" t="s">
        <v>534</v>
      </c>
      <c r="U20" s="71" t="s">
        <v>534</v>
      </c>
      <c r="V20" s="71" t="s">
        <v>534</v>
      </c>
      <c r="W20" s="71" t="s">
        <v>534</v>
      </c>
      <c r="X20" s="71" t="s">
        <v>534</v>
      </c>
      <c r="Y20" s="71" t="s">
        <v>534</v>
      </c>
      <c r="Z20" s="71" t="s">
        <v>534</v>
      </c>
      <c r="AA20" s="71" t="s">
        <v>534</v>
      </c>
      <c r="AB20" s="71" t="s">
        <v>534</v>
      </c>
      <c r="AC20" s="71" t="s">
        <v>534</v>
      </c>
      <c r="AD20" s="71" t="s">
        <v>534</v>
      </c>
      <c r="AE20" s="71" t="s">
        <v>534</v>
      </c>
      <c r="AF20" s="71" t="s">
        <v>534</v>
      </c>
      <c r="AG20" s="71" t="s">
        <v>534</v>
      </c>
      <c r="AH20" s="71" t="s">
        <v>534</v>
      </c>
    </row>
    <row r="21" spans="1:45" s="86" customFormat="1" ht="3" customHeight="1" x14ac:dyDescent="0.25">
      <c r="A21" s="85"/>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row>
    <row r="22" spans="1:45" ht="15.75" x14ac:dyDescent="0.25">
      <c r="A22" s="82" t="str">
        <f>ф7!A24</f>
        <v>1</v>
      </c>
      <c r="B22" s="83" t="str">
        <f>ф7!B24</f>
        <v>Московская область</v>
      </c>
      <c r="C22" s="71" t="str">
        <f>ф7!C24</f>
        <v>Г</v>
      </c>
      <c r="D22" s="71" t="s">
        <v>534</v>
      </c>
      <c r="E22" s="71" t="s">
        <v>534</v>
      </c>
      <c r="F22" s="71" t="s">
        <v>534</v>
      </c>
      <c r="G22" s="71" t="s">
        <v>534</v>
      </c>
      <c r="H22" s="71" t="s">
        <v>534</v>
      </c>
      <c r="I22" s="71" t="s">
        <v>534</v>
      </c>
      <c r="J22" s="71" t="s">
        <v>534</v>
      </c>
      <c r="K22" s="71" t="s">
        <v>534</v>
      </c>
      <c r="L22" s="71" t="s">
        <v>534</v>
      </c>
      <c r="M22" s="71" t="s">
        <v>534</v>
      </c>
      <c r="N22" s="71" t="s">
        <v>534</v>
      </c>
      <c r="O22" s="71" t="s">
        <v>534</v>
      </c>
      <c r="P22" s="71" t="s">
        <v>534</v>
      </c>
      <c r="Q22" s="71" t="s">
        <v>534</v>
      </c>
      <c r="R22" s="71" t="s">
        <v>534</v>
      </c>
      <c r="S22" s="71" t="s">
        <v>534</v>
      </c>
      <c r="T22" s="71" t="s">
        <v>534</v>
      </c>
      <c r="U22" s="71" t="s">
        <v>534</v>
      </c>
      <c r="V22" s="71" t="s">
        <v>534</v>
      </c>
      <c r="W22" s="71" t="s">
        <v>534</v>
      </c>
      <c r="X22" s="71" t="s">
        <v>534</v>
      </c>
      <c r="Y22" s="71" t="s">
        <v>534</v>
      </c>
      <c r="Z22" s="71" t="s">
        <v>534</v>
      </c>
      <c r="AA22" s="71" t="s">
        <v>534</v>
      </c>
      <c r="AB22" s="71" t="s">
        <v>534</v>
      </c>
      <c r="AC22" s="71" t="s">
        <v>534</v>
      </c>
      <c r="AD22" s="71" t="s">
        <v>534</v>
      </c>
      <c r="AE22" s="71" t="s">
        <v>534</v>
      </c>
      <c r="AF22" s="71" t="s">
        <v>534</v>
      </c>
      <c r="AG22" s="71" t="s">
        <v>534</v>
      </c>
      <c r="AH22" s="71" t="s">
        <v>534</v>
      </c>
    </row>
    <row r="23" spans="1:45" ht="47.25" x14ac:dyDescent="0.25">
      <c r="A23" s="82" t="str">
        <f>ф7!A25</f>
        <v>1.1</v>
      </c>
      <c r="B23" s="83" t="str">
        <f>ф7!B25</f>
        <v>Технологическое присоединение, всего, 
в том числе:</v>
      </c>
      <c r="C23" s="71" t="str">
        <f>ф7!C25</f>
        <v>Г</v>
      </c>
      <c r="D23" s="71" t="s">
        <v>534</v>
      </c>
      <c r="E23" s="71" t="s">
        <v>534</v>
      </c>
      <c r="F23" s="71" t="s">
        <v>534</v>
      </c>
      <c r="G23" s="71" t="s">
        <v>534</v>
      </c>
      <c r="H23" s="71" t="s">
        <v>534</v>
      </c>
      <c r="I23" s="71" t="s">
        <v>534</v>
      </c>
      <c r="J23" s="71" t="s">
        <v>534</v>
      </c>
      <c r="K23" s="71" t="s">
        <v>534</v>
      </c>
      <c r="L23" s="71" t="s">
        <v>534</v>
      </c>
      <c r="M23" s="71" t="s">
        <v>534</v>
      </c>
      <c r="N23" s="71" t="s">
        <v>534</v>
      </c>
      <c r="O23" s="71" t="s">
        <v>534</v>
      </c>
      <c r="P23" s="71" t="s">
        <v>534</v>
      </c>
      <c r="Q23" s="71" t="s">
        <v>534</v>
      </c>
      <c r="R23" s="71" t="s">
        <v>534</v>
      </c>
      <c r="S23" s="71" t="s">
        <v>534</v>
      </c>
      <c r="T23" s="71" t="s">
        <v>534</v>
      </c>
      <c r="U23" s="71" t="s">
        <v>534</v>
      </c>
      <c r="V23" s="71" t="s">
        <v>534</v>
      </c>
      <c r="W23" s="71" t="s">
        <v>534</v>
      </c>
      <c r="X23" s="71" t="s">
        <v>534</v>
      </c>
      <c r="Y23" s="71" t="s">
        <v>534</v>
      </c>
      <c r="Z23" s="71" t="s">
        <v>534</v>
      </c>
      <c r="AA23" s="71" t="s">
        <v>534</v>
      </c>
      <c r="AB23" s="71" t="s">
        <v>534</v>
      </c>
      <c r="AC23" s="71" t="s">
        <v>534</v>
      </c>
      <c r="AD23" s="71" t="s">
        <v>534</v>
      </c>
      <c r="AE23" s="71" t="s">
        <v>534</v>
      </c>
      <c r="AF23" s="71" t="s">
        <v>534</v>
      </c>
      <c r="AG23" s="71" t="s">
        <v>534</v>
      </c>
      <c r="AH23" s="71" t="s">
        <v>534</v>
      </c>
    </row>
    <row r="24" spans="1:45" ht="47.25" x14ac:dyDescent="0.25">
      <c r="A24" s="82" t="str">
        <f>ф7!A26</f>
        <v>1.1.1</v>
      </c>
      <c r="B24" s="83" t="str">
        <f>ф7!B26</f>
        <v>Технологическое присоединение энергопринимающих устройств потребителей, всего, в том числе:</v>
      </c>
      <c r="C24" s="71" t="str">
        <f>ф7!C26</f>
        <v>Г</v>
      </c>
      <c r="D24" s="71" t="s">
        <v>534</v>
      </c>
      <c r="E24" s="71" t="s">
        <v>534</v>
      </c>
      <c r="F24" s="71" t="s">
        <v>534</v>
      </c>
      <c r="G24" s="71" t="s">
        <v>534</v>
      </c>
      <c r="H24" s="71" t="s">
        <v>534</v>
      </c>
      <c r="I24" s="71" t="s">
        <v>534</v>
      </c>
      <c r="J24" s="71" t="s">
        <v>534</v>
      </c>
      <c r="K24" s="71" t="s">
        <v>534</v>
      </c>
      <c r="L24" s="71" t="s">
        <v>534</v>
      </c>
      <c r="M24" s="71" t="s">
        <v>534</v>
      </c>
      <c r="N24" s="71" t="s">
        <v>534</v>
      </c>
      <c r="O24" s="71" t="s">
        <v>534</v>
      </c>
      <c r="P24" s="71" t="s">
        <v>534</v>
      </c>
      <c r="Q24" s="71" t="s">
        <v>534</v>
      </c>
      <c r="R24" s="71" t="s">
        <v>534</v>
      </c>
      <c r="S24" s="71" t="s">
        <v>534</v>
      </c>
      <c r="T24" s="71" t="s">
        <v>534</v>
      </c>
      <c r="U24" s="71" t="s">
        <v>534</v>
      </c>
      <c r="V24" s="71" t="s">
        <v>534</v>
      </c>
      <c r="W24" s="71" t="s">
        <v>534</v>
      </c>
      <c r="X24" s="71" t="s">
        <v>534</v>
      </c>
      <c r="Y24" s="71" t="s">
        <v>534</v>
      </c>
      <c r="Z24" s="71" t="s">
        <v>534</v>
      </c>
      <c r="AA24" s="71" t="s">
        <v>534</v>
      </c>
      <c r="AB24" s="71" t="s">
        <v>534</v>
      </c>
      <c r="AC24" s="71" t="s">
        <v>534</v>
      </c>
      <c r="AD24" s="71" t="s">
        <v>534</v>
      </c>
      <c r="AE24" s="71" t="s">
        <v>534</v>
      </c>
      <c r="AF24" s="71" t="s">
        <v>534</v>
      </c>
      <c r="AG24" s="71" t="s">
        <v>534</v>
      </c>
      <c r="AH24" s="71" t="s">
        <v>534</v>
      </c>
    </row>
    <row r="25" spans="1:45" ht="63" x14ac:dyDescent="0.25">
      <c r="A25" s="82" t="str">
        <f>ф7!A27</f>
        <v>1.1.1.3</v>
      </c>
      <c r="B25" s="83" t="str">
        <f>ф7!B27</f>
        <v>Технологическое присоединение энергопринимающих устройств потребителей свыше 150 кВт, всего, в том числе:</v>
      </c>
      <c r="C25" s="71" t="str">
        <f>ф7!C27</f>
        <v>Г</v>
      </c>
      <c r="D25" s="71" t="s">
        <v>534</v>
      </c>
      <c r="E25" s="71" t="s">
        <v>534</v>
      </c>
      <c r="F25" s="71" t="s">
        <v>534</v>
      </c>
      <c r="G25" s="71" t="s">
        <v>534</v>
      </c>
      <c r="H25" s="71" t="s">
        <v>534</v>
      </c>
      <c r="I25" s="71" t="s">
        <v>534</v>
      </c>
      <c r="J25" s="71" t="s">
        <v>534</v>
      </c>
      <c r="K25" s="71" t="s">
        <v>534</v>
      </c>
      <c r="L25" s="71" t="s">
        <v>534</v>
      </c>
      <c r="M25" s="71" t="s">
        <v>534</v>
      </c>
      <c r="N25" s="71" t="s">
        <v>534</v>
      </c>
      <c r="O25" s="71" t="s">
        <v>534</v>
      </c>
      <c r="P25" s="71" t="s">
        <v>534</v>
      </c>
      <c r="Q25" s="71" t="s">
        <v>534</v>
      </c>
      <c r="R25" s="71" t="s">
        <v>534</v>
      </c>
      <c r="S25" s="71" t="s">
        <v>534</v>
      </c>
      <c r="T25" s="71" t="s">
        <v>534</v>
      </c>
      <c r="U25" s="71" t="s">
        <v>534</v>
      </c>
      <c r="V25" s="71" t="s">
        <v>534</v>
      </c>
      <c r="W25" s="71" t="s">
        <v>534</v>
      </c>
      <c r="X25" s="71" t="s">
        <v>534</v>
      </c>
      <c r="Y25" s="71" t="s">
        <v>534</v>
      </c>
      <c r="Z25" s="71" t="s">
        <v>534</v>
      </c>
      <c r="AA25" s="71" t="s">
        <v>534</v>
      </c>
      <c r="AB25" s="71" t="s">
        <v>534</v>
      </c>
      <c r="AC25" s="71" t="s">
        <v>534</v>
      </c>
      <c r="AD25" s="71" t="s">
        <v>534</v>
      </c>
      <c r="AE25" s="71" t="s">
        <v>534</v>
      </c>
      <c r="AF25" s="71" t="s">
        <v>534</v>
      </c>
      <c r="AG25" s="71" t="s">
        <v>534</v>
      </c>
      <c r="AH25" s="71" t="s">
        <v>534</v>
      </c>
    </row>
    <row r="26" spans="1:45" s="335" customFormat="1" ht="27" customHeight="1" x14ac:dyDescent="0.25">
      <c r="A26" s="85" t="s">
        <v>534</v>
      </c>
      <c r="B26" s="78" t="s">
        <v>534</v>
      </c>
      <c r="C26" s="88" t="s">
        <v>534</v>
      </c>
      <c r="D26" s="549" t="s">
        <v>534</v>
      </c>
      <c r="E26" s="78" t="s">
        <v>534</v>
      </c>
      <c r="F26" s="78" t="s">
        <v>534</v>
      </c>
      <c r="G26" s="78" t="s">
        <v>534</v>
      </c>
      <c r="H26" s="382" t="s">
        <v>534</v>
      </c>
      <c r="I26" s="382" t="s">
        <v>534</v>
      </c>
      <c r="J26" s="382" t="s">
        <v>534</v>
      </c>
      <c r="K26" s="382" t="s">
        <v>534</v>
      </c>
      <c r="L26" s="382" t="s">
        <v>534</v>
      </c>
      <c r="M26" s="78" t="s">
        <v>534</v>
      </c>
      <c r="N26" s="78" t="s">
        <v>534</v>
      </c>
      <c r="O26" s="78" t="s">
        <v>534</v>
      </c>
      <c r="P26" s="78" t="s">
        <v>534</v>
      </c>
      <c r="Q26" s="78" t="s">
        <v>534</v>
      </c>
      <c r="R26" s="78" t="s">
        <v>534</v>
      </c>
      <c r="S26" s="78" t="s">
        <v>534</v>
      </c>
      <c r="T26" s="78" t="s">
        <v>534</v>
      </c>
      <c r="U26" s="78" t="s">
        <v>534</v>
      </c>
      <c r="V26" s="78" t="s">
        <v>534</v>
      </c>
      <c r="W26" s="78" t="s">
        <v>534</v>
      </c>
      <c r="X26" s="78" t="s">
        <v>534</v>
      </c>
      <c r="Y26" s="78" t="s">
        <v>534</v>
      </c>
      <c r="Z26" s="78" t="s">
        <v>534</v>
      </c>
      <c r="AA26" s="78" t="s">
        <v>534</v>
      </c>
      <c r="AB26" s="78" t="s">
        <v>534</v>
      </c>
      <c r="AC26" s="78" t="s">
        <v>534</v>
      </c>
      <c r="AD26" s="78" t="s">
        <v>534</v>
      </c>
      <c r="AE26" s="78" t="s">
        <v>534</v>
      </c>
      <c r="AF26" s="78" t="s">
        <v>534</v>
      </c>
      <c r="AG26" s="78" t="s">
        <v>534</v>
      </c>
      <c r="AH26" s="78" t="s">
        <v>534</v>
      </c>
    </row>
  </sheetData>
  <mergeCells count="39">
    <mergeCell ref="A11:P11"/>
    <mergeCell ref="A4:P4"/>
    <mergeCell ref="A6:P6"/>
    <mergeCell ref="A8:P8"/>
    <mergeCell ref="A9:P9"/>
    <mergeCell ref="A10:P10"/>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H14:H15"/>
    <mergeCell ref="I14:J14"/>
    <mergeCell ref="K14:K15"/>
    <mergeCell ref="L14:L15"/>
    <mergeCell ref="M14:M15"/>
    <mergeCell ref="N14:N15"/>
    <mergeCell ref="O14:P14"/>
    <mergeCell ref="V13:W14"/>
    <mergeCell ref="X13:X15"/>
    <mergeCell ref="Y13:Z14"/>
    <mergeCell ref="AA13:AD13"/>
    <mergeCell ref="AE13:AE15"/>
    <mergeCell ref="Q14:Q15"/>
    <mergeCell ref="R14:R15"/>
    <mergeCell ref="S14:T14"/>
    <mergeCell ref="AA14:AB14"/>
    <mergeCell ref="AC14:AD14"/>
  </mergeCells>
  <conditionalFormatting sqref="D17:AH20 E22:AH26 D22:D25">
    <cfRule type="cellIs" dxfId="15" priority="9" operator="equal">
      <formula>$A$1</formula>
    </cfRule>
  </conditionalFormatting>
  <conditionalFormatting sqref="D21:AS21">
    <cfRule type="cellIs" dxfId="14" priority="1" operator="equal">
      <formula>$A$1</formula>
    </cfRule>
  </conditionalFormatting>
  <pageMargins left="0.39370078740157483" right="0.39370078740157483" top="0.78740157480314965" bottom="0.39370078740157483" header="0.27559055118110237" footer="0.27559055118110237"/>
  <pageSetup paperSize="8" scale="61" fitToWidth="2" orientation="landscape" r:id="rId1"/>
  <headerFooter alignWithMargins="0">
    <oddHeader>&amp;L&amp;"Arial,обычный"&amp;6Подготовлено с использованием системы ГАРАНТ</oddHeader>
  </headerFooter>
  <colBreaks count="1" manualBreakCount="1">
    <brk id="16" max="1048575" man="1"/>
  </colBreaks>
  <extLst>
    <ext xmlns:x14="http://schemas.microsoft.com/office/spreadsheetml/2009/9/main" uri="{78C0D931-6437-407d-A8EE-F0AAD7539E65}">
      <x14:conditionalFormattings>
        <x14:conditionalFormatting xmlns:xm="http://schemas.microsoft.com/office/excel/2006/main">
          <x14:cfRule type="cellIs" priority="7" operator="equal" id="{6B046E7A-A015-41E9-8DE0-0C88A34FED54}">
            <xm:f>УФ!$B$2</xm:f>
            <x14:dxf>
              <font>
                <color theme="1" tint="0.499984740745262"/>
              </font>
            </x14:dxf>
          </x14:cfRule>
          <xm:sqref>D17:AH20 D22:AH26</xm:sqref>
        </x14:conditionalFormatting>
        <x14:conditionalFormatting xmlns:xm="http://schemas.microsoft.com/office/excel/2006/main">
          <x14:cfRule type="cellIs" priority="5" operator="notEqual" id="{AE020054-66D1-4103-8FD9-FAC9BFBF60DC}">
            <xm:f>УФ!$B$2</xm:f>
            <x14:dxf>
              <fill>
                <patternFill>
                  <bgColor theme="4" tint="0.59996337778862885"/>
                </patternFill>
              </fill>
            </x14:dxf>
          </x14:cfRule>
          <xm:sqref>E26:AH26</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59999389629810485"/>
  </sheetPr>
  <dimension ref="A1:AS26"/>
  <sheetViews>
    <sheetView view="pageBreakPreview" topLeftCell="C1" zoomScale="70" zoomScaleNormal="70" zoomScaleSheetLayoutView="70" workbookViewId="0">
      <selection activeCell="Q54" sqref="Q54"/>
    </sheetView>
  </sheetViews>
  <sheetFormatPr defaultRowHeight="15" outlineLevelRow="1" x14ac:dyDescent="0.25"/>
  <cols>
    <col min="1" max="1" width="10.140625" style="289" customWidth="1"/>
    <col min="2" max="2" width="67.28515625" style="288" customWidth="1"/>
    <col min="3" max="3" width="15.7109375" style="288" customWidth="1"/>
    <col min="4" max="4" width="18.28515625" style="288" customWidth="1"/>
    <col min="5" max="5" width="18" style="288" customWidth="1"/>
    <col min="6" max="6" width="19.140625" style="288" customWidth="1"/>
    <col min="7" max="7" width="32.42578125" style="288" customWidth="1"/>
    <col min="8" max="8" width="23.42578125" style="288" customWidth="1"/>
    <col min="9" max="9" width="27.7109375" style="288" customWidth="1"/>
    <col min="10" max="11" width="32.42578125" style="288" customWidth="1"/>
    <col min="12" max="12" width="27.85546875" style="288" customWidth="1"/>
    <col min="13" max="13" width="38" style="288" customWidth="1"/>
    <col min="14" max="14" width="48.28515625" style="288" customWidth="1"/>
    <col min="15" max="17" width="19.5703125" style="288" customWidth="1"/>
    <col min="18" max="18" width="15.42578125" style="288" customWidth="1"/>
    <col min="19" max="19" width="11.5703125" style="291" customWidth="1"/>
    <col min="20" max="20" width="16.140625" style="291" customWidth="1"/>
    <col min="21" max="21" width="8.140625" style="291" customWidth="1"/>
    <col min="22" max="22" width="22.42578125" style="291" customWidth="1"/>
    <col min="23" max="23" width="17.28515625" style="291" customWidth="1"/>
    <col min="24" max="24" width="25.42578125" style="291" customWidth="1"/>
    <col min="25" max="25" width="27" style="291" customWidth="1"/>
    <col min="26" max="26" width="7.85546875" style="288" customWidth="1"/>
    <col min="27" max="27" width="7.5703125" style="288" customWidth="1"/>
    <col min="28" max="28" width="9.28515625" style="288" customWidth="1"/>
    <col min="29" max="29" width="13.85546875" style="288" customWidth="1"/>
    <col min="30" max="256" width="9.140625" style="289"/>
    <col min="257" max="257" width="10.140625" style="289" customWidth="1"/>
    <col min="258" max="258" width="37.7109375" style="289" customWidth="1"/>
    <col min="259" max="259" width="15.7109375" style="289" customWidth="1"/>
    <col min="260" max="260" width="18.28515625" style="289" customWidth="1"/>
    <col min="261" max="261" width="18" style="289" customWidth="1"/>
    <col min="262" max="262" width="19.140625" style="289" customWidth="1"/>
    <col min="263" max="263" width="32.42578125" style="289" customWidth="1"/>
    <col min="264" max="264" width="23.42578125" style="289" customWidth="1"/>
    <col min="265" max="265" width="27.7109375" style="289" customWidth="1"/>
    <col min="266" max="267" width="32.42578125" style="289" customWidth="1"/>
    <col min="268" max="268" width="27.85546875" style="289" customWidth="1"/>
    <col min="269" max="269" width="38" style="289" customWidth="1"/>
    <col min="270" max="270" width="48.28515625" style="289" customWidth="1"/>
    <col min="271" max="273" width="19.5703125" style="289" customWidth="1"/>
    <col min="274" max="274" width="15.42578125" style="289" customWidth="1"/>
    <col min="275" max="275" width="11.5703125" style="289" customWidth="1"/>
    <col min="276" max="276" width="16.140625" style="289" customWidth="1"/>
    <col min="277" max="277" width="8.140625" style="289" customWidth="1"/>
    <col min="278" max="278" width="22.42578125" style="289" customWidth="1"/>
    <col min="279" max="279" width="17.28515625" style="289" customWidth="1"/>
    <col min="280" max="280" width="25.42578125" style="289" customWidth="1"/>
    <col min="281" max="281" width="27" style="289" customWidth="1"/>
    <col min="282" max="282" width="7.85546875" style="289" customWidth="1"/>
    <col min="283" max="283" width="7.5703125" style="289" customWidth="1"/>
    <col min="284" max="284" width="9.28515625" style="289" customWidth="1"/>
    <col min="285" max="285" width="13.85546875" style="289" customWidth="1"/>
    <col min="286" max="512" width="9.140625" style="289"/>
    <col min="513" max="513" width="10.140625" style="289" customWidth="1"/>
    <col min="514" max="514" width="37.7109375" style="289" customWidth="1"/>
    <col min="515" max="515" width="15.7109375" style="289" customWidth="1"/>
    <col min="516" max="516" width="18.28515625" style="289" customWidth="1"/>
    <col min="517" max="517" width="18" style="289" customWidth="1"/>
    <col min="518" max="518" width="19.140625" style="289" customWidth="1"/>
    <col min="519" max="519" width="32.42578125" style="289" customWidth="1"/>
    <col min="520" max="520" width="23.42578125" style="289" customWidth="1"/>
    <col min="521" max="521" width="27.7109375" style="289" customWidth="1"/>
    <col min="522" max="523" width="32.42578125" style="289" customWidth="1"/>
    <col min="524" max="524" width="27.85546875" style="289" customWidth="1"/>
    <col min="525" max="525" width="38" style="289" customWidth="1"/>
    <col min="526" max="526" width="48.28515625" style="289" customWidth="1"/>
    <col min="527" max="529" width="19.5703125" style="289" customWidth="1"/>
    <col min="530" max="530" width="15.42578125" style="289" customWidth="1"/>
    <col min="531" max="531" width="11.5703125" style="289" customWidth="1"/>
    <col min="532" max="532" width="16.140625" style="289" customWidth="1"/>
    <col min="533" max="533" width="8.140625" style="289" customWidth="1"/>
    <col min="534" max="534" width="22.42578125" style="289" customWidth="1"/>
    <col min="535" max="535" width="17.28515625" style="289" customWidth="1"/>
    <col min="536" max="536" width="25.42578125" style="289" customWidth="1"/>
    <col min="537" max="537" width="27" style="289" customWidth="1"/>
    <col min="538" max="538" width="7.85546875" style="289" customWidth="1"/>
    <col min="539" max="539" width="7.5703125" style="289" customWidth="1"/>
    <col min="540" max="540" width="9.28515625" style="289" customWidth="1"/>
    <col min="541" max="541" width="13.85546875" style="289" customWidth="1"/>
    <col min="542" max="768" width="9.140625" style="289"/>
    <col min="769" max="769" width="10.140625" style="289" customWidth="1"/>
    <col min="770" max="770" width="37.7109375" style="289" customWidth="1"/>
    <col min="771" max="771" width="15.7109375" style="289" customWidth="1"/>
    <col min="772" max="772" width="18.28515625" style="289" customWidth="1"/>
    <col min="773" max="773" width="18" style="289" customWidth="1"/>
    <col min="774" max="774" width="19.140625" style="289" customWidth="1"/>
    <col min="775" max="775" width="32.42578125" style="289" customWidth="1"/>
    <col min="776" max="776" width="23.42578125" style="289" customWidth="1"/>
    <col min="777" max="777" width="27.7109375" style="289" customWidth="1"/>
    <col min="778" max="779" width="32.42578125" style="289" customWidth="1"/>
    <col min="780" max="780" width="27.85546875" style="289" customWidth="1"/>
    <col min="781" max="781" width="38" style="289" customWidth="1"/>
    <col min="782" max="782" width="48.28515625" style="289" customWidth="1"/>
    <col min="783" max="785" width="19.5703125" style="289" customWidth="1"/>
    <col min="786" max="786" width="15.42578125" style="289" customWidth="1"/>
    <col min="787" max="787" width="11.5703125" style="289" customWidth="1"/>
    <col min="788" max="788" width="16.140625" style="289" customWidth="1"/>
    <col min="789" max="789" width="8.140625" style="289" customWidth="1"/>
    <col min="790" max="790" width="22.42578125" style="289" customWidth="1"/>
    <col min="791" max="791" width="17.28515625" style="289" customWidth="1"/>
    <col min="792" max="792" width="25.42578125" style="289" customWidth="1"/>
    <col min="793" max="793" width="27" style="289" customWidth="1"/>
    <col min="794" max="794" width="7.85546875" style="289" customWidth="1"/>
    <col min="795" max="795" width="7.5703125" style="289" customWidth="1"/>
    <col min="796" max="796" width="9.28515625" style="289" customWidth="1"/>
    <col min="797" max="797" width="13.85546875" style="289" customWidth="1"/>
    <col min="798" max="1024" width="9.140625" style="289"/>
    <col min="1025" max="1025" width="10.140625" style="289" customWidth="1"/>
    <col min="1026" max="1026" width="37.7109375" style="289" customWidth="1"/>
    <col min="1027" max="1027" width="15.7109375" style="289" customWidth="1"/>
    <col min="1028" max="1028" width="18.28515625" style="289" customWidth="1"/>
    <col min="1029" max="1029" width="18" style="289" customWidth="1"/>
    <col min="1030" max="1030" width="19.140625" style="289" customWidth="1"/>
    <col min="1031" max="1031" width="32.42578125" style="289" customWidth="1"/>
    <col min="1032" max="1032" width="23.42578125" style="289" customWidth="1"/>
    <col min="1033" max="1033" width="27.7109375" style="289" customWidth="1"/>
    <col min="1034" max="1035" width="32.42578125" style="289" customWidth="1"/>
    <col min="1036" max="1036" width="27.85546875" style="289" customWidth="1"/>
    <col min="1037" max="1037" width="38" style="289" customWidth="1"/>
    <col min="1038" max="1038" width="48.28515625" style="289" customWidth="1"/>
    <col min="1039" max="1041" width="19.5703125" style="289" customWidth="1"/>
    <col min="1042" max="1042" width="15.42578125" style="289" customWidth="1"/>
    <col min="1043" max="1043" width="11.5703125" style="289" customWidth="1"/>
    <col min="1044" max="1044" width="16.140625" style="289" customWidth="1"/>
    <col min="1045" max="1045" width="8.140625" style="289" customWidth="1"/>
    <col min="1046" max="1046" width="22.42578125" style="289" customWidth="1"/>
    <col min="1047" max="1047" width="17.28515625" style="289" customWidth="1"/>
    <col min="1048" max="1048" width="25.42578125" style="289" customWidth="1"/>
    <col min="1049" max="1049" width="27" style="289" customWidth="1"/>
    <col min="1050" max="1050" width="7.85546875" style="289" customWidth="1"/>
    <col min="1051" max="1051" width="7.5703125" style="289" customWidth="1"/>
    <col min="1052" max="1052" width="9.28515625" style="289" customWidth="1"/>
    <col min="1053" max="1053" width="13.85546875" style="289" customWidth="1"/>
    <col min="1054" max="1280" width="9.140625" style="289"/>
    <col min="1281" max="1281" width="10.140625" style="289" customWidth="1"/>
    <col min="1282" max="1282" width="37.7109375" style="289" customWidth="1"/>
    <col min="1283" max="1283" width="15.7109375" style="289" customWidth="1"/>
    <col min="1284" max="1284" width="18.28515625" style="289" customWidth="1"/>
    <col min="1285" max="1285" width="18" style="289" customWidth="1"/>
    <col min="1286" max="1286" width="19.140625" style="289" customWidth="1"/>
    <col min="1287" max="1287" width="32.42578125" style="289" customWidth="1"/>
    <col min="1288" max="1288" width="23.42578125" style="289" customWidth="1"/>
    <col min="1289" max="1289" width="27.7109375" style="289" customWidth="1"/>
    <col min="1290" max="1291" width="32.42578125" style="289" customWidth="1"/>
    <col min="1292" max="1292" width="27.85546875" style="289" customWidth="1"/>
    <col min="1293" max="1293" width="38" style="289" customWidth="1"/>
    <col min="1294" max="1294" width="48.28515625" style="289" customWidth="1"/>
    <col min="1295" max="1297" width="19.5703125" style="289" customWidth="1"/>
    <col min="1298" max="1298" width="15.42578125" style="289" customWidth="1"/>
    <col min="1299" max="1299" width="11.5703125" style="289" customWidth="1"/>
    <col min="1300" max="1300" width="16.140625" style="289" customWidth="1"/>
    <col min="1301" max="1301" width="8.140625" style="289" customWidth="1"/>
    <col min="1302" max="1302" width="22.42578125" style="289" customWidth="1"/>
    <col min="1303" max="1303" width="17.28515625" style="289" customWidth="1"/>
    <col min="1304" max="1304" width="25.42578125" style="289" customWidth="1"/>
    <col min="1305" max="1305" width="27" style="289" customWidth="1"/>
    <col min="1306" max="1306" width="7.85546875" style="289" customWidth="1"/>
    <col min="1307" max="1307" width="7.5703125" style="289" customWidth="1"/>
    <col min="1308" max="1308" width="9.28515625" style="289" customWidth="1"/>
    <col min="1309" max="1309" width="13.85546875" style="289" customWidth="1"/>
    <col min="1310" max="1536" width="9.140625" style="289"/>
    <col min="1537" max="1537" width="10.140625" style="289" customWidth="1"/>
    <col min="1538" max="1538" width="37.7109375" style="289" customWidth="1"/>
    <col min="1539" max="1539" width="15.7109375" style="289" customWidth="1"/>
    <col min="1540" max="1540" width="18.28515625" style="289" customWidth="1"/>
    <col min="1541" max="1541" width="18" style="289" customWidth="1"/>
    <col min="1542" max="1542" width="19.140625" style="289" customWidth="1"/>
    <col min="1543" max="1543" width="32.42578125" style="289" customWidth="1"/>
    <col min="1544" max="1544" width="23.42578125" style="289" customWidth="1"/>
    <col min="1545" max="1545" width="27.7109375" style="289" customWidth="1"/>
    <col min="1546" max="1547" width="32.42578125" style="289" customWidth="1"/>
    <col min="1548" max="1548" width="27.85546875" style="289" customWidth="1"/>
    <col min="1549" max="1549" width="38" style="289" customWidth="1"/>
    <col min="1550" max="1550" width="48.28515625" style="289" customWidth="1"/>
    <col min="1551" max="1553" width="19.5703125" style="289" customWidth="1"/>
    <col min="1554" max="1554" width="15.42578125" style="289" customWidth="1"/>
    <col min="1555" max="1555" width="11.5703125" style="289" customWidth="1"/>
    <col min="1556" max="1556" width="16.140625" style="289" customWidth="1"/>
    <col min="1557" max="1557" width="8.140625" style="289" customWidth="1"/>
    <col min="1558" max="1558" width="22.42578125" style="289" customWidth="1"/>
    <col min="1559" max="1559" width="17.28515625" style="289" customWidth="1"/>
    <col min="1560" max="1560" width="25.42578125" style="289" customWidth="1"/>
    <col min="1561" max="1561" width="27" style="289" customWidth="1"/>
    <col min="1562" max="1562" width="7.85546875" style="289" customWidth="1"/>
    <col min="1563" max="1563" width="7.5703125" style="289" customWidth="1"/>
    <col min="1564" max="1564" width="9.28515625" style="289" customWidth="1"/>
    <col min="1565" max="1565" width="13.85546875" style="289" customWidth="1"/>
    <col min="1566" max="1792" width="9.140625" style="289"/>
    <col min="1793" max="1793" width="10.140625" style="289" customWidth="1"/>
    <col min="1794" max="1794" width="37.7109375" style="289" customWidth="1"/>
    <col min="1795" max="1795" width="15.7109375" style="289" customWidth="1"/>
    <col min="1796" max="1796" width="18.28515625" style="289" customWidth="1"/>
    <col min="1797" max="1797" width="18" style="289" customWidth="1"/>
    <col min="1798" max="1798" width="19.140625" style="289" customWidth="1"/>
    <col min="1799" max="1799" width="32.42578125" style="289" customWidth="1"/>
    <col min="1800" max="1800" width="23.42578125" style="289" customWidth="1"/>
    <col min="1801" max="1801" width="27.7109375" style="289" customWidth="1"/>
    <col min="1802" max="1803" width="32.42578125" style="289" customWidth="1"/>
    <col min="1804" max="1804" width="27.85546875" style="289" customWidth="1"/>
    <col min="1805" max="1805" width="38" style="289" customWidth="1"/>
    <col min="1806" max="1806" width="48.28515625" style="289" customWidth="1"/>
    <col min="1807" max="1809" width="19.5703125" style="289" customWidth="1"/>
    <col min="1810" max="1810" width="15.42578125" style="289" customWidth="1"/>
    <col min="1811" max="1811" width="11.5703125" style="289" customWidth="1"/>
    <col min="1812" max="1812" width="16.140625" style="289" customWidth="1"/>
    <col min="1813" max="1813" width="8.140625" style="289" customWidth="1"/>
    <col min="1814" max="1814" width="22.42578125" style="289" customWidth="1"/>
    <col min="1815" max="1815" width="17.28515625" style="289" customWidth="1"/>
    <col min="1816" max="1816" width="25.42578125" style="289" customWidth="1"/>
    <col min="1817" max="1817" width="27" style="289" customWidth="1"/>
    <col min="1818" max="1818" width="7.85546875" style="289" customWidth="1"/>
    <col min="1819" max="1819" width="7.5703125" style="289" customWidth="1"/>
    <col min="1820" max="1820" width="9.28515625" style="289" customWidth="1"/>
    <col min="1821" max="1821" width="13.85546875" style="289" customWidth="1"/>
    <col min="1822" max="2048" width="9.140625" style="289"/>
    <col min="2049" max="2049" width="10.140625" style="289" customWidth="1"/>
    <col min="2050" max="2050" width="37.7109375" style="289" customWidth="1"/>
    <col min="2051" max="2051" width="15.7109375" style="289" customWidth="1"/>
    <col min="2052" max="2052" width="18.28515625" style="289" customWidth="1"/>
    <col min="2053" max="2053" width="18" style="289" customWidth="1"/>
    <col min="2054" max="2054" width="19.140625" style="289" customWidth="1"/>
    <col min="2055" max="2055" width="32.42578125" style="289" customWidth="1"/>
    <col min="2056" max="2056" width="23.42578125" style="289" customWidth="1"/>
    <col min="2057" max="2057" width="27.7109375" style="289" customWidth="1"/>
    <col min="2058" max="2059" width="32.42578125" style="289" customWidth="1"/>
    <col min="2060" max="2060" width="27.85546875" style="289" customWidth="1"/>
    <col min="2061" max="2061" width="38" style="289" customWidth="1"/>
    <col min="2062" max="2062" width="48.28515625" style="289" customWidth="1"/>
    <col min="2063" max="2065" width="19.5703125" style="289" customWidth="1"/>
    <col min="2066" max="2066" width="15.42578125" style="289" customWidth="1"/>
    <col min="2067" max="2067" width="11.5703125" style="289" customWidth="1"/>
    <col min="2068" max="2068" width="16.140625" style="289" customWidth="1"/>
    <col min="2069" max="2069" width="8.140625" style="289" customWidth="1"/>
    <col min="2070" max="2070" width="22.42578125" style="289" customWidth="1"/>
    <col min="2071" max="2071" width="17.28515625" style="289" customWidth="1"/>
    <col min="2072" max="2072" width="25.42578125" style="289" customWidth="1"/>
    <col min="2073" max="2073" width="27" style="289" customWidth="1"/>
    <col min="2074" max="2074" width="7.85546875" style="289" customWidth="1"/>
    <col min="2075" max="2075" width="7.5703125" style="289" customWidth="1"/>
    <col min="2076" max="2076" width="9.28515625" style="289" customWidth="1"/>
    <col min="2077" max="2077" width="13.85546875" style="289" customWidth="1"/>
    <col min="2078" max="2304" width="9.140625" style="289"/>
    <col min="2305" max="2305" width="10.140625" style="289" customWidth="1"/>
    <col min="2306" max="2306" width="37.7109375" style="289" customWidth="1"/>
    <col min="2307" max="2307" width="15.7109375" style="289" customWidth="1"/>
    <col min="2308" max="2308" width="18.28515625" style="289" customWidth="1"/>
    <col min="2309" max="2309" width="18" style="289" customWidth="1"/>
    <col min="2310" max="2310" width="19.140625" style="289" customWidth="1"/>
    <col min="2311" max="2311" width="32.42578125" style="289" customWidth="1"/>
    <col min="2312" max="2312" width="23.42578125" style="289" customWidth="1"/>
    <col min="2313" max="2313" width="27.7109375" style="289" customWidth="1"/>
    <col min="2314" max="2315" width="32.42578125" style="289" customWidth="1"/>
    <col min="2316" max="2316" width="27.85546875" style="289" customWidth="1"/>
    <col min="2317" max="2317" width="38" style="289" customWidth="1"/>
    <col min="2318" max="2318" width="48.28515625" style="289" customWidth="1"/>
    <col min="2319" max="2321" width="19.5703125" style="289" customWidth="1"/>
    <col min="2322" max="2322" width="15.42578125" style="289" customWidth="1"/>
    <col min="2323" max="2323" width="11.5703125" style="289" customWidth="1"/>
    <col min="2324" max="2324" width="16.140625" style="289" customWidth="1"/>
    <col min="2325" max="2325" width="8.140625" style="289" customWidth="1"/>
    <col min="2326" max="2326" width="22.42578125" style="289" customWidth="1"/>
    <col min="2327" max="2327" width="17.28515625" style="289" customWidth="1"/>
    <col min="2328" max="2328" width="25.42578125" style="289" customWidth="1"/>
    <col min="2329" max="2329" width="27" style="289" customWidth="1"/>
    <col min="2330" max="2330" width="7.85546875" style="289" customWidth="1"/>
    <col min="2331" max="2331" width="7.5703125" style="289" customWidth="1"/>
    <col min="2332" max="2332" width="9.28515625" style="289" customWidth="1"/>
    <col min="2333" max="2333" width="13.85546875" style="289" customWidth="1"/>
    <col min="2334" max="2560" width="9.140625" style="289"/>
    <col min="2561" max="2561" width="10.140625" style="289" customWidth="1"/>
    <col min="2562" max="2562" width="37.7109375" style="289" customWidth="1"/>
    <col min="2563" max="2563" width="15.7109375" style="289" customWidth="1"/>
    <col min="2564" max="2564" width="18.28515625" style="289" customWidth="1"/>
    <col min="2565" max="2565" width="18" style="289" customWidth="1"/>
    <col min="2566" max="2566" width="19.140625" style="289" customWidth="1"/>
    <col min="2567" max="2567" width="32.42578125" style="289" customWidth="1"/>
    <col min="2568" max="2568" width="23.42578125" style="289" customWidth="1"/>
    <col min="2569" max="2569" width="27.7109375" style="289" customWidth="1"/>
    <col min="2570" max="2571" width="32.42578125" style="289" customWidth="1"/>
    <col min="2572" max="2572" width="27.85546875" style="289" customWidth="1"/>
    <col min="2573" max="2573" width="38" style="289" customWidth="1"/>
    <col min="2574" max="2574" width="48.28515625" style="289" customWidth="1"/>
    <col min="2575" max="2577" width="19.5703125" style="289" customWidth="1"/>
    <col min="2578" max="2578" width="15.42578125" style="289" customWidth="1"/>
    <col min="2579" max="2579" width="11.5703125" style="289" customWidth="1"/>
    <col min="2580" max="2580" width="16.140625" style="289" customWidth="1"/>
    <col min="2581" max="2581" width="8.140625" style="289" customWidth="1"/>
    <col min="2582" max="2582" width="22.42578125" style="289" customWidth="1"/>
    <col min="2583" max="2583" width="17.28515625" style="289" customWidth="1"/>
    <col min="2584" max="2584" width="25.42578125" style="289" customWidth="1"/>
    <col min="2585" max="2585" width="27" style="289" customWidth="1"/>
    <col min="2586" max="2586" width="7.85546875" style="289" customWidth="1"/>
    <col min="2587" max="2587" width="7.5703125" style="289" customWidth="1"/>
    <col min="2588" max="2588" width="9.28515625" style="289" customWidth="1"/>
    <col min="2589" max="2589" width="13.85546875" style="289" customWidth="1"/>
    <col min="2590" max="2816" width="9.140625" style="289"/>
    <col min="2817" max="2817" width="10.140625" style="289" customWidth="1"/>
    <col min="2818" max="2818" width="37.7109375" style="289" customWidth="1"/>
    <col min="2819" max="2819" width="15.7109375" style="289" customWidth="1"/>
    <col min="2820" max="2820" width="18.28515625" style="289" customWidth="1"/>
    <col min="2821" max="2821" width="18" style="289" customWidth="1"/>
    <col min="2822" max="2822" width="19.140625" style="289" customWidth="1"/>
    <col min="2823" max="2823" width="32.42578125" style="289" customWidth="1"/>
    <col min="2824" max="2824" width="23.42578125" style="289" customWidth="1"/>
    <col min="2825" max="2825" width="27.7109375" style="289" customWidth="1"/>
    <col min="2826" max="2827" width="32.42578125" style="289" customWidth="1"/>
    <col min="2828" max="2828" width="27.85546875" style="289" customWidth="1"/>
    <col min="2829" max="2829" width="38" style="289" customWidth="1"/>
    <col min="2830" max="2830" width="48.28515625" style="289" customWidth="1"/>
    <col min="2831" max="2833" width="19.5703125" style="289" customWidth="1"/>
    <col min="2834" max="2834" width="15.42578125" style="289" customWidth="1"/>
    <col min="2835" max="2835" width="11.5703125" style="289" customWidth="1"/>
    <col min="2836" max="2836" width="16.140625" style="289" customWidth="1"/>
    <col min="2837" max="2837" width="8.140625" style="289" customWidth="1"/>
    <col min="2838" max="2838" width="22.42578125" style="289" customWidth="1"/>
    <col min="2839" max="2839" width="17.28515625" style="289" customWidth="1"/>
    <col min="2840" max="2840" width="25.42578125" style="289" customWidth="1"/>
    <col min="2841" max="2841" width="27" style="289" customWidth="1"/>
    <col min="2842" max="2842" width="7.85546875" style="289" customWidth="1"/>
    <col min="2843" max="2843" width="7.5703125" style="289" customWidth="1"/>
    <col min="2844" max="2844" width="9.28515625" style="289" customWidth="1"/>
    <col min="2845" max="2845" width="13.85546875" style="289" customWidth="1"/>
    <col min="2846" max="3072" width="9.140625" style="289"/>
    <col min="3073" max="3073" width="10.140625" style="289" customWidth="1"/>
    <col min="3074" max="3074" width="37.7109375" style="289" customWidth="1"/>
    <col min="3075" max="3075" width="15.7109375" style="289" customWidth="1"/>
    <col min="3076" max="3076" width="18.28515625" style="289" customWidth="1"/>
    <col min="3077" max="3077" width="18" style="289" customWidth="1"/>
    <col min="3078" max="3078" width="19.140625" style="289" customWidth="1"/>
    <col min="3079" max="3079" width="32.42578125" style="289" customWidth="1"/>
    <col min="3080" max="3080" width="23.42578125" style="289" customWidth="1"/>
    <col min="3081" max="3081" width="27.7109375" style="289" customWidth="1"/>
    <col min="3082" max="3083" width="32.42578125" style="289" customWidth="1"/>
    <col min="3084" max="3084" width="27.85546875" style="289" customWidth="1"/>
    <col min="3085" max="3085" width="38" style="289" customWidth="1"/>
    <col min="3086" max="3086" width="48.28515625" style="289" customWidth="1"/>
    <col min="3087" max="3089" width="19.5703125" style="289" customWidth="1"/>
    <col min="3090" max="3090" width="15.42578125" style="289" customWidth="1"/>
    <col min="3091" max="3091" width="11.5703125" style="289" customWidth="1"/>
    <col min="3092" max="3092" width="16.140625" style="289" customWidth="1"/>
    <col min="3093" max="3093" width="8.140625" style="289" customWidth="1"/>
    <col min="3094" max="3094" width="22.42578125" style="289" customWidth="1"/>
    <col min="3095" max="3095" width="17.28515625" style="289" customWidth="1"/>
    <col min="3096" max="3096" width="25.42578125" style="289" customWidth="1"/>
    <col min="3097" max="3097" width="27" style="289" customWidth="1"/>
    <col min="3098" max="3098" width="7.85546875" style="289" customWidth="1"/>
    <col min="3099" max="3099" width="7.5703125" style="289" customWidth="1"/>
    <col min="3100" max="3100" width="9.28515625" style="289" customWidth="1"/>
    <col min="3101" max="3101" width="13.85546875" style="289" customWidth="1"/>
    <col min="3102" max="3328" width="9.140625" style="289"/>
    <col min="3329" max="3329" width="10.140625" style="289" customWidth="1"/>
    <col min="3330" max="3330" width="37.7109375" style="289" customWidth="1"/>
    <col min="3331" max="3331" width="15.7109375" style="289" customWidth="1"/>
    <col min="3332" max="3332" width="18.28515625" style="289" customWidth="1"/>
    <col min="3333" max="3333" width="18" style="289" customWidth="1"/>
    <col min="3334" max="3334" width="19.140625" style="289" customWidth="1"/>
    <col min="3335" max="3335" width="32.42578125" style="289" customWidth="1"/>
    <col min="3336" max="3336" width="23.42578125" style="289" customWidth="1"/>
    <col min="3337" max="3337" width="27.7109375" style="289" customWidth="1"/>
    <col min="3338" max="3339" width="32.42578125" style="289" customWidth="1"/>
    <col min="3340" max="3340" width="27.85546875" style="289" customWidth="1"/>
    <col min="3341" max="3341" width="38" style="289" customWidth="1"/>
    <col min="3342" max="3342" width="48.28515625" style="289" customWidth="1"/>
    <col min="3343" max="3345" width="19.5703125" style="289" customWidth="1"/>
    <col min="3346" max="3346" width="15.42578125" style="289" customWidth="1"/>
    <col min="3347" max="3347" width="11.5703125" style="289" customWidth="1"/>
    <col min="3348" max="3348" width="16.140625" style="289" customWidth="1"/>
    <col min="3349" max="3349" width="8.140625" style="289" customWidth="1"/>
    <col min="3350" max="3350" width="22.42578125" style="289" customWidth="1"/>
    <col min="3351" max="3351" width="17.28515625" style="289" customWidth="1"/>
    <col min="3352" max="3352" width="25.42578125" style="289" customWidth="1"/>
    <col min="3353" max="3353" width="27" style="289" customWidth="1"/>
    <col min="3354" max="3354" width="7.85546875" style="289" customWidth="1"/>
    <col min="3355" max="3355" width="7.5703125" style="289" customWidth="1"/>
    <col min="3356" max="3356" width="9.28515625" style="289" customWidth="1"/>
    <col min="3357" max="3357" width="13.85546875" style="289" customWidth="1"/>
    <col min="3358" max="3584" width="9.140625" style="289"/>
    <col min="3585" max="3585" width="10.140625" style="289" customWidth="1"/>
    <col min="3586" max="3586" width="37.7109375" style="289" customWidth="1"/>
    <col min="3587" max="3587" width="15.7109375" style="289" customWidth="1"/>
    <col min="3588" max="3588" width="18.28515625" style="289" customWidth="1"/>
    <col min="3589" max="3589" width="18" style="289" customWidth="1"/>
    <col min="3590" max="3590" width="19.140625" style="289" customWidth="1"/>
    <col min="3591" max="3591" width="32.42578125" style="289" customWidth="1"/>
    <col min="3592" max="3592" width="23.42578125" style="289" customWidth="1"/>
    <col min="3593" max="3593" width="27.7109375" style="289" customWidth="1"/>
    <col min="3594" max="3595" width="32.42578125" style="289" customWidth="1"/>
    <col min="3596" max="3596" width="27.85546875" style="289" customWidth="1"/>
    <col min="3597" max="3597" width="38" style="289" customWidth="1"/>
    <col min="3598" max="3598" width="48.28515625" style="289" customWidth="1"/>
    <col min="3599" max="3601" width="19.5703125" style="289" customWidth="1"/>
    <col min="3602" max="3602" width="15.42578125" style="289" customWidth="1"/>
    <col min="3603" max="3603" width="11.5703125" style="289" customWidth="1"/>
    <col min="3604" max="3604" width="16.140625" style="289" customWidth="1"/>
    <col min="3605" max="3605" width="8.140625" style="289" customWidth="1"/>
    <col min="3606" max="3606" width="22.42578125" style="289" customWidth="1"/>
    <col min="3607" max="3607" width="17.28515625" style="289" customWidth="1"/>
    <col min="3608" max="3608" width="25.42578125" style="289" customWidth="1"/>
    <col min="3609" max="3609" width="27" style="289" customWidth="1"/>
    <col min="3610" max="3610" width="7.85546875" style="289" customWidth="1"/>
    <col min="3611" max="3611" width="7.5703125" style="289" customWidth="1"/>
    <col min="3612" max="3612" width="9.28515625" style="289" customWidth="1"/>
    <col min="3613" max="3613" width="13.85546875" style="289" customWidth="1"/>
    <col min="3614" max="3840" width="9.140625" style="289"/>
    <col min="3841" max="3841" width="10.140625" style="289" customWidth="1"/>
    <col min="3842" max="3842" width="37.7109375" style="289" customWidth="1"/>
    <col min="3843" max="3843" width="15.7109375" style="289" customWidth="1"/>
    <col min="3844" max="3844" width="18.28515625" style="289" customWidth="1"/>
    <col min="3845" max="3845" width="18" style="289" customWidth="1"/>
    <col min="3846" max="3846" width="19.140625" style="289" customWidth="1"/>
    <col min="3847" max="3847" width="32.42578125" style="289" customWidth="1"/>
    <col min="3848" max="3848" width="23.42578125" style="289" customWidth="1"/>
    <col min="3849" max="3849" width="27.7109375" style="289" customWidth="1"/>
    <col min="3850" max="3851" width="32.42578125" style="289" customWidth="1"/>
    <col min="3852" max="3852" width="27.85546875" style="289" customWidth="1"/>
    <col min="3853" max="3853" width="38" style="289" customWidth="1"/>
    <col min="3854" max="3854" width="48.28515625" style="289" customWidth="1"/>
    <col min="3855" max="3857" width="19.5703125" style="289" customWidth="1"/>
    <col min="3858" max="3858" width="15.42578125" style="289" customWidth="1"/>
    <col min="3859" max="3859" width="11.5703125" style="289" customWidth="1"/>
    <col min="3860" max="3860" width="16.140625" style="289" customWidth="1"/>
    <col min="3861" max="3861" width="8.140625" style="289" customWidth="1"/>
    <col min="3862" max="3862" width="22.42578125" style="289" customWidth="1"/>
    <col min="3863" max="3863" width="17.28515625" style="289" customWidth="1"/>
    <col min="3864" max="3864" width="25.42578125" style="289" customWidth="1"/>
    <col min="3865" max="3865" width="27" style="289" customWidth="1"/>
    <col min="3866" max="3866" width="7.85546875" style="289" customWidth="1"/>
    <col min="3867" max="3867" width="7.5703125" style="289" customWidth="1"/>
    <col min="3868" max="3868" width="9.28515625" style="289" customWidth="1"/>
    <col min="3869" max="3869" width="13.85546875" style="289" customWidth="1"/>
    <col min="3870" max="4096" width="9.140625" style="289"/>
    <col min="4097" max="4097" width="10.140625" style="289" customWidth="1"/>
    <col min="4098" max="4098" width="37.7109375" style="289" customWidth="1"/>
    <col min="4099" max="4099" width="15.7109375" style="289" customWidth="1"/>
    <col min="4100" max="4100" width="18.28515625" style="289" customWidth="1"/>
    <col min="4101" max="4101" width="18" style="289" customWidth="1"/>
    <col min="4102" max="4102" width="19.140625" style="289" customWidth="1"/>
    <col min="4103" max="4103" width="32.42578125" style="289" customWidth="1"/>
    <col min="4104" max="4104" width="23.42578125" style="289" customWidth="1"/>
    <col min="4105" max="4105" width="27.7109375" style="289" customWidth="1"/>
    <col min="4106" max="4107" width="32.42578125" style="289" customWidth="1"/>
    <col min="4108" max="4108" width="27.85546875" style="289" customWidth="1"/>
    <col min="4109" max="4109" width="38" style="289" customWidth="1"/>
    <col min="4110" max="4110" width="48.28515625" style="289" customWidth="1"/>
    <col min="4111" max="4113" width="19.5703125" style="289" customWidth="1"/>
    <col min="4114" max="4114" width="15.42578125" style="289" customWidth="1"/>
    <col min="4115" max="4115" width="11.5703125" style="289" customWidth="1"/>
    <col min="4116" max="4116" width="16.140625" style="289" customWidth="1"/>
    <col min="4117" max="4117" width="8.140625" style="289" customWidth="1"/>
    <col min="4118" max="4118" width="22.42578125" style="289" customWidth="1"/>
    <col min="4119" max="4119" width="17.28515625" style="289" customWidth="1"/>
    <col min="4120" max="4120" width="25.42578125" style="289" customWidth="1"/>
    <col min="4121" max="4121" width="27" style="289" customWidth="1"/>
    <col min="4122" max="4122" width="7.85546875" style="289" customWidth="1"/>
    <col min="4123" max="4123" width="7.5703125" style="289" customWidth="1"/>
    <col min="4124" max="4124" width="9.28515625" style="289" customWidth="1"/>
    <col min="4125" max="4125" width="13.85546875" style="289" customWidth="1"/>
    <col min="4126" max="4352" width="9.140625" style="289"/>
    <col min="4353" max="4353" width="10.140625" style="289" customWidth="1"/>
    <col min="4354" max="4354" width="37.7109375" style="289" customWidth="1"/>
    <col min="4355" max="4355" width="15.7109375" style="289" customWidth="1"/>
    <col min="4356" max="4356" width="18.28515625" style="289" customWidth="1"/>
    <col min="4357" max="4357" width="18" style="289" customWidth="1"/>
    <col min="4358" max="4358" width="19.140625" style="289" customWidth="1"/>
    <col min="4359" max="4359" width="32.42578125" style="289" customWidth="1"/>
    <col min="4360" max="4360" width="23.42578125" style="289" customWidth="1"/>
    <col min="4361" max="4361" width="27.7109375" style="289" customWidth="1"/>
    <col min="4362" max="4363" width="32.42578125" style="289" customWidth="1"/>
    <col min="4364" max="4364" width="27.85546875" style="289" customWidth="1"/>
    <col min="4365" max="4365" width="38" style="289" customWidth="1"/>
    <col min="4366" max="4366" width="48.28515625" style="289" customWidth="1"/>
    <col min="4367" max="4369" width="19.5703125" style="289" customWidth="1"/>
    <col min="4370" max="4370" width="15.42578125" style="289" customWidth="1"/>
    <col min="4371" max="4371" width="11.5703125" style="289" customWidth="1"/>
    <col min="4372" max="4372" width="16.140625" style="289" customWidth="1"/>
    <col min="4373" max="4373" width="8.140625" style="289" customWidth="1"/>
    <col min="4374" max="4374" width="22.42578125" style="289" customWidth="1"/>
    <col min="4375" max="4375" width="17.28515625" style="289" customWidth="1"/>
    <col min="4376" max="4376" width="25.42578125" style="289" customWidth="1"/>
    <col min="4377" max="4377" width="27" style="289" customWidth="1"/>
    <col min="4378" max="4378" width="7.85546875" style="289" customWidth="1"/>
    <col min="4379" max="4379" width="7.5703125" style="289" customWidth="1"/>
    <col min="4380" max="4380" width="9.28515625" style="289" customWidth="1"/>
    <col min="4381" max="4381" width="13.85546875" style="289" customWidth="1"/>
    <col min="4382" max="4608" width="9.140625" style="289"/>
    <col min="4609" max="4609" width="10.140625" style="289" customWidth="1"/>
    <col min="4610" max="4610" width="37.7109375" style="289" customWidth="1"/>
    <col min="4611" max="4611" width="15.7109375" style="289" customWidth="1"/>
    <col min="4612" max="4612" width="18.28515625" style="289" customWidth="1"/>
    <col min="4613" max="4613" width="18" style="289" customWidth="1"/>
    <col min="4614" max="4614" width="19.140625" style="289" customWidth="1"/>
    <col min="4615" max="4615" width="32.42578125" style="289" customWidth="1"/>
    <col min="4616" max="4616" width="23.42578125" style="289" customWidth="1"/>
    <col min="4617" max="4617" width="27.7109375" style="289" customWidth="1"/>
    <col min="4618" max="4619" width="32.42578125" style="289" customWidth="1"/>
    <col min="4620" max="4620" width="27.85546875" style="289" customWidth="1"/>
    <col min="4621" max="4621" width="38" style="289" customWidth="1"/>
    <col min="4622" max="4622" width="48.28515625" style="289" customWidth="1"/>
    <col min="4623" max="4625" width="19.5703125" style="289" customWidth="1"/>
    <col min="4626" max="4626" width="15.42578125" style="289" customWidth="1"/>
    <col min="4627" max="4627" width="11.5703125" style="289" customWidth="1"/>
    <col min="4628" max="4628" width="16.140625" style="289" customWidth="1"/>
    <col min="4629" max="4629" width="8.140625" style="289" customWidth="1"/>
    <col min="4630" max="4630" width="22.42578125" style="289" customWidth="1"/>
    <col min="4631" max="4631" width="17.28515625" style="289" customWidth="1"/>
    <col min="4632" max="4632" width="25.42578125" style="289" customWidth="1"/>
    <col min="4633" max="4633" width="27" style="289" customWidth="1"/>
    <col min="4634" max="4634" width="7.85546875" style="289" customWidth="1"/>
    <col min="4635" max="4635" width="7.5703125" style="289" customWidth="1"/>
    <col min="4636" max="4636" width="9.28515625" style="289" customWidth="1"/>
    <col min="4637" max="4637" width="13.85546875" style="289" customWidth="1"/>
    <col min="4638" max="4864" width="9.140625" style="289"/>
    <col min="4865" max="4865" width="10.140625" style="289" customWidth="1"/>
    <col min="4866" max="4866" width="37.7109375" style="289" customWidth="1"/>
    <col min="4867" max="4867" width="15.7109375" style="289" customWidth="1"/>
    <col min="4868" max="4868" width="18.28515625" style="289" customWidth="1"/>
    <col min="4869" max="4869" width="18" style="289" customWidth="1"/>
    <col min="4870" max="4870" width="19.140625" style="289" customWidth="1"/>
    <col min="4871" max="4871" width="32.42578125" style="289" customWidth="1"/>
    <col min="4872" max="4872" width="23.42578125" style="289" customWidth="1"/>
    <col min="4873" max="4873" width="27.7109375" style="289" customWidth="1"/>
    <col min="4874" max="4875" width="32.42578125" style="289" customWidth="1"/>
    <col min="4876" max="4876" width="27.85546875" style="289" customWidth="1"/>
    <col min="4877" max="4877" width="38" style="289" customWidth="1"/>
    <col min="4878" max="4878" width="48.28515625" style="289" customWidth="1"/>
    <col min="4879" max="4881" width="19.5703125" style="289" customWidth="1"/>
    <col min="4882" max="4882" width="15.42578125" style="289" customWidth="1"/>
    <col min="4883" max="4883" width="11.5703125" style="289" customWidth="1"/>
    <col min="4884" max="4884" width="16.140625" style="289" customWidth="1"/>
    <col min="4885" max="4885" width="8.140625" style="289" customWidth="1"/>
    <col min="4886" max="4886" width="22.42578125" style="289" customWidth="1"/>
    <col min="4887" max="4887" width="17.28515625" style="289" customWidth="1"/>
    <col min="4888" max="4888" width="25.42578125" style="289" customWidth="1"/>
    <col min="4889" max="4889" width="27" style="289" customWidth="1"/>
    <col min="4890" max="4890" width="7.85546875" style="289" customWidth="1"/>
    <col min="4891" max="4891" width="7.5703125" style="289" customWidth="1"/>
    <col min="4892" max="4892" width="9.28515625" style="289" customWidth="1"/>
    <col min="4893" max="4893" width="13.85546875" style="289" customWidth="1"/>
    <col min="4894" max="5120" width="9.140625" style="289"/>
    <col min="5121" max="5121" width="10.140625" style="289" customWidth="1"/>
    <col min="5122" max="5122" width="37.7109375" style="289" customWidth="1"/>
    <col min="5123" max="5123" width="15.7109375" style="289" customWidth="1"/>
    <col min="5124" max="5124" width="18.28515625" style="289" customWidth="1"/>
    <col min="5125" max="5125" width="18" style="289" customWidth="1"/>
    <col min="5126" max="5126" width="19.140625" style="289" customWidth="1"/>
    <col min="5127" max="5127" width="32.42578125" style="289" customWidth="1"/>
    <col min="5128" max="5128" width="23.42578125" style="289" customWidth="1"/>
    <col min="5129" max="5129" width="27.7109375" style="289" customWidth="1"/>
    <col min="5130" max="5131" width="32.42578125" style="289" customWidth="1"/>
    <col min="5132" max="5132" width="27.85546875" style="289" customWidth="1"/>
    <col min="5133" max="5133" width="38" style="289" customWidth="1"/>
    <col min="5134" max="5134" width="48.28515625" style="289" customWidth="1"/>
    <col min="5135" max="5137" width="19.5703125" style="289" customWidth="1"/>
    <col min="5138" max="5138" width="15.42578125" style="289" customWidth="1"/>
    <col min="5139" max="5139" width="11.5703125" style="289" customWidth="1"/>
    <col min="5140" max="5140" width="16.140625" style="289" customWidth="1"/>
    <col min="5141" max="5141" width="8.140625" style="289" customWidth="1"/>
    <col min="5142" max="5142" width="22.42578125" style="289" customWidth="1"/>
    <col min="5143" max="5143" width="17.28515625" style="289" customWidth="1"/>
    <col min="5144" max="5144" width="25.42578125" style="289" customWidth="1"/>
    <col min="5145" max="5145" width="27" style="289" customWidth="1"/>
    <col min="5146" max="5146" width="7.85546875" style="289" customWidth="1"/>
    <col min="5147" max="5147" width="7.5703125" style="289" customWidth="1"/>
    <col min="5148" max="5148" width="9.28515625" style="289" customWidth="1"/>
    <col min="5149" max="5149" width="13.85546875" style="289" customWidth="1"/>
    <col min="5150" max="5376" width="9.140625" style="289"/>
    <col min="5377" max="5377" width="10.140625" style="289" customWidth="1"/>
    <col min="5378" max="5378" width="37.7109375" style="289" customWidth="1"/>
    <col min="5379" max="5379" width="15.7109375" style="289" customWidth="1"/>
    <col min="5380" max="5380" width="18.28515625" style="289" customWidth="1"/>
    <col min="5381" max="5381" width="18" style="289" customWidth="1"/>
    <col min="5382" max="5382" width="19.140625" style="289" customWidth="1"/>
    <col min="5383" max="5383" width="32.42578125" style="289" customWidth="1"/>
    <col min="5384" max="5384" width="23.42578125" style="289" customWidth="1"/>
    <col min="5385" max="5385" width="27.7109375" style="289" customWidth="1"/>
    <col min="5386" max="5387" width="32.42578125" style="289" customWidth="1"/>
    <col min="5388" max="5388" width="27.85546875" style="289" customWidth="1"/>
    <col min="5389" max="5389" width="38" style="289" customWidth="1"/>
    <col min="5390" max="5390" width="48.28515625" style="289" customWidth="1"/>
    <col min="5391" max="5393" width="19.5703125" style="289" customWidth="1"/>
    <col min="5394" max="5394" width="15.42578125" style="289" customWidth="1"/>
    <col min="5395" max="5395" width="11.5703125" style="289" customWidth="1"/>
    <col min="5396" max="5396" width="16.140625" style="289" customWidth="1"/>
    <col min="5397" max="5397" width="8.140625" style="289" customWidth="1"/>
    <col min="5398" max="5398" width="22.42578125" style="289" customWidth="1"/>
    <col min="5399" max="5399" width="17.28515625" style="289" customWidth="1"/>
    <col min="5400" max="5400" width="25.42578125" style="289" customWidth="1"/>
    <col min="5401" max="5401" width="27" style="289" customWidth="1"/>
    <col min="5402" max="5402" width="7.85546875" style="289" customWidth="1"/>
    <col min="5403" max="5403" width="7.5703125" style="289" customWidth="1"/>
    <col min="5404" max="5404" width="9.28515625" style="289" customWidth="1"/>
    <col min="5405" max="5405" width="13.85546875" style="289" customWidth="1"/>
    <col min="5406" max="5632" width="9.140625" style="289"/>
    <col min="5633" max="5633" width="10.140625" style="289" customWidth="1"/>
    <col min="5634" max="5634" width="37.7109375" style="289" customWidth="1"/>
    <col min="5635" max="5635" width="15.7109375" style="289" customWidth="1"/>
    <col min="5636" max="5636" width="18.28515625" style="289" customWidth="1"/>
    <col min="5637" max="5637" width="18" style="289" customWidth="1"/>
    <col min="5638" max="5638" width="19.140625" style="289" customWidth="1"/>
    <col min="5639" max="5639" width="32.42578125" style="289" customWidth="1"/>
    <col min="5640" max="5640" width="23.42578125" style="289" customWidth="1"/>
    <col min="5641" max="5641" width="27.7109375" style="289" customWidth="1"/>
    <col min="5642" max="5643" width="32.42578125" style="289" customWidth="1"/>
    <col min="5644" max="5644" width="27.85546875" style="289" customWidth="1"/>
    <col min="5645" max="5645" width="38" style="289" customWidth="1"/>
    <col min="5646" max="5646" width="48.28515625" style="289" customWidth="1"/>
    <col min="5647" max="5649" width="19.5703125" style="289" customWidth="1"/>
    <col min="5650" max="5650" width="15.42578125" style="289" customWidth="1"/>
    <col min="5651" max="5651" width="11.5703125" style="289" customWidth="1"/>
    <col min="5652" max="5652" width="16.140625" style="289" customWidth="1"/>
    <col min="5653" max="5653" width="8.140625" style="289" customWidth="1"/>
    <col min="5654" max="5654" width="22.42578125" style="289" customWidth="1"/>
    <col min="5655" max="5655" width="17.28515625" style="289" customWidth="1"/>
    <col min="5656" max="5656" width="25.42578125" style="289" customWidth="1"/>
    <col min="5657" max="5657" width="27" style="289" customWidth="1"/>
    <col min="5658" max="5658" width="7.85546875" style="289" customWidth="1"/>
    <col min="5659" max="5659" width="7.5703125" style="289" customWidth="1"/>
    <col min="5660" max="5660" width="9.28515625" style="289" customWidth="1"/>
    <col min="5661" max="5661" width="13.85546875" style="289" customWidth="1"/>
    <col min="5662" max="5888" width="9.140625" style="289"/>
    <col min="5889" max="5889" width="10.140625" style="289" customWidth="1"/>
    <col min="5890" max="5890" width="37.7109375" style="289" customWidth="1"/>
    <col min="5891" max="5891" width="15.7109375" style="289" customWidth="1"/>
    <col min="5892" max="5892" width="18.28515625" style="289" customWidth="1"/>
    <col min="5893" max="5893" width="18" style="289" customWidth="1"/>
    <col min="5894" max="5894" width="19.140625" style="289" customWidth="1"/>
    <col min="5895" max="5895" width="32.42578125" style="289" customWidth="1"/>
    <col min="5896" max="5896" width="23.42578125" style="289" customWidth="1"/>
    <col min="5897" max="5897" width="27.7109375" style="289" customWidth="1"/>
    <col min="5898" max="5899" width="32.42578125" style="289" customWidth="1"/>
    <col min="5900" max="5900" width="27.85546875" style="289" customWidth="1"/>
    <col min="5901" max="5901" width="38" style="289" customWidth="1"/>
    <col min="5902" max="5902" width="48.28515625" style="289" customWidth="1"/>
    <col min="5903" max="5905" width="19.5703125" style="289" customWidth="1"/>
    <col min="5906" max="5906" width="15.42578125" style="289" customWidth="1"/>
    <col min="5907" max="5907" width="11.5703125" style="289" customWidth="1"/>
    <col min="5908" max="5908" width="16.140625" style="289" customWidth="1"/>
    <col min="5909" max="5909" width="8.140625" style="289" customWidth="1"/>
    <col min="5910" max="5910" width="22.42578125" style="289" customWidth="1"/>
    <col min="5911" max="5911" width="17.28515625" style="289" customWidth="1"/>
    <col min="5912" max="5912" width="25.42578125" style="289" customWidth="1"/>
    <col min="5913" max="5913" width="27" style="289" customWidth="1"/>
    <col min="5914" max="5914" width="7.85546875" style="289" customWidth="1"/>
    <col min="5915" max="5915" width="7.5703125" style="289" customWidth="1"/>
    <col min="5916" max="5916" width="9.28515625" style="289" customWidth="1"/>
    <col min="5917" max="5917" width="13.85546875" style="289" customWidth="1"/>
    <col min="5918" max="6144" width="9.140625" style="289"/>
    <col min="6145" max="6145" width="10.140625" style="289" customWidth="1"/>
    <col min="6146" max="6146" width="37.7109375" style="289" customWidth="1"/>
    <col min="6147" max="6147" width="15.7109375" style="289" customWidth="1"/>
    <col min="6148" max="6148" width="18.28515625" style="289" customWidth="1"/>
    <col min="6149" max="6149" width="18" style="289" customWidth="1"/>
    <col min="6150" max="6150" width="19.140625" style="289" customWidth="1"/>
    <col min="6151" max="6151" width="32.42578125" style="289" customWidth="1"/>
    <col min="6152" max="6152" width="23.42578125" style="289" customWidth="1"/>
    <col min="6153" max="6153" width="27.7109375" style="289" customWidth="1"/>
    <col min="6154" max="6155" width="32.42578125" style="289" customWidth="1"/>
    <col min="6156" max="6156" width="27.85546875" style="289" customWidth="1"/>
    <col min="6157" max="6157" width="38" style="289" customWidth="1"/>
    <col min="6158" max="6158" width="48.28515625" style="289" customWidth="1"/>
    <col min="6159" max="6161" width="19.5703125" style="289" customWidth="1"/>
    <col min="6162" max="6162" width="15.42578125" style="289" customWidth="1"/>
    <col min="6163" max="6163" width="11.5703125" style="289" customWidth="1"/>
    <col min="6164" max="6164" width="16.140625" style="289" customWidth="1"/>
    <col min="6165" max="6165" width="8.140625" style="289" customWidth="1"/>
    <col min="6166" max="6166" width="22.42578125" style="289" customWidth="1"/>
    <col min="6167" max="6167" width="17.28515625" style="289" customWidth="1"/>
    <col min="6168" max="6168" width="25.42578125" style="289" customWidth="1"/>
    <col min="6169" max="6169" width="27" style="289" customWidth="1"/>
    <col min="6170" max="6170" width="7.85546875" style="289" customWidth="1"/>
    <col min="6171" max="6171" width="7.5703125" style="289" customWidth="1"/>
    <col min="6172" max="6172" width="9.28515625" style="289" customWidth="1"/>
    <col min="6173" max="6173" width="13.85546875" style="289" customWidth="1"/>
    <col min="6174" max="6400" width="9.140625" style="289"/>
    <col min="6401" max="6401" width="10.140625" style="289" customWidth="1"/>
    <col min="6402" max="6402" width="37.7109375" style="289" customWidth="1"/>
    <col min="6403" max="6403" width="15.7109375" style="289" customWidth="1"/>
    <col min="6404" max="6404" width="18.28515625" style="289" customWidth="1"/>
    <col min="6405" max="6405" width="18" style="289" customWidth="1"/>
    <col min="6406" max="6406" width="19.140625" style="289" customWidth="1"/>
    <col min="6407" max="6407" width="32.42578125" style="289" customWidth="1"/>
    <col min="6408" max="6408" width="23.42578125" style="289" customWidth="1"/>
    <col min="6409" max="6409" width="27.7109375" style="289" customWidth="1"/>
    <col min="6410" max="6411" width="32.42578125" style="289" customWidth="1"/>
    <col min="6412" max="6412" width="27.85546875" style="289" customWidth="1"/>
    <col min="6413" max="6413" width="38" style="289" customWidth="1"/>
    <col min="6414" max="6414" width="48.28515625" style="289" customWidth="1"/>
    <col min="6415" max="6417" width="19.5703125" style="289" customWidth="1"/>
    <col min="6418" max="6418" width="15.42578125" style="289" customWidth="1"/>
    <col min="6419" max="6419" width="11.5703125" style="289" customWidth="1"/>
    <col min="6420" max="6420" width="16.140625" style="289" customWidth="1"/>
    <col min="6421" max="6421" width="8.140625" style="289" customWidth="1"/>
    <col min="6422" max="6422" width="22.42578125" style="289" customWidth="1"/>
    <col min="6423" max="6423" width="17.28515625" style="289" customWidth="1"/>
    <col min="6424" max="6424" width="25.42578125" style="289" customWidth="1"/>
    <col min="6425" max="6425" width="27" style="289" customWidth="1"/>
    <col min="6426" max="6426" width="7.85546875" style="289" customWidth="1"/>
    <col min="6427" max="6427" width="7.5703125" style="289" customWidth="1"/>
    <col min="6428" max="6428" width="9.28515625" style="289" customWidth="1"/>
    <col min="6429" max="6429" width="13.85546875" style="289" customWidth="1"/>
    <col min="6430" max="6656" width="9.140625" style="289"/>
    <col min="6657" max="6657" width="10.140625" style="289" customWidth="1"/>
    <col min="6658" max="6658" width="37.7109375" style="289" customWidth="1"/>
    <col min="6659" max="6659" width="15.7109375" style="289" customWidth="1"/>
    <col min="6660" max="6660" width="18.28515625" style="289" customWidth="1"/>
    <col min="6661" max="6661" width="18" style="289" customWidth="1"/>
    <col min="6662" max="6662" width="19.140625" style="289" customWidth="1"/>
    <col min="6663" max="6663" width="32.42578125" style="289" customWidth="1"/>
    <col min="6664" max="6664" width="23.42578125" style="289" customWidth="1"/>
    <col min="6665" max="6665" width="27.7109375" style="289" customWidth="1"/>
    <col min="6666" max="6667" width="32.42578125" style="289" customWidth="1"/>
    <col min="6668" max="6668" width="27.85546875" style="289" customWidth="1"/>
    <col min="6669" max="6669" width="38" style="289" customWidth="1"/>
    <col min="6670" max="6670" width="48.28515625" style="289" customWidth="1"/>
    <col min="6671" max="6673" width="19.5703125" style="289" customWidth="1"/>
    <col min="6674" max="6674" width="15.42578125" style="289" customWidth="1"/>
    <col min="6675" max="6675" width="11.5703125" style="289" customWidth="1"/>
    <col min="6676" max="6676" width="16.140625" style="289" customWidth="1"/>
    <col min="6677" max="6677" width="8.140625" style="289" customWidth="1"/>
    <col min="6678" max="6678" width="22.42578125" style="289" customWidth="1"/>
    <col min="6679" max="6679" width="17.28515625" style="289" customWidth="1"/>
    <col min="6680" max="6680" width="25.42578125" style="289" customWidth="1"/>
    <col min="6681" max="6681" width="27" style="289" customWidth="1"/>
    <col min="6682" max="6682" width="7.85546875" style="289" customWidth="1"/>
    <col min="6683" max="6683" width="7.5703125" style="289" customWidth="1"/>
    <col min="6684" max="6684" width="9.28515625" style="289" customWidth="1"/>
    <col min="6685" max="6685" width="13.85546875" style="289" customWidth="1"/>
    <col min="6686" max="6912" width="9.140625" style="289"/>
    <col min="6913" max="6913" width="10.140625" style="289" customWidth="1"/>
    <col min="6914" max="6914" width="37.7109375" style="289" customWidth="1"/>
    <col min="6915" max="6915" width="15.7109375" style="289" customWidth="1"/>
    <col min="6916" max="6916" width="18.28515625" style="289" customWidth="1"/>
    <col min="6917" max="6917" width="18" style="289" customWidth="1"/>
    <col min="6918" max="6918" width="19.140625" style="289" customWidth="1"/>
    <col min="6919" max="6919" width="32.42578125" style="289" customWidth="1"/>
    <col min="6920" max="6920" width="23.42578125" style="289" customWidth="1"/>
    <col min="6921" max="6921" width="27.7109375" style="289" customWidth="1"/>
    <col min="6922" max="6923" width="32.42578125" style="289" customWidth="1"/>
    <col min="6924" max="6924" width="27.85546875" style="289" customWidth="1"/>
    <col min="6925" max="6925" width="38" style="289" customWidth="1"/>
    <col min="6926" max="6926" width="48.28515625" style="289" customWidth="1"/>
    <col min="6927" max="6929" width="19.5703125" style="289" customWidth="1"/>
    <col min="6930" max="6930" width="15.42578125" style="289" customWidth="1"/>
    <col min="6931" max="6931" width="11.5703125" style="289" customWidth="1"/>
    <col min="6932" max="6932" width="16.140625" style="289" customWidth="1"/>
    <col min="6933" max="6933" width="8.140625" style="289" customWidth="1"/>
    <col min="6934" max="6934" width="22.42578125" style="289" customWidth="1"/>
    <col min="6935" max="6935" width="17.28515625" style="289" customWidth="1"/>
    <col min="6936" max="6936" width="25.42578125" style="289" customWidth="1"/>
    <col min="6937" max="6937" width="27" style="289" customWidth="1"/>
    <col min="6938" max="6938" width="7.85546875" style="289" customWidth="1"/>
    <col min="6939" max="6939" width="7.5703125" style="289" customWidth="1"/>
    <col min="6940" max="6940" width="9.28515625" style="289" customWidth="1"/>
    <col min="6941" max="6941" width="13.85546875" style="289" customWidth="1"/>
    <col min="6942" max="7168" width="9.140625" style="289"/>
    <col min="7169" max="7169" width="10.140625" style="289" customWidth="1"/>
    <col min="7170" max="7170" width="37.7109375" style="289" customWidth="1"/>
    <col min="7171" max="7171" width="15.7109375" style="289" customWidth="1"/>
    <col min="7172" max="7172" width="18.28515625" style="289" customWidth="1"/>
    <col min="7173" max="7173" width="18" style="289" customWidth="1"/>
    <col min="7174" max="7174" width="19.140625" style="289" customWidth="1"/>
    <col min="7175" max="7175" width="32.42578125" style="289" customWidth="1"/>
    <col min="7176" max="7176" width="23.42578125" style="289" customWidth="1"/>
    <col min="7177" max="7177" width="27.7109375" style="289" customWidth="1"/>
    <col min="7178" max="7179" width="32.42578125" style="289" customWidth="1"/>
    <col min="7180" max="7180" width="27.85546875" style="289" customWidth="1"/>
    <col min="7181" max="7181" width="38" style="289" customWidth="1"/>
    <col min="7182" max="7182" width="48.28515625" style="289" customWidth="1"/>
    <col min="7183" max="7185" width="19.5703125" style="289" customWidth="1"/>
    <col min="7186" max="7186" width="15.42578125" style="289" customWidth="1"/>
    <col min="7187" max="7187" width="11.5703125" style="289" customWidth="1"/>
    <col min="7188" max="7188" width="16.140625" style="289" customWidth="1"/>
    <col min="7189" max="7189" width="8.140625" style="289" customWidth="1"/>
    <col min="7190" max="7190" width="22.42578125" style="289" customWidth="1"/>
    <col min="7191" max="7191" width="17.28515625" style="289" customWidth="1"/>
    <col min="7192" max="7192" width="25.42578125" style="289" customWidth="1"/>
    <col min="7193" max="7193" width="27" style="289" customWidth="1"/>
    <col min="7194" max="7194" width="7.85546875" style="289" customWidth="1"/>
    <col min="7195" max="7195" width="7.5703125" style="289" customWidth="1"/>
    <col min="7196" max="7196" width="9.28515625" style="289" customWidth="1"/>
    <col min="7197" max="7197" width="13.85546875" style="289" customWidth="1"/>
    <col min="7198" max="7424" width="9.140625" style="289"/>
    <col min="7425" max="7425" width="10.140625" style="289" customWidth="1"/>
    <col min="7426" max="7426" width="37.7109375" style="289" customWidth="1"/>
    <col min="7427" max="7427" width="15.7109375" style="289" customWidth="1"/>
    <col min="7428" max="7428" width="18.28515625" style="289" customWidth="1"/>
    <col min="7429" max="7429" width="18" style="289" customWidth="1"/>
    <col min="7430" max="7430" width="19.140625" style="289" customWidth="1"/>
    <col min="7431" max="7431" width="32.42578125" style="289" customWidth="1"/>
    <col min="7432" max="7432" width="23.42578125" style="289" customWidth="1"/>
    <col min="7433" max="7433" width="27.7109375" style="289" customWidth="1"/>
    <col min="7434" max="7435" width="32.42578125" style="289" customWidth="1"/>
    <col min="7436" max="7436" width="27.85546875" style="289" customWidth="1"/>
    <col min="7437" max="7437" width="38" style="289" customWidth="1"/>
    <col min="7438" max="7438" width="48.28515625" style="289" customWidth="1"/>
    <col min="7439" max="7441" width="19.5703125" style="289" customWidth="1"/>
    <col min="7442" max="7442" width="15.42578125" style="289" customWidth="1"/>
    <col min="7443" max="7443" width="11.5703125" style="289" customWidth="1"/>
    <col min="7444" max="7444" width="16.140625" style="289" customWidth="1"/>
    <col min="7445" max="7445" width="8.140625" style="289" customWidth="1"/>
    <col min="7446" max="7446" width="22.42578125" style="289" customWidth="1"/>
    <col min="7447" max="7447" width="17.28515625" style="289" customWidth="1"/>
    <col min="7448" max="7448" width="25.42578125" style="289" customWidth="1"/>
    <col min="7449" max="7449" width="27" style="289" customWidth="1"/>
    <col min="7450" max="7450" width="7.85546875" style="289" customWidth="1"/>
    <col min="7451" max="7451" width="7.5703125" style="289" customWidth="1"/>
    <col min="7452" max="7452" width="9.28515625" style="289" customWidth="1"/>
    <col min="7453" max="7453" width="13.85546875" style="289" customWidth="1"/>
    <col min="7454" max="7680" width="9.140625" style="289"/>
    <col min="7681" max="7681" width="10.140625" style="289" customWidth="1"/>
    <col min="7682" max="7682" width="37.7109375" style="289" customWidth="1"/>
    <col min="7683" max="7683" width="15.7109375" style="289" customWidth="1"/>
    <col min="7684" max="7684" width="18.28515625" style="289" customWidth="1"/>
    <col min="7685" max="7685" width="18" style="289" customWidth="1"/>
    <col min="7686" max="7686" width="19.140625" style="289" customWidth="1"/>
    <col min="7687" max="7687" width="32.42578125" style="289" customWidth="1"/>
    <col min="7688" max="7688" width="23.42578125" style="289" customWidth="1"/>
    <col min="7689" max="7689" width="27.7109375" style="289" customWidth="1"/>
    <col min="7690" max="7691" width="32.42578125" style="289" customWidth="1"/>
    <col min="7692" max="7692" width="27.85546875" style="289" customWidth="1"/>
    <col min="7693" max="7693" width="38" style="289" customWidth="1"/>
    <col min="7694" max="7694" width="48.28515625" style="289" customWidth="1"/>
    <col min="7695" max="7697" width="19.5703125" style="289" customWidth="1"/>
    <col min="7698" max="7698" width="15.42578125" style="289" customWidth="1"/>
    <col min="7699" max="7699" width="11.5703125" style="289" customWidth="1"/>
    <col min="7700" max="7700" width="16.140625" style="289" customWidth="1"/>
    <col min="7701" max="7701" width="8.140625" style="289" customWidth="1"/>
    <col min="7702" max="7702" width="22.42578125" style="289" customWidth="1"/>
    <col min="7703" max="7703" width="17.28515625" style="289" customWidth="1"/>
    <col min="7704" max="7704" width="25.42578125" style="289" customWidth="1"/>
    <col min="7705" max="7705" width="27" style="289" customWidth="1"/>
    <col min="7706" max="7706" width="7.85546875" style="289" customWidth="1"/>
    <col min="7707" max="7707" width="7.5703125" style="289" customWidth="1"/>
    <col min="7708" max="7708" width="9.28515625" style="289" customWidth="1"/>
    <col min="7709" max="7709" width="13.85546875" style="289" customWidth="1"/>
    <col min="7710" max="7936" width="9.140625" style="289"/>
    <col min="7937" max="7937" width="10.140625" style="289" customWidth="1"/>
    <col min="7938" max="7938" width="37.7109375" style="289" customWidth="1"/>
    <col min="7939" max="7939" width="15.7109375" style="289" customWidth="1"/>
    <col min="7940" max="7940" width="18.28515625" style="289" customWidth="1"/>
    <col min="7941" max="7941" width="18" style="289" customWidth="1"/>
    <col min="7942" max="7942" width="19.140625" style="289" customWidth="1"/>
    <col min="7943" max="7943" width="32.42578125" style="289" customWidth="1"/>
    <col min="7944" max="7944" width="23.42578125" style="289" customWidth="1"/>
    <col min="7945" max="7945" width="27.7109375" style="289" customWidth="1"/>
    <col min="7946" max="7947" width="32.42578125" style="289" customWidth="1"/>
    <col min="7948" max="7948" width="27.85546875" style="289" customWidth="1"/>
    <col min="7949" max="7949" width="38" style="289" customWidth="1"/>
    <col min="7950" max="7950" width="48.28515625" style="289" customWidth="1"/>
    <col min="7951" max="7953" width="19.5703125" style="289" customWidth="1"/>
    <col min="7954" max="7954" width="15.42578125" style="289" customWidth="1"/>
    <col min="7955" max="7955" width="11.5703125" style="289" customWidth="1"/>
    <col min="7956" max="7956" width="16.140625" style="289" customWidth="1"/>
    <col min="7957" max="7957" width="8.140625" style="289" customWidth="1"/>
    <col min="7958" max="7958" width="22.42578125" style="289" customWidth="1"/>
    <col min="7959" max="7959" width="17.28515625" style="289" customWidth="1"/>
    <col min="7960" max="7960" width="25.42578125" style="289" customWidth="1"/>
    <col min="7961" max="7961" width="27" style="289" customWidth="1"/>
    <col min="7962" max="7962" width="7.85546875" style="289" customWidth="1"/>
    <col min="7963" max="7963" width="7.5703125" style="289" customWidth="1"/>
    <col min="7964" max="7964" width="9.28515625" style="289" customWidth="1"/>
    <col min="7965" max="7965" width="13.85546875" style="289" customWidth="1"/>
    <col min="7966" max="8192" width="9.140625" style="289"/>
    <col min="8193" max="8193" width="10.140625" style="289" customWidth="1"/>
    <col min="8194" max="8194" width="37.7109375" style="289" customWidth="1"/>
    <col min="8195" max="8195" width="15.7109375" style="289" customWidth="1"/>
    <col min="8196" max="8196" width="18.28515625" style="289" customWidth="1"/>
    <col min="8197" max="8197" width="18" style="289" customWidth="1"/>
    <col min="8198" max="8198" width="19.140625" style="289" customWidth="1"/>
    <col min="8199" max="8199" width="32.42578125" style="289" customWidth="1"/>
    <col min="8200" max="8200" width="23.42578125" style="289" customWidth="1"/>
    <col min="8201" max="8201" width="27.7109375" style="289" customWidth="1"/>
    <col min="8202" max="8203" width="32.42578125" style="289" customWidth="1"/>
    <col min="8204" max="8204" width="27.85546875" style="289" customWidth="1"/>
    <col min="8205" max="8205" width="38" style="289" customWidth="1"/>
    <col min="8206" max="8206" width="48.28515625" style="289" customWidth="1"/>
    <col min="8207" max="8209" width="19.5703125" style="289" customWidth="1"/>
    <col min="8210" max="8210" width="15.42578125" style="289" customWidth="1"/>
    <col min="8211" max="8211" width="11.5703125" style="289" customWidth="1"/>
    <col min="8212" max="8212" width="16.140625" style="289" customWidth="1"/>
    <col min="8213" max="8213" width="8.140625" style="289" customWidth="1"/>
    <col min="8214" max="8214" width="22.42578125" style="289" customWidth="1"/>
    <col min="8215" max="8215" width="17.28515625" style="289" customWidth="1"/>
    <col min="8216" max="8216" width="25.42578125" style="289" customWidth="1"/>
    <col min="8217" max="8217" width="27" style="289" customWidth="1"/>
    <col min="8218" max="8218" width="7.85546875" style="289" customWidth="1"/>
    <col min="8219" max="8219" width="7.5703125" style="289" customWidth="1"/>
    <col min="8220" max="8220" width="9.28515625" style="289" customWidth="1"/>
    <col min="8221" max="8221" width="13.85546875" style="289" customWidth="1"/>
    <col min="8222" max="8448" width="9.140625" style="289"/>
    <col min="8449" max="8449" width="10.140625" style="289" customWidth="1"/>
    <col min="8450" max="8450" width="37.7109375" style="289" customWidth="1"/>
    <col min="8451" max="8451" width="15.7109375" style="289" customWidth="1"/>
    <col min="8452" max="8452" width="18.28515625" style="289" customWidth="1"/>
    <col min="8453" max="8453" width="18" style="289" customWidth="1"/>
    <col min="8454" max="8454" width="19.140625" style="289" customWidth="1"/>
    <col min="8455" max="8455" width="32.42578125" style="289" customWidth="1"/>
    <col min="8456" max="8456" width="23.42578125" style="289" customWidth="1"/>
    <col min="8457" max="8457" width="27.7109375" style="289" customWidth="1"/>
    <col min="8458" max="8459" width="32.42578125" style="289" customWidth="1"/>
    <col min="8460" max="8460" width="27.85546875" style="289" customWidth="1"/>
    <col min="8461" max="8461" width="38" style="289" customWidth="1"/>
    <col min="8462" max="8462" width="48.28515625" style="289" customWidth="1"/>
    <col min="8463" max="8465" width="19.5703125" style="289" customWidth="1"/>
    <col min="8466" max="8466" width="15.42578125" style="289" customWidth="1"/>
    <col min="8467" max="8467" width="11.5703125" style="289" customWidth="1"/>
    <col min="8468" max="8468" width="16.140625" style="289" customWidth="1"/>
    <col min="8469" max="8469" width="8.140625" style="289" customWidth="1"/>
    <col min="8470" max="8470" width="22.42578125" style="289" customWidth="1"/>
    <col min="8471" max="8471" width="17.28515625" style="289" customWidth="1"/>
    <col min="8472" max="8472" width="25.42578125" style="289" customWidth="1"/>
    <col min="8473" max="8473" width="27" style="289" customWidth="1"/>
    <col min="8474" max="8474" width="7.85546875" style="289" customWidth="1"/>
    <col min="8475" max="8475" width="7.5703125" style="289" customWidth="1"/>
    <col min="8476" max="8476" width="9.28515625" style="289" customWidth="1"/>
    <col min="8477" max="8477" width="13.85546875" style="289" customWidth="1"/>
    <col min="8478" max="8704" width="9.140625" style="289"/>
    <col min="8705" max="8705" width="10.140625" style="289" customWidth="1"/>
    <col min="8706" max="8706" width="37.7109375" style="289" customWidth="1"/>
    <col min="8707" max="8707" width="15.7109375" style="289" customWidth="1"/>
    <col min="8708" max="8708" width="18.28515625" style="289" customWidth="1"/>
    <col min="8709" max="8709" width="18" style="289" customWidth="1"/>
    <col min="8710" max="8710" width="19.140625" style="289" customWidth="1"/>
    <col min="8711" max="8711" width="32.42578125" style="289" customWidth="1"/>
    <col min="8712" max="8712" width="23.42578125" style="289" customWidth="1"/>
    <col min="8713" max="8713" width="27.7109375" style="289" customWidth="1"/>
    <col min="8714" max="8715" width="32.42578125" style="289" customWidth="1"/>
    <col min="8716" max="8716" width="27.85546875" style="289" customWidth="1"/>
    <col min="8717" max="8717" width="38" style="289" customWidth="1"/>
    <col min="8718" max="8718" width="48.28515625" style="289" customWidth="1"/>
    <col min="8719" max="8721" width="19.5703125" style="289" customWidth="1"/>
    <col min="8722" max="8722" width="15.42578125" style="289" customWidth="1"/>
    <col min="8723" max="8723" width="11.5703125" style="289" customWidth="1"/>
    <col min="8724" max="8724" width="16.140625" style="289" customWidth="1"/>
    <col min="8725" max="8725" width="8.140625" style="289" customWidth="1"/>
    <col min="8726" max="8726" width="22.42578125" style="289" customWidth="1"/>
    <col min="8727" max="8727" width="17.28515625" style="289" customWidth="1"/>
    <col min="8728" max="8728" width="25.42578125" style="289" customWidth="1"/>
    <col min="8729" max="8729" width="27" style="289" customWidth="1"/>
    <col min="8730" max="8730" width="7.85546875" style="289" customWidth="1"/>
    <col min="8731" max="8731" width="7.5703125" style="289" customWidth="1"/>
    <col min="8732" max="8732" width="9.28515625" style="289" customWidth="1"/>
    <col min="8733" max="8733" width="13.85546875" style="289" customWidth="1"/>
    <col min="8734" max="8960" width="9.140625" style="289"/>
    <col min="8961" max="8961" width="10.140625" style="289" customWidth="1"/>
    <col min="8962" max="8962" width="37.7109375" style="289" customWidth="1"/>
    <col min="8963" max="8963" width="15.7109375" style="289" customWidth="1"/>
    <col min="8964" max="8964" width="18.28515625" style="289" customWidth="1"/>
    <col min="8965" max="8965" width="18" style="289" customWidth="1"/>
    <col min="8966" max="8966" width="19.140625" style="289" customWidth="1"/>
    <col min="8967" max="8967" width="32.42578125" style="289" customWidth="1"/>
    <col min="8968" max="8968" width="23.42578125" style="289" customWidth="1"/>
    <col min="8969" max="8969" width="27.7109375" style="289" customWidth="1"/>
    <col min="8970" max="8971" width="32.42578125" style="289" customWidth="1"/>
    <col min="8972" max="8972" width="27.85546875" style="289" customWidth="1"/>
    <col min="8973" max="8973" width="38" style="289" customWidth="1"/>
    <col min="8974" max="8974" width="48.28515625" style="289" customWidth="1"/>
    <col min="8975" max="8977" width="19.5703125" style="289" customWidth="1"/>
    <col min="8978" max="8978" width="15.42578125" style="289" customWidth="1"/>
    <col min="8979" max="8979" width="11.5703125" style="289" customWidth="1"/>
    <col min="8980" max="8980" width="16.140625" style="289" customWidth="1"/>
    <col min="8981" max="8981" width="8.140625" style="289" customWidth="1"/>
    <col min="8982" max="8982" width="22.42578125" style="289" customWidth="1"/>
    <col min="8983" max="8983" width="17.28515625" style="289" customWidth="1"/>
    <col min="8984" max="8984" width="25.42578125" style="289" customWidth="1"/>
    <col min="8985" max="8985" width="27" style="289" customWidth="1"/>
    <col min="8986" max="8986" width="7.85546875" style="289" customWidth="1"/>
    <col min="8987" max="8987" width="7.5703125" style="289" customWidth="1"/>
    <col min="8988" max="8988" width="9.28515625" style="289" customWidth="1"/>
    <col min="8989" max="8989" width="13.85546875" style="289" customWidth="1"/>
    <col min="8990" max="9216" width="9.140625" style="289"/>
    <col min="9217" max="9217" width="10.140625" style="289" customWidth="1"/>
    <col min="9218" max="9218" width="37.7109375" style="289" customWidth="1"/>
    <col min="9219" max="9219" width="15.7109375" style="289" customWidth="1"/>
    <col min="9220" max="9220" width="18.28515625" style="289" customWidth="1"/>
    <col min="9221" max="9221" width="18" style="289" customWidth="1"/>
    <col min="9222" max="9222" width="19.140625" style="289" customWidth="1"/>
    <col min="9223" max="9223" width="32.42578125" style="289" customWidth="1"/>
    <col min="9224" max="9224" width="23.42578125" style="289" customWidth="1"/>
    <col min="9225" max="9225" width="27.7109375" style="289" customWidth="1"/>
    <col min="9226" max="9227" width="32.42578125" style="289" customWidth="1"/>
    <col min="9228" max="9228" width="27.85546875" style="289" customWidth="1"/>
    <col min="9229" max="9229" width="38" style="289" customWidth="1"/>
    <col min="9230" max="9230" width="48.28515625" style="289" customWidth="1"/>
    <col min="9231" max="9233" width="19.5703125" style="289" customWidth="1"/>
    <col min="9234" max="9234" width="15.42578125" style="289" customWidth="1"/>
    <col min="9235" max="9235" width="11.5703125" style="289" customWidth="1"/>
    <col min="9236" max="9236" width="16.140625" style="289" customWidth="1"/>
    <col min="9237" max="9237" width="8.140625" style="289" customWidth="1"/>
    <col min="9238" max="9238" width="22.42578125" style="289" customWidth="1"/>
    <col min="9239" max="9239" width="17.28515625" style="289" customWidth="1"/>
    <col min="9240" max="9240" width="25.42578125" style="289" customWidth="1"/>
    <col min="9241" max="9241" width="27" style="289" customWidth="1"/>
    <col min="9242" max="9242" width="7.85546875" style="289" customWidth="1"/>
    <col min="9243" max="9243" width="7.5703125" style="289" customWidth="1"/>
    <col min="9244" max="9244" width="9.28515625" style="289" customWidth="1"/>
    <col min="9245" max="9245" width="13.85546875" style="289" customWidth="1"/>
    <col min="9246" max="9472" width="9.140625" style="289"/>
    <col min="9473" max="9473" width="10.140625" style="289" customWidth="1"/>
    <col min="9474" max="9474" width="37.7109375" style="289" customWidth="1"/>
    <col min="9475" max="9475" width="15.7109375" style="289" customWidth="1"/>
    <col min="9476" max="9476" width="18.28515625" style="289" customWidth="1"/>
    <col min="9477" max="9477" width="18" style="289" customWidth="1"/>
    <col min="9478" max="9478" width="19.140625" style="289" customWidth="1"/>
    <col min="9479" max="9479" width="32.42578125" style="289" customWidth="1"/>
    <col min="9480" max="9480" width="23.42578125" style="289" customWidth="1"/>
    <col min="9481" max="9481" width="27.7109375" style="289" customWidth="1"/>
    <col min="9482" max="9483" width="32.42578125" style="289" customWidth="1"/>
    <col min="9484" max="9484" width="27.85546875" style="289" customWidth="1"/>
    <col min="9485" max="9485" width="38" style="289" customWidth="1"/>
    <col min="9486" max="9486" width="48.28515625" style="289" customWidth="1"/>
    <col min="9487" max="9489" width="19.5703125" style="289" customWidth="1"/>
    <col min="9490" max="9490" width="15.42578125" style="289" customWidth="1"/>
    <col min="9491" max="9491" width="11.5703125" style="289" customWidth="1"/>
    <col min="9492" max="9492" width="16.140625" style="289" customWidth="1"/>
    <col min="9493" max="9493" width="8.140625" style="289" customWidth="1"/>
    <col min="9494" max="9494" width="22.42578125" style="289" customWidth="1"/>
    <col min="9495" max="9495" width="17.28515625" style="289" customWidth="1"/>
    <col min="9496" max="9496" width="25.42578125" style="289" customWidth="1"/>
    <col min="9497" max="9497" width="27" style="289" customWidth="1"/>
    <col min="9498" max="9498" width="7.85546875" style="289" customWidth="1"/>
    <col min="9499" max="9499" width="7.5703125" style="289" customWidth="1"/>
    <col min="9500" max="9500" width="9.28515625" style="289" customWidth="1"/>
    <col min="9501" max="9501" width="13.85546875" style="289" customWidth="1"/>
    <col min="9502" max="9728" width="9.140625" style="289"/>
    <col min="9729" max="9729" width="10.140625" style="289" customWidth="1"/>
    <col min="9730" max="9730" width="37.7109375" style="289" customWidth="1"/>
    <col min="9731" max="9731" width="15.7109375" style="289" customWidth="1"/>
    <col min="9732" max="9732" width="18.28515625" style="289" customWidth="1"/>
    <col min="9733" max="9733" width="18" style="289" customWidth="1"/>
    <col min="9734" max="9734" width="19.140625" style="289" customWidth="1"/>
    <col min="9735" max="9735" width="32.42578125" style="289" customWidth="1"/>
    <col min="9736" max="9736" width="23.42578125" style="289" customWidth="1"/>
    <col min="9737" max="9737" width="27.7109375" style="289" customWidth="1"/>
    <col min="9738" max="9739" width="32.42578125" style="289" customWidth="1"/>
    <col min="9740" max="9740" width="27.85546875" style="289" customWidth="1"/>
    <col min="9741" max="9741" width="38" style="289" customWidth="1"/>
    <col min="9742" max="9742" width="48.28515625" style="289" customWidth="1"/>
    <col min="9743" max="9745" width="19.5703125" style="289" customWidth="1"/>
    <col min="9746" max="9746" width="15.42578125" style="289" customWidth="1"/>
    <col min="9747" max="9747" width="11.5703125" style="289" customWidth="1"/>
    <col min="9748" max="9748" width="16.140625" style="289" customWidth="1"/>
    <col min="9749" max="9749" width="8.140625" style="289" customWidth="1"/>
    <col min="9750" max="9750" width="22.42578125" style="289" customWidth="1"/>
    <col min="9751" max="9751" width="17.28515625" style="289" customWidth="1"/>
    <col min="9752" max="9752" width="25.42578125" style="289" customWidth="1"/>
    <col min="9753" max="9753" width="27" style="289" customWidth="1"/>
    <col min="9754" max="9754" width="7.85546875" style="289" customWidth="1"/>
    <col min="9755" max="9755" width="7.5703125" style="289" customWidth="1"/>
    <col min="9756" max="9756" width="9.28515625" style="289" customWidth="1"/>
    <col min="9757" max="9757" width="13.85546875" style="289" customWidth="1"/>
    <col min="9758" max="9984" width="9.140625" style="289"/>
    <col min="9985" max="9985" width="10.140625" style="289" customWidth="1"/>
    <col min="9986" max="9986" width="37.7109375" style="289" customWidth="1"/>
    <col min="9987" max="9987" width="15.7109375" style="289" customWidth="1"/>
    <col min="9988" max="9988" width="18.28515625" style="289" customWidth="1"/>
    <col min="9989" max="9989" width="18" style="289" customWidth="1"/>
    <col min="9990" max="9990" width="19.140625" style="289" customWidth="1"/>
    <col min="9991" max="9991" width="32.42578125" style="289" customWidth="1"/>
    <col min="9992" max="9992" width="23.42578125" style="289" customWidth="1"/>
    <col min="9993" max="9993" width="27.7109375" style="289" customWidth="1"/>
    <col min="9994" max="9995" width="32.42578125" style="289" customWidth="1"/>
    <col min="9996" max="9996" width="27.85546875" style="289" customWidth="1"/>
    <col min="9997" max="9997" width="38" style="289" customWidth="1"/>
    <col min="9998" max="9998" width="48.28515625" style="289" customWidth="1"/>
    <col min="9999" max="10001" width="19.5703125" style="289" customWidth="1"/>
    <col min="10002" max="10002" width="15.42578125" style="289" customWidth="1"/>
    <col min="10003" max="10003" width="11.5703125" style="289" customWidth="1"/>
    <col min="10004" max="10004" width="16.140625" style="289" customWidth="1"/>
    <col min="10005" max="10005" width="8.140625" style="289" customWidth="1"/>
    <col min="10006" max="10006" width="22.42578125" style="289" customWidth="1"/>
    <col min="10007" max="10007" width="17.28515625" style="289" customWidth="1"/>
    <col min="10008" max="10008" width="25.42578125" style="289" customWidth="1"/>
    <col min="10009" max="10009" width="27" style="289" customWidth="1"/>
    <col min="10010" max="10010" width="7.85546875" style="289" customWidth="1"/>
    <col min="10011" max="10011" width="7.5703125" style="289" customWidth="1"/>
    <col min="10012" max="10012" width="9.28515625" style="289" customWidth="1"/>
    <col min="10013" max="10013" width="13.85546875" style="289" customWidth="1"/>
    <col min="10014" max="10240" width="9.140625" style="289"/>
    <col min="10241" max="10241" width="10.140625" style="289" customWidth="1"/>
    <col min="10242" max="10242" width="37.7109375" style="289" customWidth="1"/>
    <col min="10243" max="10243" width="15.7109375" style="289" customWidth="1"/>
    <col min="10244" max="10244" width="18.28515625" style="289" customWidth="1"/>
    <col min="10245" max="10245" width="18" style="289" customWidth="1"/>
    <col min="10246" max="10246" width="19.140625" style="289" customWidth="1"/>
    <col min="10247" max="10247" width="32.42578125" style="289" customWidth="1"/>
    <col min="10248" max="10248" width="23.42578125" style="289" customWidth="1"/>
    <col min="10249" max="10249" width="27.7109375" style="289" customWidth="1"/>
    <col min="10250" max="10251" width="32.42578125" style="289" customWidth="1"/>
    <col min="10252" max="10252" width="27.85546875" style="289" customWidth="1"/>
    <col min="10253" max="10253" width="38" style="289" customWidth="1"/>
    <col min="10254" max="10254" width="48.28515625" style="289" customWidth="1"/>
    <col min="10255" max="10257" width="19.5703125" style="289" customWidth="1"/>
    <col min="10258" max="10258" width="15.42578125" style="289" customWidth="1"/>
    <col min="10259" max="10259" width="11.5703125" style="289" customWidth="1"/>
    <col min="10260" max="10260" width="16.140625" style="289" customWidth="1"/>
    <col min="10261" max="10261" width="8.140625" style="289" customWidth="1"/>
    <col min="10262" max="10262" width="22.42578125" style="289" customWidth="1"/>
    <col min="10263" max="10263" width="17.28515625" style="289" customWidth="1"/>
    <col min="10264" max="10264" width="25.42578125" style="289" customWidth="1"/>
    <col min="10265" max="10265" width="27" style="289" customWidth="1"/>
    <col min="10266" max="10266" width="7.85546875" style="289" customWidth="1"/>
    <col min="10267" max="10267" width="7.5703125" style="289" customWidth="1"/>
    <col min="10268" max="10268" width="9.28515625" style="289" customWidth="1"/>
    <col min="10269" max="10269" width="13.85546875" style="289" customWidth="1"/>
    <col min="10270" max="10496" width="9.140625" style="289"/>
    <col min="10497" max="10497" width="10.140625" style="289" customWidth="1"/>
    <col min="10498" max="10498" width="37.7109375" style="289" customWidth="1"/>
    <col min="10499" max="10499" width="15.7109375" style="289" customWidth="1"/>
    <col min="10500" max="10500" width="18.28515625" style="289" customWidth="1"/>
    <col min="10501" max="10501" width="18" style="289" customWidth="1"/>
    <col min="10502" max="10502" width="19.140625" style="289" customWidth="1"/>
    <col min="10503" max="10503" width="32.42578125" style="289" customWidth="1"/>
    <col min="10504" max="10504" width="23.42578125" style="289" customWidth="1"/>
    <col min="10505" max="10505" width="27.7109375" style="289" customWidth="1"/>
    <col min="10506" max="10507" width="32.42578125" style="289" customWidth="1"/>
    <col min="10508" max="10508" width="27.85546875" style="289" customWidth="1"/>
    <col min="10509" max="10509" width="38" style="289" customWidth="1"/>
    <col min="10510" max="10510" width="48.28515625" style="289" customWidth="1"/>
    <col min="10511" max="10513" width="19.5703125" style="289" customWidth="1"/>
    <col min="10514" max="10514" width="15.42578125" style="289" customWidth="1"/>
    <col min="10515" max="10515" width="11.5703125" style="289" customWidth="1"/>
    <col min="10516" max="10516" width="16.140625" style="289" customWidth="1"/>
    <col min="10517" max="10517" width="8.140625" style="289" customWidth="1"/>
    <col min="10518" max="10518" width="22.42578125" style="289" customWidth="1"/>
    <col min="10519" max="10519" width="17.28515625" style="289" customWidth="1"/>
    <col min="10520" max="10520" width="25.42578125" style="289" customWidth="1"/>
    <col min="10521" max="10521" width="27" style="289" customWidth="1"/>
    <col min="10522" max="10522" width="7.85546875" style="289" customWidth="1"/>
    <col min="10523" max="10523" width="7.5703125" style="289" customWidth="1"/>
    <col min="10524" max="10524" width="9.28515625" style="289" customWidth="1"/>
    <col min="10525" max="10525" width="13.85546875" style="289" customWidth="1"/>
    <col min="10526" max="10752" width="9.140625" style="289"/>
    <col min="10753" max="10753" width="10.140625" style="289" customWidth="1"/>
    <col min="10754" max="10754" width="37.7109375" style="289" customWidth="1"/>
    <col min="10755" max="10755" width="15.7109375" style="289" customWidth="1"/>
    <col min="10756" max="10756" width="18.28515625" style="289" customWidth="1"/>
    <col min="10757" max="10757" width="18" style="289" customWidth="1"/>
    <col min="10758" max="10758" width="19.140625" style="289" customWidth="1"/>
    <col min="10759" max="10759" width="32.42578125" style="289" customWidth="1"/>
    <col min="10760" max="10760" width="23.42578125" style="289" customWidth="1"/>
    <col min="10761" max="10761" width="27.7109375" style="289" customWidth="1"/>
    <col min="10762" max="10763" width="32.42578125" style="289" customWidth="1"/>
    <col min="10764" max="10764" width="27.85546875" style="289" customWidth="1"/>
    <col min="10765" max="10765" width="38" style="289" customWidth="1"/>
    <col min="10766" max="10766" width="48.28515625" style="289" customWidth="1"/>
    <col min="10767" max="10769" width="19.5703125" style="289" customWidth="1"/>
    <col min="10770" max="10770" width="15.42578125" style="289" customWidth="1"/>
    <col min="10771" max="10771" width="11.5703125" style="289" customWidth="1"/>
    <col min="10772" max="10772" width="16.140625" style="289" customWidth="1"/>
    <col min="10773" max="10773" width="8.140625" style="289" customWidth="1"/>
    <col min="10774" max="10774" width="22.42578125" style="289" customWidth="1"/>
    <col min="10775" max="10775" width="17.28515625" style="289" customWidth="1"/>
    <col min="10776" max="10776" width="25.42578125" style="289" customWidth="1"/>
    <col min="10777" max="10777" width="27" style="289" customWidth="1"/>
    <col min="10778" max="10778" width="7.85546875" style="289" customWidth="1"/>
    <col min="10779" max="10779" width="7.5703125" style="289" customWidth="1"/>
    <col min="10780" max="10780" width="9.28515625" style="289" customWidth="1"/>
    <col min="10781" max="10781" width="13.85546875" style="289" customWidth="1"/>
    <col min="10782" max="11008" width="9.140625" style="289"/>
    <col min="11009" max="11009" width="10.140625" style="289" customWidth="1"/>
    <col min="11010" max="11010" width="37.7109375" style="289" customWidth="1"/>
    <col min="11011" max="11011" width="15.7109375" style="289" customWidth="1"/>
    <col min="11012" max="11012" width="18.28515625" style="289" customWidth="1"/>
    <col min="11013" max="11013" width="18" style="289" customWidth="1"/>
    <col min="11014" max="11014" width="19.140625" style="289" customWidth="1"/>
    <col min="11015" max="11015" width="32.42578125" style="289" customWidth="1"/>
    <col min="11016" max="11016" width="23.42578125" style="289" customWidth="1"/>
    <col min="11017" max="11017" width="27.7109375" style="289" customWidth="1"/>
    <col min="11018" max="11019" width="32.42578125" style="289" customWidth="1"/>
    <col min="11020" max="11020" width="27.85546875" style="289" customWidth="1"/>
    <col min="11021" max="11021" width="38" style="289" customWidth="1"/>
    <col min="11022" max="11022" width="48.28515625" style="289" customWidth="1"/>
    <col min="11023" max="11025" width="19.5703125" style="289" customWidth="1"/>
    <col min="11026" max="11026" width="15.42578125" style="289" customWidth="1"/>
    <col min="11027" max="11027" width="11.5703125" style="289" customWidth="1"/>
    <col min="11028" max="11028" width="16.140625" style="289" customWidth="1"/>
    <col min="11029" max="11029" width="8.140625" style="289" customWidth="1"/>
    <col min="11030" max="11030" width="22.42578125" style="289" customWidth="1"/>
    <col min="11031" max="11031" width="17.28515625" style="289" customWidth="1"/>
    <col min="11032" max="11032" width="25.42578125" style="289" customWidth="1"/>
    <col min="11033" max="11033" width="27" style="289" customWidth="1"/>
    <col min="11034" max="11034" width="7.85546875" style="289" customWidth="1"/>
    <col min="11035" max="11035" width="7.5703125" style="289" customWidth="1"/>
    <col min="11036" max="11036" width="9.28515625" style="289" customWidth="1"/>
    <col min="11037" max="11037" width="13.85546875" style="289" customWidth="1"/>
    <col min="11038" max="11264" width="9.140625" style="289"/>
    <col min="11265" max="11265" width="10.140625" style="289" customWidth="1"/>
    <col min="11266" max="11266" width="37.7109375" style="289" customWidth="1"/>
    <col min="11267" max="11267" width="15.7109375" style="289" customWidth="1"/>
    <col min="11268" max="11268" width="18.28515625" style="289" customWidth="1"/>
    <col min="11269" max="11269" width="18" style="289" customWidth="1"/>
    <col min="11270" max="11270" width="19.140625" style="289" customWidth="1"/>
    <col min="11271" max="11271" width="32.42578125" style="289" customWidth="1"/>
    <col min="11272" max="11272" width="23.42578125" style="289" customWidth="1"/>
    <col min="11273" max="11273" width="27.7109375" style="289" customWidth="1"/>
    <col min="11274" max="11275" width="32.42578125" style="289" customWidth="1"/>
    <col min="11276" max="11276" width="27.85546875" style="289" customWidth="1"/>
    <col min="11277" max="11277" width="38" style="289" customWidth="1"/>
    <col min="11278" max="11278" width="48.28515625" style="289" customWidth="1"/>
    <col min="11279" max="11281" width="19.5703125" style="289" customWidth="1"/>
    <col min="11282" max="11282" width="15.42578125" style="289" customWidth="1"/>
    <col min="11283" max="11283" width="11.5703125" style="289" customWidth="1"/>
    <col min="11284" max="11284" width="16.140625" style="289" customWidth="1"/>
    <col min="11285" max="11285" width="8.140625" style="289" customWidth="1"/>
    <col min="11286" max="11286" width="22.42578125" style="289" customWidth="1"/>
    <col min="11287" max="11287" width="17.28515625" style="289" customWidth="1"/>
    <col min="11288" max="11288" width="25.42578125" style="289" customWidth="1"/>
    <col min="11289" max="11289" width="27" style="289" customWidth="1"/>
    <col min="11290" max="11290" width="7.85546875" style="289" customWidth="1"/>
    <col min="11291" max="11291" width="7.5703125" style="289" customWidth="1"/>
    <col min="11292" max="11292" width="9.28515625" style="289" customWidth="1"/>
    <col min="11293" max="11293" width="13.85546875" style="289" customWidth="1"/>
    <col min="11294" max="11520" width="9.140625" style="289"/>
    <col min="11521" max="11521" width="10.140625" style="289" customWidth="1"/>
    <col min="11522" max="11522" width="37.7109375" style="289" customWidth="1"/>
    <col min="11523" max="11523" width="15.7109375" style="289" customWidth="1"/>
    <col min="11524" max="11524" width="18.28515625" style="289" customWidth="1"/>
    <col min="11525" max="11525" width="18" style="289" customWidth="1"/>
    <col min="11526" max="11526" width="19.140625" style="289" customWidth="1"/>
    <col min="11527" max="11527" width="32.42578125" style="289" customWidth="1"/>
    <col min="11528" max="11528" width="23.42578125" style="289" customWidth="1"/>
    <col min="11529" max="11529" width="27.7109375" style="289" customWidth="1"/>
    <col min="11530" max="11531" width="32.42578125" style="289" customWidth="1"/>
    <col min="11532" max="11532" width="27.85546875" style="289" customWidth="1"/>
    <col min="11533" max="11533" width="38" style="289" customWidth="1"/>
    <col min="11534" max="11534" width="48.28515625" style="289" customWidth="1"/>
    <col min="11535" max="11537" width="19.5703125" style="289" customWidth="1"/>
    <col min="11538" max="11538" width="15.42578125" style="289" customWidth="1"/>
    <col min="11539" max="11539" width="11.5703125" style="289" customWidth="1"/>
    <col min="11540" max="11540" width="16.140625" style="289" customWidth="1"/>
    <col min="11541" max="11541" width="8.140625" style="289" customWidth="1"/>
    <col min="11542" max="11542" width="22.42578125" style="289" customWidth="1"/>
    <col min="11543" max="11543" width="17.28515625" style="289" customWidth="1"/>
    <col min="11544" max="11544" width="25.42578125" style="289" customWidth="1"/>
    <col min="11545" max="11545" width="27" style="289" customWidth="1"/>
    <col min="11546" max="11546" width="7.85546875" style="289" customWidth="1"/>
    <col min="11547" max="11547" width="7.5703125" style="289" customWidth="1"/>
    <col min="11548" max="11548" width="9.28515625" style="289" customWidth="1"/>
    <col min="11549" max="11549" width="13.85546875" style="289" customWidth="1"/>
    <col min="11550" max="11776" width="9.140625" style="289"/>
    <col min="11777" max="11777" width="10.140625" style="289" customWidth="1"/>
    <col min="11778" max="11778" width="37.7109375" style="289" customWidth="1"/>
    <col min="11779" max="11779" width="15.7109375" style="289" customWidth="1"/>
    <col min="11780" max="11780" width="18.28515625" style="289" customWidth="1"/>
    <col min="11781" max="11781" width="18" style="289" customWidth="1"/>
    <col min="11782" max="11782" width="19.140625" style="289" customWidth="1"/>
    <col min="11783" max="11783" width="32.42578125" style="289" customWidth="1"/>
    <col min="11784" max="11784" width="23.42578125" style="289" customWidth="1"/>
    <col min="11785" max="11785" width="27.7109375" style="289" customWidth="1"/>
    <col min="11786" max="11787" width="32.42578125" style="289" customWidth="1"/>
    <col min="11788" max="11788" width="27.85546875" style="289" customWidth="1"/>
    <col min="11789" max="11789" width="38" style="289" customWidth="1"/>
    <col min="11790" max="11790" width="48.28515625" style="289" customWidth="1"/>
    <col min="11791" max="11793" width="19.5703125" style="289" customWidth="1"/>
    <col min="11794" max="11794" width="15.42578125" style="289" customWidth="1"/>
    <col min="11795" max="11795" width="11.5703125" style="289" customWidth="1"/>
    <col min="11796" max="11796" width="16.140625" style="289" customWidth="1"/>
    <col min="11797" max="11797" width="8.140625" style="289" customWidth="1"/>
    <col min="11798" max="11798" width="22.42578125" style="289" customWidth="1"/>
    <col min="11799" max="11799" width="17.28515625" style="289" customWidth="1"/>
    <col min="11800" max="11800" width="25.42578125" style="289" customWidth="1"/>
    <col min="11801" max="11801" width="27" style="289" customWidth="1"/>
    <col min="11802" max="11802" width="7.85546875" style="289" customWidth="1"/>
    <col min="11803" max="11803" width="7.5703125" style="289" customWidth="1"/>
    <col min="11804" max="11804" width="9.28515625" style="289" customWidth="1"/>
    <col min="11805" max="11805" width="13.85546875" style="289" customWidth="1"/>
    <col min="11806" max="12032" width="9.140625" style="289"/>
    <col min="12033" max="12033" width="10.140625" style="289" customWidth="1"/>
    <col min="12034" max="12034" width="37.7109375" style="289" customWidth="1"/>
    <col min="12035" max="12035" width="15.7109375" style="289" customWidth="1"/>
    <col min="12036" max="12036" width="18.28515625" style="289" customWidth="1"/>
    <col min="12037" max="12037" width="18" style="289" customWidth="1"/>
    <col min="12038" max="12038" width="19.140625" style="289" customWidth="1"/>
    <col min="12039" max="12039" width="32.42578125" style="289" customWidth="1"/>
    <col min="12040" max="12040" width="23.42578125" style="289" customWidth="1"/>
    <col min="12041" max="12041" width="27.7109375" style="289" customWidth="1"/>
    <col min="12042" max="12043" width="32.42578125" style="289" customWidth="1"/>
    <col min="12044" max="12044" width="27.85546875" style="289" customWidth="1"/>
    <col min="12045" max="12045" width="38" style="289" customWidth="1"/>
    <col min="12046" max="12046" width="48.28515625" style="289" customWidth="1"/>
    <col min="12047" max="12049" width="19.5703125" style="289" customWidth="1"/>
    <col min="12050" max="12050" width="15.42578125" style="289" customWidth="1"/>
    <col min="12051" max="12051" width="11.5703125" style="289" customWidth="1"/>
    <col min="12052" max="12052" width="16.140625" style="289" customWidth="1"/>
    <col min="12053" max="12053" width="8.140625" style="289" customWidth="1"/>
    <col min="12054" max="12054" width="22.42578125" style="289" customWidth="1"/>
    <col min="12055" max="12055" width="17.28515625" style="289" customWidth="1"/>
    <col min="12056" max="12056" width="25.42578125" style="289" customWidth="1"/>
    <col min="12057" max="12057" width="27" style="289" customWidth="1"/>
    <col min="12058" max="12058" width="7.85546875" style="289" customWidth="1"/>
    <col min="12059" max="12059" width="7.5703125" style="289" customWidth="1"/>
    <col min="12060" max="12060" width="9.28515625" style="289" customWidth="1"/>
    <col min="12061" max="12061" width="13.85546875" style="289" customWidth="1"/>
    <col min="12062" max="12288" width="9.140625" style="289"/>
    <col min="12289" max="12289" width="10.140625" style="289" customWidth="1"/>
    <col min="12290" max="12290" width="37.7109375" style="289" customWidth="1"/>
    <col min="12291" max="12291" width="15.7109375" style="289" customWidth="1"/>
    <col min="12292" max="12292" width="18.28515625" style="289" customWidth="1"/>
    <col min="12293" max="12293" width="18" style="289" customWidth="1"/>
    <col min="12294" max="12294" width="19.140625" style="289" customWidth="1"/>
    <col min="12295" max="12295" width="32.42578125" style="289" customWidth="1"/>
    <col min="12296" max="12296" width="23.42578125" style="289" customWidth="1"/>
    <col min="12297" max="12297" width="27.7109375" style="289" customWidth="1"/>
    <col min="12298" max="12299" width="32.42578125" style="289" customWidth="1"/>
    <col min="12300" max="12300" width="27.85546875" style="289" customWidth="1"/>
    <col min="12301" max="12301" width="38" style="289" customWidth="1"/>
    <col min="12302" max="12302" width="48.28515625" style="289" customWidth="1"/>
    <col min="12303" max="12305" width="19.5703125" style="289" customWidth="1"/>
    <col min="12306" max="12306" width="15.42578125" style="289" customWidth="1"/>
    <col min="12307" max="12307" width="11.5703125" style="289" customWidth="1"/>
    <col min="12308" max="12308" width="16.140625" style="289" customWidth="1"/>
    <col min="12309" max="12309" width="8.140625" style="289" customWidth="1"/>
    <col min="12310" max="12310" width="22.42578125" style="289" customWidth="1"/>
    <col min="12311" max="12311" width="17.28515625" style="289" customWidth="1"/>
    <col min="12312" max="12312" width="25.42578125" style="289" customWidth="1"/>
    <col min="12313" max="12313" width="27" style="289" customWidth="1"/>
    <col min="12314" max="12314" width="7.85546875" style="289" customWidth="1"/>
    <col min="12315" max="12315" width="7.5703125" style="289" customWidth="1"/>
    <col min="12316" max="12316" width="9.28515625" style="289" customWidth="1"/>
    <col min="12317" max="12317" width="13.85546875" style="289" customWidth="1"/>
    <col min="12318" max="12544" width="9.140625" style="289"/>
    <col min="12545" max="12545" width="10.140625" style="289" customWidth="1"/>
    <col min="12546" max="12546" width="37.7109375" style="289" customWidth="1"/>
    <col min="12547" max="12547" width="15.7109375" style="289" customWidth="1"/>
    <col min="12548" max="12548" width="18.28515625" style="289" customWidth="1"/>
    <col min="12549" max="12549" width="18" style="289" customWidth="1"/>
    <col min="12550" max="12550" width="19.140625" style="289" customWidth="1"/>
    <col min="12551" max="12551" width="32.42578125" style="289" customWidth="1"/>
    <col min="12552" max="12552" width="23.42578125" style="289" customWidth="1"/>
    <col min="12553" max="12553" width="27.7109375" style="289" customWidth="1"/>
    <col min="12554" max="12555" width="32.42578125" style="289" customWidth="1"/>
    <col min="12556" max="12556" width="27.85546875" style="289" customWidth="1"/>
    <col min="12557" max="12557" width="38" style="289" customWidth="1"/>
    <col min="12558" max="12558" width="48.28515625" style="289" customWidth="1"/>
    <col min="12559" max="12561" width="19.5703125" style="289" customWidth="1"/>
    <col min="12562" max="12562" width="15.42578125" style="289" customWidth="1"/>
    <col min="12563" max="12563" width="11.5703125" style="289" customWidth="1"/>
    <col min="12564" max="12564" width="16.140625" style="289" customWidth="1"/>
    <col min="12565" max="12565" width="8.140625" style="289" customWidth="1"/>
    <col min="12566" max="12566" width="22.42578125" style="289" customWidth="1"/>
    <col min="12567" max="12567" width="17.28515625" style="289" customWidth="1"/>
    <col min="12568" max="12568" width="25.42578125" style="289" customWidth="1"/>
    <col min="12569" max="12569" width="27" style="289" customWidth="1"/>
    <col min="12570" max="12570" width="7.85546875" style="289" customWidth="1"/>
    <col min="12571" max="12571" width="7.5703125" style="289" customWidth="1"/>
    <col min="12572" max="12572" width="9.28515625" style="289" customWidth="1"/>
    <col min="12573" max="12573" width="13.85546875" style="289" customWidth="1"/>
    <col min="12574" max="12800" width="9.140625" style="289"/>
    <col min="12801" max="12801" width="10.140625" style="289" customWidth="1"/>
    <col min="12802" max="12802" width="37.7109375" style="289" customWidth="1"/>
    <col min="12803" max="12803" width="15.7109375" style="289" customWidth="1"/>
    <col min="12804" max="12804" width="18.28515625" style="289" customWidth="1"/>
    <col min="12805" max="12805" width="18" style="289" customWidth="1"/>
    <col min="12806" max="12806" width="19.140625" style="289" customWidth="1"/>
    <col min="12807" max="12807" width="32.42578125" style="289" customWidth="1"/>
    <col min="12808" max="12808" width="23.42578125" style="289" customWidth="1"/>
    <col min="12809" max="12809" width="27.7109375" style="289" customWidth="1"/>
    <col min="12810" max="12811" width="32.42578125" style="289" customWidth="1"/>
    <col min="12812" max="12812" width="27.85546875" style="289" customWidth="1"/>
    <col min="12813" max="12813" width="38" style="289" customWidth="1"/>
    <col min="12814" max="12814" width="48.28515625" style="289" customWidth="1"/>
    <col min="12815" max="12817" width="19.5703125" style="289" customWidth="1"/>
    <col min="12818" max="12818" width="15.42578125" style="289" customWidth="1"/>
    <col min="12819" max="12819" width="11.5703125" style="289" customWidth="1"/>
    <col min="12820" max="12820" width="16.140625" style="289" customWidth="1"/>
    <col min="12821" max="12821" width="8.140625" style="289" customWidth="1"/>
    <col min="12822" max="12822" width="22.42578125" style="289" customWidth="1"/>
    <col min="12823" max="12823" width="17.28515625" style="289" customWidth="1"/>
    <col min="12824" max="12824" width="25.42578125" style="289" customWidth="1"/>
    <col min="12825" max="12825" width="27" style="289" customWidth="1"/>
    <col min="12826" max="12826" width="7.85546875" style="289" customWidth="1"/>
    <col min="12827" max="12827" width="7.5703125" style="289" customWidth="1"/>
    <col min="12828" max="12828" width="9.28515625" style="289" customWidth="1"/>
    <col min="12829" max="12829" width="13.85546875" style="289" customWidth="1"/>
    <col min="12830" max="13056" width="9.140625" style="289"/>
    <col min="13057" max="13057" width="10.140625" style="289" customWidth="1"/>
    <col min="13058" max="13058" width="37.7109375" style="289" customWidth="1"/>
    <col min="13059" max="13059" width="15.7109375" style="289" customWidth="1"/>
    <col min="13060" max="13060" width="18.28515625" style="289" customWidth="1"/>
    <col min="13061" max="13061" width="18" style="289" customWidth="1"/>
    <col min="13062" max="13062" width="19.140625" style="289" customWidth="1"/>
    <col min="13063" max="13063" width="32.42578125" style="289" customWidth="1"/>
    <col min="13064" max="13064" width="23.42578125" style="289" customWidth="1"/>
    <col min="13065" max="13065" width="27.7109375" style="289" customWidth="1"/>
    <col min="13066" max="13067" width="32.42578125" style="289" customWidth="1"/>
    <col min="13068" max="13068" width="27.85546875" style="289" customWidth="1"/>
    <col min="13069" max="13069" width="38" style="289" customWidth="1"/>
    <col min="13070" max="13070" width="48.28515625" style="289" customWidth="1"/>
    <col min="13071" max="13073" width="19.5703125" style="289" customWidth="1"/>
    <col min="13074" max="13074" width="15.42578125" style="289" customWidth="1"/>
    <col min="13075" max="13075" width="11.5703125" style="289" customWidth="1"/>
    <col min="13076" max="13076" width="16.140625" style="289" customWidth="1"/>
    <col min="13077" max="13077" width="8.140625" style="289" customWidth="1"/>
    <col min="13078" max="13078" width="22.42578125" style="289" customWidth="1"/>
    <col min="13079" max="13079" width="17.28515625" style="289" customWidth="1"/>
    <col min="13080" max="13080" width="25.42578125" style="289" customWidth="1"/>
    <col min="13081" max="13081" width="27" style="289" customWidth="1"/>
    <col min="13082" max="13082" width="7.85546875" style="289" customWidth="1"/>
    <col min="13083" max="13083" width="7.5703125" style="289" customWidth="1"/>
    <col min="13084" max="13084" width="9.28515625" style="289" customWidth="1"/>
    <col min="13085" max="13085" width="13.85546875" style="289" customWidth="1"/>
    <col min="13086" max="13312" width="9.140625" style="289"/>
    <col min="13313" max="13313" width="10.140625" style="289" customWidth="1"/>
    <col min="13314" max="13314" width="37.7109375" style="289" customWidth="1"/>
    <col min="13315" max="13315" width="15.7109375" style="289" customWidth="1"/>
    <col min="13316" max="13316" width="18.28515625" style="289" customWidth="1"/>
    <col min="13317" max="13317" width="18" style="289" customWidth="1"/>
    <col min="13318" max="13318" width="19.140625" style="289" customWidth="1"/>
    <col min="13319" max="13319" width="32.42578125" style="289" customWidth="1"/>
    <col min="13320" max="13320" width="23.42578125" style="289" customWidth="1"/>
    <col min="13321" max="13321" width="27.7109375" style="289" customWidth="1"/>
    <col min="13322" max="13323" width="32.42578125" style="289" customWidth="1"/>
    <col min="13324" max="13324" width="27.85546875" style="289" customWidth="1"/>
    <col min="13325" max="13325" width="38" style="289" customWidth="1"/>
    <col min="13326" max="13326" width="48.28515625" style="289" customWidth="1"/>
    <col min="13327" max="13329" width="19.5703125" style="289" customWidth="1"/>
    <col min="13330" max="13330" width="15.42578125" style="289" customWidth="1"/>
    <col min="13331" max="13331" width="11.5703125" style="289" customWidth="1"/>
    <col min="13332" max="13332" width="16.140625" style="289" customWidth="1"/>
    <col min="13333" max="13333" width="8.140625" style="289" customWidth="1"/>
    <col min="13334" max="13334" width="22.42578125" style="289" customWidth="1"/>
    <col min="13335" max="13335" width="17.28515625" style="289" customWidth="1"/>
    <col min="13336" max="13336" width="25.42578125" style="289" customWidth="1"/>
    <col min="13337" max="13337" width="27" style="289" customWidth="1"/>
    <col min="13338" max="13338" width="7.85546875" style="289" customWidth="1"/>
    <col min="13339" max="13339" width="7.5703125" style="289" customWidth="1"/>
    <col min="13340" max="13340" width="9.28515625" style="289" customWidth="1"/>
    <col min="13341" max="13341" width="13.85546875" style="289" customWidth="1"/>
    <col min="13342" max="13568" width="9.140625" style="289"/>
    <col min="13569" max="13569" width="10.140625" style="289" customWidth="1"/>
    <col min="13570" max="13570" width="37.7109375" style="289" customWidth="1"/>
    <col min="13571" max="13571" width="15.7109375" style="289" customWidth="1"/>
    <col min="13572" max="13572" width="18.28515625" style="289" customWidth="1"/>
    <col min="13573" max="13573" width="18" style="289" customWidth="1"/>
    <col min="13574" max="13574" width="19.140625" style="289" customWidth="1"/>
    <col min="13575" max="13575" width="32.42578125" style="289" customWidth="1"/>
    <col min="13576" max="13576" width="23.42578125" style="289" customWidth="1"/>
    <col min="13577" max="13577" width="27.7109375" style="289" customWidth="1"/>
    <col min="13578" max="13579" width="32.42578125" style="289" customWidth="1"/>
    <col min="13580" max="13580" width="27.85546875" style="289" customWidth="1"/>
    <col min="13581" max="13581" width="38" style="289" customWidth="1"/>
    <col min="13582" max="13582" width="48.28515625" style="289" customWidth="1"/>
    <col min="13583" max="13585" width="19.5703125" style="289" customWidth="1"/>
    <col min="13586" max="13586" width="15.42578125" style="289" customWidth="1"/>
    <col min="13587" max="13587" width="11.5703125" style="289" customWidth="1"/>
    <col min="13588" max="13588" width="16.140625" style="289" customWidth="1"/>
    <col min="13589" max="13589" width="8.140625" style="289" customWidth="1"/>
    <col min="13590" max="13590" width="22.42578125" style="289" customWidth="1"/>
    <col min="13591" max="13591" width="17.28515625" style="289" customWidth="1"/>
    <col min="13592" max="13592" width="25.42578125" style="289" customWidth="1"/>
    <col min="13593" max="13593" width="27" style="289" customWidth="1"/>
    <col min="13594" max="13594" width="7.85546875" style="289" customWidth="1"/>
    <col min="13595" max="13595" width="7.5703125" style="289" customWidth="1"/>
    <col min="13596" max="13596" width="9.28515625" style="289" customWidth="1"/>
    <col min="13597" max="13597" width="13.85546875" style="289" customWidth="1"/>
    <col min="13598" max="13824" width="9.140625" style="289"/>
    <col min="13825" max="13825" width="10.140625" style="289" customWidth="1"/>
    <col min="13826" max="13826" width="37.7109375" style="289" customWidth="1"/>
    <col min="13827" max="13827" width="15.7109375" style="289" customWidth="1"/>
    <col min="13828" max="13828" width="18.28515625" style="289" customWidth="1"/>
    <col min="13829" max="13829" width="18" style="289" customWidth="1"/>
    <col min="13830" max="13830" width="19.140625" style="289" customWidth="1"/>
    <col min="13831" max="13831" width="32.42578125" style="289" customWidth="1"/>
    <col min="13832" max="13832" width="23.42578125" style="289" customWidth="1"/>
    <col min="13833" max="13833" width="27.7109375" style="289" customWidth="1"/>
    <col min="13834" max="13835" width="32.42578125" style="289" customWidth="1"/>
    <col min="13836" max="13836" width="27.85546875" style="289" customWidth="1"/>
    <col min="13837" max="13837" width="38" style="289" customWidth="1"/>
    <col min="13838" max="13838" width="48.28515625" style="289" customWidth="1"/>
    <col min="13839" max="13841" width="19.5703125" style="289" customWidth="1"/>
    <col min="13842" max="13842" width="15.42578125" style="289" customWidth="1"/>
    <col min="13843" max="13843" width="11.5703125" style="289" customWidth="1"/>
    <col min="13844" max="13844" width="16.140625" style="289" customWidth="1"/>
    <col min="13845" max="13845" width="8.140625" style="289" customWidth="1"/>
    <col min="13846" max="13846" width="22.42578125" style="289" customWidth="1"/>
    <col min="13847" max="13847" width="17.28515625" style="289" customWidth="1"/>
    <col min="13848" max="13848" width="25.42578125" style="289" customWidth="1"/>
    <col min="13849" max="13849" width="27" style="289" customWidth="1"/>
    <col min="13850" max="13850" width="7.85546875" style="289" customWidth="1"/>
    <col min="13851" max="13851" width="7.5703125" style="289" customWidth="1"/>
    <col min="13852" max="13852" width="9.28515625" style="289" customWidth="1"/>
    <col min="13853" max="13853" width="13.85546875" style="289" customWidth="1"/>
    <col min="13854" max="14080" width="9.140625" style="289"/>
    <col min="14081" max="14081" width="10.140625" style="289" customWidth="1"/>
    <col min="14082" max="14082" width="37.7109375" style="289" customWidth="1"/>
    <col min="14083" max="14083" width="15.7109375" style="289" customWidth="1"/>
    <col min="14084" max="14084" width="18.28515625" style="289" customWidth="1"/>
    <col min="14085" max="14085" width="18" style="289" customWidth="1"/>
    <col min="14086" max="14086" width="19.140625" style="289" customWidth="1"/>
    <col min="14087" max="14087" width="32.42578125" style="289" customWidth="1"/>
    <col min="14088" max="14088" width="23.42578125" style="289" customWidth="1"/>
    <col min="14089" max="14089" width="27.7109375" style="289" customWidth="1"/>
    <col min="14090" max="14091" width="32.42578125" style="289" customWidth="1"/>
    <col min="14092" max="14092" width="27.85546875" style="289" customWidth="1"/>
    <col min="14093" max="14093" width="38" style="289" customWidth="1"/>
    <col min="14094" max="14094" width="48.28515625" style="289" customWidth="1"/>
    <col min="14095" max="14097" width="19.5703125" style="289" customWidth="1"/>
    <col min="14098" max="14098" width="15.42578125" style="289" customWidth="1"/>
    <col min="14099" max="14099" width="11.5703125" style="289" customWidth="1"/>
    <col min="14100" max="14100" width="16.140625" style="289" customWidth="1"/>
    <col min="14101" max="14101" width="8.140625" style="289" customWidth="1"/>
    <col min="14102" max="14102" width="22.42578125" style="289" customWidth="1"/>
    <col min="14103" max="14103" width="17.28515625" style="289" customWidth="1"/>
    <col min="14104" max="14104" width="25.42578125" style="289" customWidth="1"/>
    <col min="14105" max="14105" width="27" style="289" customWidth="1"/>
    <col min="14106" max="14106" width="7.85546875" style="289" customWidth="1"/>
    <col min="14107" max="14107" width="7.5703125" style="289" customWidth="1"/>
    <col min="14108" max="14108" width="9.28515625" style="289" customWidth="1"/>
    <col min="14109" max="14109" width="13.85546875" style="289" customWidth="1"/>
    <col min="14110" max="14336" width="9.140625" style="289"/>
    <col min="14337" max="14337" width="10.140625" style="289" customWidth="1"/>
    <col min="14338" max="14338" width="37.7109375" style="289" customWidth="1"/>
    <col min="14339" max="14339" width="15.7109375" style="289" customWidth="1"/>
    <col min="14340" max="14340" width="18.28515625" style="289" customWidth="1"/>
    <col min="14341" max="14341" width="18" style="289" customWidth="1"/>
    <col min="14342" max="14342" width="19.140625" style="289" customWidth="1"/>
    <col min="14343" max="14343" width="32.42578125" style="289" customWidth="1"/>
    <col min="14344" max="14344" width="23.42578125" style="289" customWidth="1"/>
    <col min="14345" max="14345" width="27.7109375" style="289" customWidth="1"/>
    <col min="14346" max="14347" width="32.42578125" style="289" customWidth="1"/>
    <col min="14348" max="14348" width="27.85546875" style="289" customWidth="1"/>
    <col min="14349" max="14349" width="38" style="289" customWidth="1"/>
    <col min="14350" max="14350" width="48.28515625" style="289" customWidth="1"/>
    <col min="14351" max="14353" width="19.5703125" style="289" customWidth="1"/>
    <col min="14354" max="14354" width="15.42578125" style="289" customWidth="1"/>
    <col min="14355" max="14355" width="11.5703125" style="289" customWidth="1"/>
    <col min="14356" max="14356" width="16.140625" style="289" customWidth="1"/>
    <col min="14357" max="14357" width="8.140625" style="289" customWidth="1"/>
    <col min="14358" max="14358" width="22.42578125" style="289" customWidth="1"/>
    <col min="14359" max="14359" width="17.28515625" style="289" customWidth="1"/>
    <col min="14360" max="14360" width="25.42578125" style="289" customWidth="1"/>
    <col min="14361" max="14361" width="27" style="289" customWidth="1"/>
    <col min="14362" max="14362" width="7.85546875" style="289" customWidth="1"/>
    <col min="14363" max="14363" width="7.5703125" style="289" customWidth="1"/>
    <col min="14364" max="14364" width="9.28515625" style="289" customWidth="1"/>
    <col min="14365" max="14365" width="13.85546875" style="289" customWidth="1"/>
    <col min="14366" max="14592" width="9.140625" style="289"/>
    <col min="14593" max="14593" width="10.140625" style="289" customWidth="1"/>
    <col min="14594" max="14594" width="37.7109375" style="289" customWidth="1"/>
    <col min="14595" max="14595" width="15.7109375" style="289" customWidth="1"/>
    <col min="14596" max="14596" width="18.28515625" style="289" customWidth="1"/>
    <col min="14597" max="14597" width="18" style="289" customWidth="1"/>
    <col min="14598" max="14598" width="19.140625" style="289" customWidth="1"/>
    <col min="14599" max="14599" width="32.42578125" style="289" customWidth="1"/>
    <col min="14600" max="14600" width="23.42578125" style="289" customWidth="1"/>
    <col min="14601" max="14601" width="27.7109375" style="289" customWidth="1"/>
    <col min="14602" max="14603" width="32.42578125" style="289" customWidth="1"/>
    <col min="14604" max="14604" width="27.85546875" style="289" customWidth="1"/>
    <col min="14605" max="14605" width="38" style="289" customWidth="1"/>
    <col min="14606" max="14606" width="48.28515625" style="289" customWidth="1"/>
    <col min="14607" max="14609" width="19.5703125" style="289" customWidth="1"/>
    <col min="14610" max="14610" width="15.42578125" style="289" customWidth="1"/>
    <col min="14611" max="14611" width="11.5703125" style="289" customWidth="1"/>
    <col min="14612" max="14612" width="16.140625" style="289" customWidth="1"/>
    <col min="14613" max="14613" width="8.140625" style="289" customWidth="1"/>
    <col min="14614" max="14614" width="22.42578125" style="289" customWidth="1"/>
    <col min="14615" max="14615" width="17.28515625" style="289" customWidth="1"/>
    <col min="14616" max="14616" width="25.42578125" style="289" customWidth="1"/>
    <col min="14617" max="14617" width="27" style="289" customWidth="1"/>
    <col min="14618" max="14618" width="7.85546875" style="289" customWidth="1"/>
    <col min="14619" max="14619" width="7.5703125" style="289" customWidth="1"/>
    <col min="14620" max="14620" width="9.28515625" style="289" customWidth="1"/>
    <col min="14621" max="14621" width="13.85546875" style="289" customWidth="1"/>
    <col min="14622" max="14848" width="9.140625" style="289"/>
    <col min="14849" max="14849" width="10.140625" style="289" customWidth="1"/>
    <col min="14850" max="14850" width="37.7109375" style="289" customWidth="1"/>
    <col min="14851" max="14851" width="15.7109375" style="289" customWidth="1"/>
    <col min="14852" max="14852" width="18.28515625" style="289" customWidth="1"/>
    <col min="14853" max="14853" width="18" style="289" customWidth="1"/>
    <col min="14854" max="14854" width="19.140625" style="289" customWidth="1"/>
    <col min="14855" max="14855" width="32.42578125" style="289" customWidth="1"/>
    <col min="14856" max="14856" width="23.42578125" style="289" customWidth="1"/>
    <col min="14857" max="14857" width="27.7109375" style="289" customWidth="1"/>
    <col min="14858" max="14859" width="32.42578125" style="289" customWidth="1"/>
    <col min="14860" max="14860" width="27.85546875" style="289" customWidth="1"/>
    <col min="14861" max="14861" width="38" style="289" customWidth="1"/>
    <col min="14862" max="14862" width="48.28515625" style="289" customWidth="1"/>
    <col min="14863" max="14865" width="19.5703125" style="289" customWidth="1"/>
    <col min="14866" max="14866" width="15.42578125" style="289" customWidth="1"/>
    <col min="14867" max="14867" width="11.5703125" style="289" customWidth="1"/>
    <col min="14868" max="14868" width="16.140625" style="289" customWidth="1"/>
    <col min="14869" max="14869" width="8.140625" style="289" customWidth="1"/>
    <col min="14870" max="14870" width="22.42578125" style="289" customWidth="1"/>
    <col min="14871" max="14871" width="17.28515625" style="289" customWidth="1"/>
    <col min="14872" max="14872" width="25.42578125" style="289" customWidth="1"/>
    <col min="14873" max="14873" width="27" style="289" customWidth="1"/>
    <col min="14874" max="14874" width="7.85546875" style="289" customWidth="1"/>
    <col min="14875" max="14875" width="7.5703125" style="289" customWidth="1"/>
    <col min="14876" max="14876" width="9.28515625" style="289" customWidth="1"/>
    <col min="14877" max="14877" width="13.85546875" style="289" customWidth="1"/>
    <col min="14878" max="15104" width="9.140625" style="289"/>
    <col min="15105" max="15105" width="10.140625" style="289" customWidth="1"/>
    <col min="15106" max="15106" width="37.7109375" style="289" customWidth="1"/>
    <col min="15107" max="15107" width="15.7109375" style="289" customWidth="1"/>
    <col min="15108" max="15108" width="18.28515625" style="289" customWidth="1"/>
    <col min="15109" max="15109" width="18" style="289" customWidth="1"/>
    <col min="15110" max="15110" width="19.140625" style="289" customWidth="1"/>
    <col min="15111" max="15111" width="32.42578125" style="289" customWidth="1"/>
    <col min="15112" max="15112" width="23.42578125" style="289" customWidth="1"/>
    <col min="15113" max="15113" width="27.7109375" style="289" customWidth="1"/>
    <col min="15114" max="15115" width="32.42578125" style="289" customWidth="1"/>
    <col min="15116" max="15116" width="27.85546875" style="289" customWidth="1"/>
    <col min="15117" max="15117" width="38" style="289" customWidth="1"/>
    <col min="15118" max="15118" width="48.28515625" style="289" customWidth="1"/>
    <col min="15119" max="15121" width="19.5703125" style="289" customWidth="1"/>
    <col min="15122" max="15122" width="15.42578125" style="289" customWidth="1"/>
    <col min="15123" max="15123" width="11.5703125" style="289" customWidth="1"/>
    <col min="15124" max="15124" width="16.140625" style="289" customWidth="1"/>
    <col min="15125" max="15125" width="8.140625" style="289" customWidth="1"/>
    <col min="15126" max="15126" width="22.42578125" style="289" customWidth="1"/>
    <col min="15127" max="15127" width="17.28515625" style="289" customWidth="1"/>
    <col min="15128" max="15128" width="25.42578125" style="289" customWidth="1"/>
    <col min="15129" max="15129" width="27" style="289" customWidth="1"/>
    <col min="15130" max="15130" width="7.85546875" style="289" customWidth="1"/>
    <col min="15131" max="15131" width="7.5703125" style="289" customWidth="1"/>
    <col min="15132" max="15132" width="9.28515625" style="289" customWidth="1"/>
    <col min="15133" max="15133" width="13.85546875" style="289" customWidth="1"/>
    <col min="15134" max="15360" width="9.140625" style="289"/>
    <col min="15361" max="15361" width="10.140625" style="289" customWidth="1"/>
    <col min="15362" max="15362" width="37.7109375" style="289" customWidth="1"/>
    <col min="15363" max="15363" width="15.7109375" style="289" customWidth="1"/>
    <col min="15364" max="15364" width="18.28515625" style="289" customWidth="1"/>
    <col min="15365" max="15365" width="18" style="289" customWidth="1"/>
    <col min="15366" max="15366" width="19.140625" style="289" customWidth="1"/>
    <col min="15367" max="15367" width="32.42578125" style="289" customWidth="1"/>
    <col min="15368" max="15368" width="23.42578125" style="289" customWidth="1"/>
    <col min="15369" max="15369" width="27.7109375" style="289" customWidth="1"/>
    <col min="15370" max="15371" width="32.42578125" style="289" customWidth="1"/>
    <col min="15372" max="15372" width="27.85546875" style="289" customWidth="1"/>
    <col min="15373" max="15373" width="38" style="289" customWidth="1"/>
    <col min="15374" max="15374" width="48.28515625" style="289" customWidth="1"/>
    <col min="15375" max="15377" width="19.5703125" style="289" customWidth="1"/>
    <col min="15378" max="15378" width="15.42578125" style="289" customWidth="1"/>
    <col min="15379" max="15379" width="11.5703125" style="289" customWidth="1"/>
    <col min="15380" max="15380" width="16.140625" style="289" customWidth="1"/>
    <col min="15381" max="15381" width="8.140625" style="289" customWidth="1"/>
    <col min="15382" max="15382" width="22.42578125" style="289" customWidth="1"/>
    <col min="15383" max="15383" width="17.28515625" style="289" customWidth="1"/>
    <col min="15384" max="15384" width="25.42578125" style="289" customWidth="1"/>
    <col min="15385" max="15385" width="27" style="289" customWidth="1"/>
    <col min="15386" max="15386" width="7.85546875" style="289" customWidth="1"/>
    <col min="15387" max="15387" width="7.5703125" style="289" customWidth="1"/>
    <col min="15388" max="15388" width="9.28515625" style="289" customWidth="1"/>
    <col min="15389" max="15389" width="13.85546875" style="289" customWidth="1"/>
    <col min="15390" max="15616" width="9.140625" style="289"/>
    <col min="15617" max="15617" width="10.140625" style="289" customWidth="1"/>
    <col min="15618" max="15618" width="37.7109375" style="289" customWidth="1"/>
    <col min="15619" max="15619" width="15.7109375" style="289" customWidth="1"/>
    <col min="15620" max="15620" width="18.28515625" style="289" customWidth="1"/>
    <col min="15621" max="15621" width="18" style="289" customWidth="1"/>
    <col min="15622" max="15622" width="19.140625" style="289" customWidth="1"/>
    <col min="15623" max="15623" width="32.42578125" style="289" customWidth="1"/>
    <col min="15624" max="15624" width="23.42578125" style="289" customWidth="1"/>
    <col min="15625" max="15625" width="27.7109375" style="289" customWidth="1"/>
    <col min="15626" max="15627" width="32.42578125" style="289" customWidth="1"/>
    <col min="15628" max="15628" width="27.85546875" style="289" customWidth="1"/>
    <col min="15629" max="15629" width="38" style="289" customWidth="1"/>
    <col min="15630" max="15630" width="48.28515625" style="289" customWidth="1"/>
    <col min="15631" max="15633" width="19.5703125" style="289" customWidth="1"/>
    <col min="15634" max="15634" width="15.42578125" style="289" customWidth="1"/>
    <col min="15635" max="15635" width="11.5703125" style="289" customWidth="1"/>
    <col min="15636" max="15636" width="16.140625" style="289" customWidth="1"/>
    <col min="15637" max="15637" width="8.140625" style="289" customWidth="1"/>
    <col min="15638" max="15638" width="22.42578125" style="289" customWidth="1"/>
    <col min="15639" max="15639" width="17.28515625" style="289" customWidth="1"/>
    <col min="15640" max="15640" width="25.42578125" style="289" customWidth="1"/>
    <col min="15641" max="15641" width="27" style="289" customWidth="1"/>
    <col min="15642" max="15642" width="7.85546875" style="289" customWidth="1"/>
    <col min="15643" max="15643" width="7.5703125" style="289" customWidth="1"/>
    <col min="15644" max="15644" width="9.28515625" style="289" customWidth="1"/>
    <col min="15645" max="15645" width="13.85546875" style="289" customWidth="1"/>
    <col min="15646" max="15872" width="9.140625" style="289"/>
    <col min="15873" max="15873" width="10.140625" style="289" customWidth="1"/>
    <col min="15874" max="15874" width="37.7109375" style="289" customWidth="1"/>
    <col min="15875" max="15875" width="15.7109375" style="289" customWidth="1"/>
    <col min="15876" max="15876" width="18.28515625" style="289" customWidth="1"/>
    <col min="15877" max="15877" width="18" style="289" customWidth="1"/>
    <col min="15878" max="15878" width="19.140625" style="289" customWidth="1"/>
    <col min="15879" max="15879" width="32.42578125" style="289" customWidth="1"/>
    <col min="15880" max="15880" width="23.42578125" style="289" customWidth="1"/>
    <col min="15881" max="15881" width="27.7109375" style="289" customWidth="1"/>
    <col min="15882" max="15883" width="32.42578125" style="289" customWidth="1"/>
    <col min="15884" max="15884" width="27.85546875" style="289" customWidth="1"/>
    <col min="15885" max="15885" width="38" style="289" customWidth="1"/>
    <col min="15886" max="15886" width="48.28515625" style="289" customWidth="1"/>
    <col min="15887" max="15889" width="19.5703125" style="289" customWidth="1"/>
    <col min="15890" max="15890" width="15.42578125" style="289" customWidth="1"/>
    <col min="15891" max="15891" width="11.5703125" style="289" customWidth="1"/>
    <col min="15892" max="15892" width="16.140625" style="289" customWidth="1"/>
    <col min="15893" max="15893" width="8.140625" style="289" customWidth="1"/>
    <col min="15894" max="15894" width="22.42578125" style="289" customWidth="1"/>
    <col min="15895" max="15895" width="17.28515625" style="289" customWidth="1"/>
    <col min="15896" max="15896" width="25.42578125" style="289" customWidth="1"/>
    <col min="15897" max="15897" width="27" style="289" customWidth="1"/>
    <col min="15898" max="15898" width="7.85546875" style="289" customWidth="1"/>
    <col min="15899" max="15899" width="7.5703125" style="289" customWidth="1"/>
    <col min="15900" max="15900" width="9.28515625" style="289" customWidth="1"/>
    <col min="15901" max="15901" width="13.85546875" style="289" customWidth="1"/>
    <col min="15902" max="16128" width="9.140625" style="289"/>
    <col min="16129" max="16129" width="10.140625" style="289" customWidth="1"/>
    <col min="16130" max="16130" width="37.7109375" style="289" customWidth="1"/>
    <col min="16131" max="16131" width="15.7109375" style="289" customWidth="1"/>
    <col min="16132" max="16132" width="18.28515625" style="289" customWidth="1"/>
    <col min="16133" max="16133" width="18" style="289" customWidth="1"/>
    <col min="16134" max="16134" width="19.140625" style="289" customWidth="1"/>
    <col min="16135" max="16135" width="32.42578125" style="289" customWidth="1"/>
    <col min="16136" max="16136" width="23.42578125" style="289" customWidth="1"/>
    <col min="16137" max="16137" width="27.7109375" style="289" customWidth="1"/>
    <col min="16138" max="16139" width="32.42578125" style="289" customWidth="1"/>
    <col min="16140" max="16140" width="27.85546875" style="289" customWidth="1"/>
    <col min="16141" max="16141" width="38" style="289" customWidth="1"/>
    <col min="16142" max="16142" width="48.28515625" style="289" customWidth="1"/>
    <col min="16143" max="16145" width="19.5703125" style="289" customWidth="1"/>
    <col min="16146" max="16146" width="15.42578125" style="289" customWidth="1"/>
    <col min="16147" max="16147" width="11.5703125" style="289" customWidth="1"/>
    <col min="16148" max="16148" width="16.140625" style="289" customWidth="1"/>
    <col min="16149" max="16149" width="8.140625" style="289" customWidth="1"/>
    <col min="16150" max="16150" width="22.42578125" style="289" customWidth="1"/>
    <col min="16151" max="16151" width="17.28515625" style="289" customWidth="1"/>
    <col min="16152" max="16152" width="25.42578125" style="289" customWidth="1"/>
    <col min="16153" max="16153" width="27" style="289" customWidth="1"/>
    <col min="16154" max="16154" width="7.85546875" style="289" customWidth="1"/>
    <col min="16155" max="16155" width="7.5703125" style="289" customWidth="1"/>
    <col min="16156" max="16156" width="9.28515625" style="289" customWidth="1"/>
    <col min="16157" max="16157" width="13.85546875" style="289" customWidth="1"/>
    <col min="16158" max="16384" width="9.140625" style="289"/>
  </cols>
  <sheetData>
    <row r="1" spans="1:45" s="332" customFormat="1" ht="11.25" x14ac:dyDescent="0.2">
      <c r="B1" s="346"/>
      <c r="C1" s="346"/>
      <c r="D1" s="346"/>
      <c r="E1" s="362"/>
      <c r="F1" s="362"/>
      <c r="G1" s="362"/>
      <c r="H1" s="362"/>
      <c r="I1" s="362"/>
      <c r="J1" s="362"/>
      <c r="K1" s="362"/>
      <c r="L1" s="362"/>
      <c r="M1" s="362"/>
      <c r="N1" s="346"/>
      <c r="O1" s="346"/>
      <c r="P1" s="346"/>
      <c r="Q1" s="346"/>
      <c r="R1" s="333" t="s">
        <v>365</v>
      </c>
      <c r="S1" s="356"/>
      <c r="T1" s="356"/>
      <c r="U1" s="356"/>
      <c r="V1" s="356"/>
      <c r="W1" s="356"/>
      <c r="X1" s="356"/>
      <c r="Y1" s="356"/>
      <c r="Z1" s="346"/>
      <c r="AA1" s="346"/>
      <c r="AB1" s="346"/>
      <c r="AC1" s="346"/>
    </row>
    <row r="2" spans="1:45" s="332" customFormat="1" ht="11.25" x14ac:dyDescent="0.2">
      <c r="B2" s="346"/>
      <c r="C2" s="346"/>
      <c r="D2" s="346"/>
      <c r="E2" s="362"/>
      <c r="F2" s="362"/>
      <c r="G2" s="362"/>
      <c r="H2" s="362"/>
      <c r="I2" s="362"/>
      <c r="J2" s="362"/>
      <c r="K2" s="362"/>
      <c r="L2" s="362"/>
      <c r="M2" s="362"/>
      <c r="N2" s="346"/>
      <c r="O2" s="346"/>
      <c r="P2" s="346"/>
      <c r="Q2" s="346"/>
      <c r="R2" s="334" t="s">
        <v>1</v>
      </c>
      <c r="S2" s="356"/>
      <c r="T2" s="356"/>
      <c r="U2" s="356"/>
      <c r="V2" s="356"/>
      <c r="W2" s="356"/>
      <c r="X2" s="356"/>
      <c r="Y2" s="356"/>
      <c r="Z2" s="346"/>
      <c r="AA2" s="346"/>
      <c r="AB2" s="346"/>
      <c r="AC2" s="346"/>
    </row>
    <row r="3" spans="1:45" s="332" customFormat="1" ht="11.25" x14ac:dyDescent="0.2">
      <c r="B3" s="346"/>
      <c r="C3" s="346"/>
      <c r="D3" s="346"/>
      <c r="E3" s="362"/>
      <c r="F3" s="362"/>
      <c r="G3" s="362"/>
      <c r="H3" s="362"/>
      <c r="I3" s="362"/>
      <c r="J3" s="362"/>
      <c r="K3" s="362"/>
      <c r="L3" s="362"/>
      <c r="M3" s="362"/>
      <c r="N3" s="346"/>
      <c r="O3" s="346"/>
      <c r="P3" s="346"/>
      <c r="Q3" s="346"/>
      <c r="R3" s="334" t="s">
        <v>2</v>
      </c>
      <c r="S3" s="356"/>
      <c r="T3" s="356"/>
      <c r="U3" s="356"/>
      <c r="V3" s="356"/>
      <c r="W3" s="356"/>
      <c r="X3" s="356"/>
      <c r="Y3" s="356"/>
      <c r="Z3" s="346"/>
      <c r="AA3" s="346"/>
      <c r="AB3" s="346"/>
      <c r="AC3" s="346"/>
    </row>
    <row r="4" spans="1:45" ht="15.75" customHeight="1" x14ac:dyDescent="0.25">
      <c r="A4" s="872" t="s">
        <v>366</v>
      </c>
      <c r="B4" s="872"/>
      <c r="C4" s="872"/>
      <c r="D4" s="872"/>
      <c r="E4" s="872"/>
      <c r="F4" s="872"/>
      <c r="G4" s="872"/>
      <c r="H4" s="872"/>
      <c r="I4" s="872"/>
      <c r="J4" s="872"/>
      <c r="K4" s="872"/>
      <c r="L4" s="872"/>
      <c r="M4" s="872"/>
      <c r="N4" s="872"/>
      <c r="O4" s="872"/>
      <c r="P4" s="872"/>
      <c r="Q4" s="872"/>
      <c r="R4" s="872"/>
    </row>
    <row r="5" spans="1:45" ht="15.75" customHeight="1" x14ac:dyDescent="0.25">
      <c r="A5" s="363"/>
      <c r="B5" s="363"/>
      <c r="C5" s="363"/>
      <c r="D5" s="363"/>
      <c r="E5" s="363"/>
      <c r="F5" s="363"/>
      <c r="G5" s="363"/>
      <c r="H5" s="363"/>
      <c r="I5" s="363"/>
      <c r="J5" s="363"/>
      <c r="K5" s="363"/>
      <c r="L5" s="363"/>
      <c r="M5" s="363"/>
      <c r="N5" s="363"/>
      <c r="O5" s="363"/>
      <c r="P5" s="363"/>
      <c r="Q5" s="363"/>
      <c r="R5" s="363"/>
    </row>
    <row r="6" spans="1:45" ht="15.75" customHeight="1" x14ac:dyDescent="0.25">
      <c r="A6" s="869" t="s">
        <v>792</v>
      </c>
      <c r="B6" s="869"/>
      <c r="C6" s="869"/>
      <c r="D6" s="869"/>
      <c r="E6" s="869"/>
      <c r="F6" s="869"/>
      <c r="G6" s="869"/>
      <c r="H6" s="869"/>
      <c r="I6" s="869"/>
      <c r="J6" s="869"/>
      <c r="K6" s="869"/>
      <c r="L6" s="869"/>
      <c r="M6" s="869"/>
      <c r="N6" s="869"/>
      <c r="O6" s="869"/>
      <c r="P6" s="869"/>
      <c r="Q6" s="869"/>
      <c r="R6" s="869"/>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row>
    <row r="7" spans="1:45" ht="15.75" customHeight="1" x14ac:dyDescent="0.25">
      <c r="A7" s="870" t="s">
        <v>4</v>
      </c>
      <c r="B7" s="870"/>
      <c r="C7" s="870"/>
      <c r="D7" s="870"/>
      <c r="E7" s="870"/>
      <c r="F7" s="870"/>
      <c r="G7" s="870"/>
      <c r="H7" s="870"/>
      <c r="I7" s="870"/>
      <c r="J7" s="870"/>
      <c r="K7" s="870"/>
      <c r="L7" s="870"/>
      <c r="M7" s="870"/>
      <c r="N7" s="870"/>
      <c r="O7" s="870"/>
      <c r="P7" s="870"/>
      <c r="Q7" s="870"/>
      <c r="R7" s="87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row>
    <row r="8" spans="1:45" ht="15.75" customHeight="1"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row>
    <row r="9" spans="1:45" ht="15.75" customHeight="1" x14ac:dyDescent="0.25">
      <c r="A9" s="867" t="s">
        <v>891</v>
      </c>
      <c r="B9" s="867"/>
      <c r="C9" s="867"/>
      <c r="D9" s="867"/>
      <c r="E9" s="867"/>
      <c r="F9" s="867"/>
      <c r="G9" s="867"/>
      <c r="H9" s="867"/>
      <c r="I9" s="867"/>
      <c r="J9" s="867"/>
      <c r="K9" s="867"/>
      <c r="L9" s="867"/>
      <c r="M9" s="867"/>
      <c r="N9" s="867"/>
      <c r="O9" s="867"/>
      <c r="P9" s="867"/>
      <c r="Q9" s="867"/>
      <c r="R9" s="867"/>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row>
    <row r="10" spans="1:45" ht="15" customHeight="1" x14ac:dyDescent="0.25">
      <c r="A10" s="873"/>
      <c r="B10" s="873"/>
      <c r="C10" s="873"/>
      <c r="D10" s="873"/>
      <c r="E10" s="873"/>
      <c r="F10" s="873"/>
      <c r="G10" s="873"/>
      <c r="H10" s="873"/>
      <c r="I10" s="873"/>
      <c r="J10" s="873"/>
      <c r="K10" s="873"/>
      <c r="L10" s="873"/>
      <c r="M10" s="873"/>
      <c r="N10" s="873"/>
      <c r="O10" s="873"/>
      <c r="P10" s="873"/>
      <c r="Q10" s="873"/>
      <c r="R10" s="873"/>
    </row>
    <row r="11" spans="1:45" s="288" customFormat="1" ht="184.5" customHeight="1" x14ac:dyDescent="0.25">
      <c r="A11" s="385" t="s">
        <v>7</v>
      </c>
      <c r="B11" s="385" t="s">
        <v>8</v>
      </c>
      <c r="C11" s="385" t="s">
        <v>53</v>
      </c>
      <c r="D11" s="386" t="s">
        <v>367</v>
      </c>
      <c r="E11" s="386" t="s">
        <v>368</v>
      </c>
      <c r="F11" s="385" t="s">
        <v>369</v>
      </c>
      <c r="G11" s="385" t="s">
        <v>370</v>
      </c>
      <c r="H11" s="385" t="s">
        <v>371</v>
      </c>
      <c r="I11" s="385" t="s">
        <v>372</v>
      </c>
      <c r="J11" s="385" t="s">
        <v>373</v>
      </c>
      <c r="K11" s="385" t="s">
        <v>374</v>
      </c>
      <c r="L11" s="385" t="s">
        <v>375</v>
      </c>
      <c r="M11" s="387" t="s">
        <v>376</v>
      </c>
      <c r="N11" s="387" t="s">
        <v>377</v>
      </c>
      <c r="O11" s="385" t="s">
        <v>378</v>
      </c>
      <c r="P11" s="385" t="s">
        <v>379</v>
      </c>
      <c r="Q11" s="385" t="s">
        <v>380</v>
      </c>
      <c r="R11" s="385" t="s">
        <v>381</v>
      </c>
    </row>
    <row r="12" spans="1:45" ht="18.75" customHeight="1" x14ac:dyDescent="0.25">
      <c r="A12" s="388">
        <v>1</v>
      </c>
      <c r="B12" s="388">
        <v>2</v>
      </c>
      <c r="C12" s="388">
        <v>3</v>
      </c>
      <c r="D12" s="388">
        <v>4</v>
      </c>
      <c r="E12" s="388">
        <v>5</v>
      </c>
      <c r="F12" s="388">
        <v>6</v>
      </c>
      <c r="G12" s="388">
        <v>7</v>
      </c>
      <c r="H12" s="388">
        <v>8</v>
      </c>
      <c r="I12" s="388">
        <v>9</v>
      </c>
      <c r="J12" s="388">
        <v>10</v>
      </c>
      <c r="K12" s="388">
        <v>11</v>
      </c>
      <c r="L12" s="388">
        <v>12</v>
      </c>
      <c r="M12" s="388">
        <v>13</v>
      </c>
      <c r="N12" s="388">
        <v>14</v>
      </c>
      <c r="O12" s="388">
        <v>15</v>
      </c>
      <c r="P12" s="388">
        <v>16</v>
      </c>
      <c r="Q12" s="388">
        <v>17</v>
      </c>
      <c r="R12" s="388">
        <v>18</v>
      </c>
    </row>
    <row r="13" spans="1:45" ht="31.5" x14ac:dyDescent="0.25">
      <c r="A13" s="82" t="str">
        <f>ф7!A19</f>
        <v>0</v>
      </c>
      <c r="B13" s="83" t="str">
        <f>ф7!B19</f>
        <v>ВСЕГО по инвестиционной программе, 
в том числе:</v>
      </c>
      <c r="C13" s="71" t="str">
        <f>ф7!C19</f>
        <v>Г</v>
      </c>
      <c r="D13" s="71" t="s">
        <v>534</v>
      </c>
      <c r="E13" s="71" t="s">
        <v>534</v>
      </c>
      <c r="F13" s="71" t="s">
        <v>534</v>
      </c>
      <c r="G13" s="71" t="s">
        <v>534</v>
      </c>
      <c r="H13" s="71" t="s">
        <v>534</v>
      </c>
      <c r="I13" s="71" t="s">
        <v>534</v>
      </c>
      <c r="J13" s="71" t="s">
        <v>534</v>
      </c>
      <c r="K13" s="71" t="s">
        <v>534</v>
      </c>
      <c r="L13" s="71" t="s">
        <v>534</v>
      </c>
      <c r="M13" s="71" t="s">
        <v>534</v>
      </c>
      <c r="N13" s="71" t="s">
        <v>534</v>
      </c>
      <c r="O13" s="71" t="s">
        <v>534</v>
      </c>
      <c r="P13" s="71" t="s">
        <v>534</v>
      </c>
      <c r="Q13" s="71" t="s">
        <v>534</v>
      </c>
      <c r="R13" s="71" t="s">
        <v>534</v>
      </c>
    </row>
    <row r="14" spans="1:45" ht="31.5" x14ac:dyDescent="0.25">
      <c r="A14" s="82" t="str">
        <f>ф7!A20</f>
        <v>0.1</v>
      </c>
      <c r="B14" s="83" t="str">
        <f>ф7!B20</f>
        <v>Технологическое присоединение, 
всего</v>
      </c>
      <c r="C14" s="71" t="str">
        <f>ф7!C20</f>
        <v>Г</v>
      </c>
      <c r="D14" s="71" t="s">
        <v>534</v>
      </c>
      <c r="E14" s="71" t="s">
        <v>534</v>
      </c>
      <c r="F14" s="71" t="s">
        <v>534</v>
      </c>
      <c r="G14" s="71" t="s">
        <v>534</v>
      </c>
      <c r="H14" s="71" t="s">
        <v>534</v>
      </c>
      <c r="I14" s="71" t="s">
        <v>534</v>
      </c>
      <c r="J14" s="71" t="s">
        <v>534</v>
      </c>
      <c r="K14" s="71" t="s">
        <v>534</v>
      </c>
      <c r="L14" s="71" t="s">
        <v>534</v>
      </c>
      <c r="M14" s="71" t="s">
        <v>534</v>
      </c>
      <c r="N14" s="71" t="s">
        <v>534</v>
      </c>
      <c r="O14" s="71" t="s">
        <v>534</v>
      </c>
      <c r="P14" s="71" t="s">
        <v>534</v>
      </c>
      <c r="Q14" s="71" t="s">
        <v>534</v>
      </c>
      <c r="R14" s="71" t="s">
        <v>534</v>
      </c>
    </row>
    <row r="15" spans="1:45" ht="31.5" x14ac:dyDescent="0.25">
      <c r="A15" s="82" t="str">
        <f>ф7!A21</f>
        <v>0.4</v>
      </c>
      <c r="B15" s="83" t="str">
        <f>ф7!B21</f>
        <v>Прочее новое строительство объектов электросетевого хозяйства, всего</v>
      </c>
      <c r="C15" s="71" t="str">
        <f>ф7!C21</f>
        <v>Г</v>
      </c>
      <c r="D15" s="71" t="s">
        <v>534</v>
      </c>
      <c r="E15" s="71" t="s">
        <v>534</v>
      </c>
      <c r="F15" s="71" t="s">
        <v>534</v>
      </c>
      <c r="G15" s="71" t="s">
        <v>534</v>
      </c>
      <c r="H15" s="71" t="s">
        <v>534</v>
      </c>
      <c r="I15" s="71" t="s">
        <v>534</v>
      </c>
      <c r="J15" s="71" t="s">
        <v>534</v>
      </c>
      <c r="K15" s="71" t="s">
        <v>534</v>
      </c>
      <c r="L15" s="71" t="s">
        <v>534</v>
      </c>
      <c r="M15" s="71" t="s">
        <v>534</v>
      </c>
      <c r="N15" s="71" t="s">
        <v>534</v>
      </c>
      <c r="O15" s="71" t="s">
        <v>534</v>
      </c>
      <c r="P15" s="71" t="s">
        <v>534</v>
      </c>
      <c r="Q15" s="71" t="s">
        <v>534</v>
      </c>
      <c r="R15" s="71" t="s">
        <v>534</v>
      </c>
    </row>
    <row r="16" spans="1:45" ht="31.5" x14ac:dyDescent="0.25">
      <c r="A16" s="82" t="str">
        <f>ф7!A22</f>
        <v>0.6</v>
      </c>
      <c r="B16" s="83" t="str">
        <f>ф7!B22</f>
        <v>Прочие инвестиционные проекты, 
всего</v>
      </c>
      <c r="C16" s="71" t="str">
        <f>ф7!C22</f>
        <v>Г</v>
      </c>
      <c r="D16" s="71" t="s">
        <v>534</v>
      </c>
      <c r="E16" s="71" t="s">
        <v>534</v>
      </c>
      <c r="F16" s="71" t="s">
        <v>534</v>
      </c>
      <c r="G16" s="71" t="s">
        <v>534</v>
      </c>
      <c r="H16" s="71" t="s">
        <v>534</v>
      </c>
      <c r="I16" s="71" t="s">
        <v>534</v>
      </c>
      <c r="J16" s="71" t="s">
        <v>534</v>
      </c>
      <c r="K16" s="71" t="s">
        <v>534</v>
      </c>
      <c r="L16" s="71" t="s">
        <v>534</v>
      </c>
      <c r="M16" s="71" t="s">
        <v>534</v>
      </c>
      <c r="N16" s="71" t="s">
        <v>534</v>
      </c>
      <c r="O16" s="71" t="s">
        <v>534</v>
      </c>
      <c r="P16" s="71" t="s">
        <v>534</v>
      </c>
      <c r="Q16" s="71" t="s">
        <v>534</v>
      </c>
      <c r="R16" s="71" t="s">
        <v>534</v>
      </c>
    </row>
    <row r="17" spans="1:45" s="86" customFormat="1" ht="3" customHeight="1" x14ac:dyDescent="0.25">
      <c r="A17" s="85"/>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row>
    <row r="18" spans="1:45" ht="15.75" x14ac:dyDescent="0.25">
      <c r="A18" s="82" t="str">
        <f>ф7!A24</f>
        <v>1</v>
      </c>
      <c r="B18" s="83" t="str">
        <f>ф7!B24</f>
        <v>Московская область</v>
      </c>
      <c r="C18" s="71" t="str">
        <f>ф7!C24</f>
        <v>Г</v>
      </c>
      <c r="D18" s="71" t="s">
        <v>534</v>
      </c>
      <c r="E18" s="71" t="s">
        <v>534</v>
      </c>
      <c r="F18" s="71" t="s">
        <v>534</v>
      </c>
      <c r="G18" s="71" t="s">
        <v>534</v>
      </c>
      <c r="H18" s="71" t="s">
        <v>534</v>
      </c>
      <c r="I18" s="71" t="s">
        <v>534</v>
      </c>
      <c r="J18" s="71" t="s">
        <v>534</v>
      </c>
      <c r="K18" s="71" t="s">
        <v>534</v>
      </c>
      <c r="L18" s="71" t="s">
        <v>534</v>
      </c>
      <c r="M18" s="71" t="s">
        <v>534</v>
      </c>
      <c r="N18" s="71" t="s">
        <v>534</v>
      </c>
      <c r="O18" s="71" t="s">
        <v>534</v>
      </c>
      <c r="P18" s="71" t="s">
        <v>534</v>
      </c>
      <c r="Q18" s="71" t="s">
        <v>534</v>
      </c>
      <c r="R18" s="71" t="s">
        <v>534</v>
      </c>
    </row>
    <row r="19" spans="1:45" ht="31.5" x14ac:dyDescent="0.25">
      <c r="A19" s="82" t="str">
        <f>ф7!A25</f>
        <v>1.1</v>
      </c>
      <c r="B19" s="83" t="str">
        <f>ф7!B25</f>
        <v>Технологическое присоединение, всего, 
в том числе:</v>
      </c>
      <c r="C19" s="71" t="str">
        <f>ф7!C25</f>
        <v>Г</v>
      </c>
      <c r="D19" s="71" t="s">
        <v>534</v>
      </c>
      <c r="E19" s="71" t="s">
        <v>534</v>
      </c>
      <c r="F19" s="71" t="s">
        <v>534</v>
      </c>
      <c r="G19" s="71" t="s">
        <v>534</v>
      </c>
      <c r="H19" s="71" t="s">
        <v>534</v>
      </c>
      <c r="I19" s="71" t="s">
        <v>534</v>
      </c>
      <c r="J19" s="71" t="s">
        <v>534</v>
      </c>
      <c r="K19" s="71" t="s">
        <v>534</v>
      </c>
      <c r="L19" s="71" t="s">
        <v>534</v>
      </c>
      <c r="M19" s="71" t="s">
        <v>534</v>
      </c>
      <c r="N19" s="71" t="s">
        <v>534</v>
      </c>
      <c r="O19" s="71" t="s">
        <v>534</v>
      </c>
      <c r="P19" s="71" t="s">
        <v>534</v>
      </c>
      <c r="Q19" s="71" t="s">
        <v>534</v>
      </c>
      <c r="R19" s="71" t="s">
        <v>534</v>
      </c>
    </row>
    <row r="20" spans="1:45" ht="31.5" hidden="1" outlineLevel="1" x14ac:dyDescent="0.25">
      <c r="A20" s="82" t="str">
        <f>ф7!A26</f>
        <v>1.1.1</v>
      </c>
      <c r="B20" s="83" t="str">
        <f>ф7!B26</f>
        <v>Технологическое присоединение энергопринимающих устройств потребителей, всего, в том числе:</v>
      </c>
      <c r="C20" s="71" t="str">
        <f>ф7!C26</f>
        <v>Г</v>
      </c>
      <c r="D20" s="71" t="s">
        <v>534</v>
      </c>
      <c r="E20" s="71" t="s">
        <v>534</v>
      </c>
      <c r="F20" s="71" t="s">
        <v>534</v>
      </c>
      <c r="G20" s="71" t="s">
        <v>534</v>
      </c>
      <c r="H20" s="71" t="s">
        <v>534</v>
      </c>
      <c r="I20" s="71" t="s">
        <v>534</v>
      </c>
      <c r="J20" s="71" t="s">
        <v>534</v>
      </c>
      <c r="K20" s="71" t="s">
        <v>534</v>
      </c>
      <c r="L20" s="71" t="s">
        <v>534</v>
      </c>
      <c r="M20" s="71" t="s">
        <v>534</v>
      </c>
      <c r="N20" s="71" t="s">
        <v>534</v>
      </c>
      <c r="O20" s="71" t="s">
        <v>534</v>
      </c>
      <c r="P20" s="71" t="s">
        <v>534</v>
      </c>
      <c r="Q20" s="71" t="s">
        <v>534</v>
      </c>
      <c r="R20" s="71" t="s">
        <v>534</v>
      </c>
    </row>
    <row r="21" spans="1:45" ht="31.5" hidden="1" outlineLevel="1" x14ac:dyDescent="0.25">
      <c r="A21" s="82" t="str">
        <f>ф7!A27</f>
        <v>1.1.1.3</v>
      </c>
      <c r="B21" s="83" t="str">
        <f>ф7!B27</f>
        <v>Технологическое присоединение энергопринимающих устройств потребителей свыше 150 кВт, всего, в том числе:</v>
      </c>
      <c r="C21" s="71" t="str">
        <f>ф7!C27</f>
        <v>Г</v>
      </c>
      <c r="D21" s="71" t="s">
        <v>534</v>
      </c>
      <c r="E21" s="71" t="s">
        <v>534</v>
      </c>
      <c r="F21" s="71" t="s">
        <v>534</v>
      </c>
      <c r="G21" s="71" t="s">
        <v>534</v>
      </c>
      <c r="H21" s="71" t="s">
        <v>534</v>
      </c>
      <c r="I21" s="71" t="s">
        <v>534</v>
      </c>
      <c r="J21" s="71" t="s">
        <v>534</v>
      </c>
      <c r="K21" s="71" t="s">
        <v>534</v>
      </c>
      <c r="L21" s="71" t="s">
        <v>534</v>
      </c>
      <c r="M21" s="71" t="s">
        <v>534</v>
      </c>
      <c r="N21" s="71" t="s">
        <v>534</v>
      </c>
      <c r="O21" s="71" t="s">
        <v>534</v>
      </c>
      <c r="P21" s="71" t="s">
        <v>534</v>
      </c>
      <c r="Q21" s="71" t="s">
        <v>534</v>
      </c>
      <c r="R21" s="71" t="s">
        <v>534</v>
      </c>
    </row>
    <row r="22" spans="1:45" ht="15.75" hidden="1" outlineLevel="1" x14ac:dyDescent="0.25">
      <c r="A22" s="85"/>
      <c r="B22" s="87"/>
      <c r="C22" s="275"/>
      <c r="D22" s="78"/>
      <c r="E22" s="78"/>
      <c r="F22" s="78"/>
      <c r="G22" s="78"/>
      <c r="H22" s="78"/>
      <c r="I22" s="78"/>
      <c r="J22" s="78"/>
      <c r="K22" s="78"/>
      <c r="L22" s="78"/>
      <c r="M22" s="78"/>
      <c r="N22" s="78"/>
      <c r="O22" s="78"/>
      <c r="P22" s="78"/>
      <c r="Q22" s="78"/>
      <c r="R22" s="78"/>
    </row>
    <row r="23" spans="1:45" ht="31.5" collapsed="1" x14ac:dyDescent="0.25">
      <c r="A23" s="82" t="str">
        <f>ф7!A29</f>
        <v>1.4</v>
      </c>
      <c r="B23" s="83" t="str">
        <f>ф7!B29</f>
        <v>Прочее новое строительство объектов электросетевого хозяйства, всего, в том числе</v>
      </c>
      <c r="C23" s="71" t="str">
        <f>ф7!C29</f>
        <v>Г</v>
      </c>
      <c r="D23" s="71" t="s">
        <v>534</v>
      </c>
      <c r="E23" s="71" t="s">
        <v>534</v>
      </c>
      <c r="F23" s="71" t="s">
        <v>534</v>
      </c>
      <c r="G23" s="71" t="s">
        <v>534</v>
      </c>
      <c r="H23" s="71" t="s">
        <v>534</v>
      </c>
      <c r="I23" s="71" t="s">
        <v>534</v>
      </c>
      <c r="J23" s="71" t="s">
        <v>534</v>
      </c>
      <c r="K23" s="71" t="s">
        <v>534</v>
      </c>
      <c r="L23" s="71" t="s">
        <v>534</v>
      </c>
      <c r="M23" s="71" t="s">
        <v>534</v>
      </c>
      <c r="N23" s="71" t="s">
        <v>534</v>
      </c>
      <c r="O23" s="71" t="s">
        <v>534</v>
      </c>
      <c r="P23" s="71" t="s">
        <v>534</v>
      </c>
      <c r="Q23" s="71" t="s">
        <v>534</v>
      </c>
      <c r="R23" s="71" t="s">
        <v>534</v>
      </c>
    </row>
    <row r="24" spans="1:45" ht="15.75" hidden="1" outlineLevel="1" x14ac:dyDescent="0.25">
      <c r="A24" s="85"/>
      <c r="B24" s="87"/>
      <c r="C24" s="130"/>
      <c r="D24" s="78"/>
      <c r="E24" s="78"/>
      <c r="F24" s="78"/>
      <c r="G24" s="78"/>
      <c r="H24" s="78"/>
      <c r="I24" s="78"/>
      <c r="J24" s="78"/>
      <c r="K24" s="78"/>
      <c r="L24" s="78"/>
      <c r="M24" s="78"/>
      <c r="N24" s="78"/>
      <c r="O24" s="78"/>
      <c r="P24" s="78"/>
      <c r="Q24" s="78"/>
      <c r="R24" s="78"/>
    </row>
    <row r="25" spans="1:45" ht="31.5" collapsed="1" x14ac:dyDescent="0.25">
      <c r="A25" s="82" t="str">
        <f>ф7!A31</f>
        <v>1.6</v>
      </c>
      <c r="B25" s="83" t="str">
        <f>ф7!B31</f>
        <v>Прочие инвестиционные проекты, всего, 
в том числе:</v>
      </c>
      <c r="C25" s="71" t="str">
        <f>ф7!C31</f>
        <v>Г</v>
      </c>
      <c r="D25" s="71" t="s">
        <v>534</v>
      </c>
      <c r="E25" s="71" t="s">
        <v>534</v>
      </c>
      <c r="F25" s="71" t="s">
        <v>534</v>
      </c>
      <c r="G25" s="71" t="s">
        <v>534</v>
      </c>
      <c r="H25" s="71" t="s">
        <v>534</v>
      </c>
      <c r="I25" s="71" t="s">
        <v>534</v>
      </c>
      <c r="J25" s="71" t="s">
        <v>534</v>
      </c>
      <c r="K25" s="71" t="s">
        <v>534</v>
      </c>
      <c r="L25" s="71" t="s">
        <v>534</v>
      </c>
      <c r="M25" s="71" t="s">
        <v>534</v>
      </c>
      <c r="N25" s="71" t="s">
        <v>534</v>
      </c>
      <c r="O25" s="71" t="s">
        <v>534</v>
      </c>
      <c r="P25" s="71" t="s">
        <v>534</v>
      </c>
      <c r="Q25" s="71" t="s">
        <v>534</v>
      </c>
      <c r="R25" s="71" t="s">
        <v>534</v>
      </c>
    </row>
    <row r="26" spans="1:45" ht="43.5" customHeight="1" x14ac:dyDescent="0.25">
      <c r="A26" s="85" t="str">
        <f>ф7!A32</f>
        <v>1.6</v>
      </c>
      <c r="B26" s="87" t="str">
        <f>ф7!B32</f>
        <v>Внедрение автоматизированной системы учета электрической энергии, отпущенной в адрес потребителей АО "Синтез Групп"</v>
      </c>
      <c r="C26" s="78" t="str">
        <f>ф7!C32</f>
        <v>J_ПУ</v>
      </c>
      <c r="D26" s="78" t="s">
        <v>887</v>
      </c>
      <c r="E26" s="78" t="s">
        <v>887</v>
      </c>
      <c r="F26" s="78" t="s">
        <v>887</v>
      </c>
      <c r="G26" s="78" t="s">
        <v>534</v>
      </c>
      <c r="H26" s="78" t="s">
        <v>793</v>
      </c>
      <c r="I26" s="78" t="s">
        <v>793</v>
      </c>
      <c r="J26" s="78" t="s">
        <v>793</v>
      </c>
      <c r="K26" s="78" t="s">
        <v>793</v>
      </c>
      <c r="L26" s="78" t="s">
        <v>793</v>
      </c>
      <c r="M26" s="78" t="s">
        <v>793</v>
      </c>
      <c r="N26" s="78" t="s">
        <v>793</v>
      </c>
      <c r="O26" s="78" t="s">
        <v>793</v>
      </c>
      <c r="P26" s="78" t="s">
        <v>793</v>
      </c>
      <c r="Q26" s="78" t="s">
        <v>793</v>
      </c>
      <c r="R26" s="78" t="s">
        <v>793</v>
      </c>
    </row>
  </sheetData>
  <mergeCells count="5">
    <mergeCell ref="A4:R4"/>
    <mergeCell ref="A6:R6"/>
    <mergeCell ref="A7:R7"/>
    <mergeCell ref="A9:R9"/>
    <mergeCell ref="A10:R10"/>
  </mergeCells>
  <pageMargins left="0.39370078740157483" right="0.39370078740157483" top="0.78740157480314965" bottom="0.39370078740157483" header="0.27559055118110237" footer="0.27559055118110237"/>
  <pageSetup paperSize="8" scale="41"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59999389629810485"/>
    <pageSetUpPr fitToPage="1"/>
  </sheetPr>
  <dimension ref="A1:AS28"/>
  <sheetViews>
    <sheetView view="pageBreakPreview" zoomScale="55" zoomScaleNormal="70" zoomScaleSheetLayoutView="55" workbookViewId="0">
      <selection activeCell="A19" sqref="A19:XFD19"/>
    </sheetView>
  </sheetViews>
  <sheetFormatPr defaultRowHeight="15" outlineLevelRow="1" x14ac:dyDescent="0.25"/>
  <cols>
    <col min="1" max="1" width="11.42578125" style="290" customWidth="1"/>
    <col min="2" max="2" width="53.7109375" style="290" customWidth="1"/>
    <col min="3" max="3" width="18" style="290" customWidth="1"/>
    <col min="4" max="4" width="23.42578125" style="290" customWidth="1"/>
    <col min="5" max="5" width="18.140625" style="290" customWidth="1"/>
    <col min="6" max="7" width="18.42578125" style="290" customWidth="1"/>
    <col min="8" max="8" width="33" style="290" customWidth="1"/>
    <col min="9" max="9" width="27.42578125" style="290" customWidth="1"/>
    <col min="10" max="13" width="22.7109375" style="290" customWidth="1"/>
    <col min="14" max="14" width="28" style="290" customWidth="1"/>
    <col min="15" max="16" width="22.7109375" style="290" customWidth="1"/>
    <col min="17" max="19" width="23.42578125" style="288" customWidth="1"/>
    <col min="20" max="20" width="22.5703125" style="289" customWidth="1"/>
    <col min="21" max="21" width="11.42578125" style="289" customWidth="1"/>
    <col min="22" max="22" width="9.140625" style="289"/>
    <col min="23" max="23" width="19.42578125" style="289" customWidth="1"/>
    <col min="24" max="24" width="20.28515625" style="289" customWidth="1"/>
    <col min="25" max="25" width="10" style="290" customWidth="1"/>
    <col min="26" max="26" width="9.5703125" style="290" customWidth="1"/>
    <col min="27" max="27" width="9.140625" style="290"/>
    <col min="28" max="28" width="16.7109375" style="290" customWidth="1"/>
    <col min="29" max="29" width="21.5703125" style="290" customWidth="1"/>
    <col min="30" max="30" width="17.7109375" style="290" customWidth="1"/>
    <col min="31" max="31" width="16.28515625" style="290" customWidth="1"/>
    <col min="32" max="256" width="9.140625" style="290"/>
    <col min="257" max="257" width="11.42578125" style="290" customWidth="1"/>
    <col min="258" max="258" width="35.28515625" style="290" customWidth="1"/>
    <col min="259" max="259" width="18" style="290" customWidth="1"/>
    <col min="260" max="260" width="23.42578125" style="290" customWidth="1"/>
    <col min="261" max="261" width="18.140625" style="290" customWidth="1"/>
    <col min="262" max="263" width="18.42578125" style="290" customWidth="1"/>
    <col min="264" max="264" width="33" style="290" customWidth="1"/>
    <col min="265" max="265" width="27.42578125" style="290" customWidth="1"/>
    <col min="266" max="269" width="22.7109375" style="290" customWidth="1"/>
    <col min="270" max="270" width="28" style="290" customWidth="1"/>
    <col min="271" max="272" width="22.7109375" style="290" customWidth="1"/>
    <col min="273" max="275" width="23.42578125" style="290" customWidth="1"/>
    <col min="276" max="276" width="22.5703125" style="290" customWidth="1"/>
    <col min="277" max="277" width="11.42578125" style="290" customWidth="1"/>
    <col min="278" max="278" width="9.140625" style="290"/>
    <col min="279" max="279" width="19.42578125" style="290" customWidth="1"/>
    <col min="280" max="280" width="20.28515625" style="290" customWidth="1"/>
    <col min="281" max="281" width="10" style="290" customWidth="1"/>
    <col min="282" max="282" width="9.5703125" style="290" customWidth="1"/>
    <col min="283" max="283" width="9.140625" style="290"/>
    <col min="284" max="284" width="16.7109375" style="290" customWidth="1"/>
    <col min="285" max="285" width="21.5703125" style="290" customWidth="1"/>
    <col min="286" max="286" width="17.7109375" style="290" customWidth="1"/>
    <col min="287" max="287" width="16.28515625" style="290" customWidth="1"/>
    <col min="288" max="512" width="9.140625" style="290"/>
    <col min="513" max="513" width="11.42578125" style="290" customWidth="1"/>
    <col min="514" max="514" width="35.28515625" style="290" customWidth="1"/>
    <col min="515" max="515" width="18" style="290" customWidth="1"/>
    <col min="516" max="516" width="23.42578125" style="290" customWidth="1"/>
    <col min="517" max="517" width="18.140625" style="290" customWidth="1"/>
    <col min="518" max="519" width="18.42578125" style="290" customWidth="1"/>
    <col min="520" max="520" width="33" style="290" customWidth="1"/>
    <col min="521" max="521" width="27.42578125" style="290" customWidth="1"/>
    <col min="522" max="525" width="22.7109375" style="290" customWidth="1"/>
    <col min="526" max="526" width="28" style="290" customWidth="1"/>
    <col min="527" max="528" width="22.7109375" style="290" customWidth="1"/>
    <col min="529" max="531" width="23.42578125" style="290" customWidth="1"/>
    <col min="532" max="532" width="22.5703125" style="290" customWidth="1"/>
    <col min="533" max="533" width="11.42578125" style="290" customWidth="1"/>
    <col min="534" max="534" width="9.140625" style="290"/>
    <col min="535" max="535" width="19.42578125" style="290" customWidth="1"/>
    <col min="536" max="536" width="20.28515625" style="290" customWidth="1"/>
    <col min="537" max="537" width="10" style="290" customWidth="1"/>
    <col min="538" max="538" width="9.5703125" style="290" customWidth="1"/>
    <col min="539" max="539" width="9.140625" style="290"/>
    <col min="540" max="540" width="16.7109375" style="290" customWidth="1"/>
    <col min="541" max="541" width="21.5703125" style="290" customWidth="1"/>
    <col min="542" max="542" width="17.7109375" style="290" customWidth="1"/>
    <col min="543" max="543" width="16.28515625" style="290" customWidth="1"/>
    <col min="544" max="768" width="9.140625" style="290"/>
    <col min="769" max="769" width="11.42578125" style="290" customWidth="1"/>
    <col min="770" max="770" width="35.28515625" style="290" customWidth="1"/>
    <col min="771" max="771" width="18" style="290" customWidth="1"/>
    <col min="772" max="772" width="23.42578125" style="290" customWidth="1"/>
    <col min="773" max="773" width="18.140625" style="290" customWidth="1"/>
    <col min="774" max="775" width="18.42578125" style="290" customWidth="1"/>
    <col min="776" max="776" width="33" style="290" customWidth="1"/>
    <col min="777" max="777" width="27.42578125" style="290" customWidth="1"/>
    <col min="778" max="781" width="22.7109375" style="290" customWidth="1"/>
    <col min="782" max="782" width="28" style="290" customWidth="1"/>
    <col min="783" max="784" width="22.7109375" style="290" customWidth="1"/>
    <col min="785" max="787" width="23.42578125" style="290" customWidth="1"/>
    <col min="788" max="788" width="22.5703125" style="290" customWidth="1"/>
    <col min="789" max="789" width="11.42578125" style="290" customWidth="1"/>
    <col min="790" max="790" width="9.140625" style="290"/>
    <col min="791" max="791" width="19.42578125" style="290" customWidth="1"/>
    <col min="792" max="792" width="20.28515625" style="290" customWidth="1"/>
    <col min="793" max="793" width="10" style="290" customWidth="1"/>
    <col min="794" max="794" width="9.5703125" style="290" customWidth="1"/>
    <col min="795" max="795" width="9.140625" style="290"/>
    <col min="796" max="796" width="16.7109375" style="290" customWidth="1"/>
    <col min="797" max="797" width="21.5703125" style="290" customWidth="1"/>
    <col min="798" max="798" width="17.7109375" style="290" customWidth="1"/>
    <col min="799" max="799" width="16.28515625" style="290" customWidth="1"/>
    <col min="800" max="1024" width="9.140625" style="290"/>
    <col min="1025" max="1025" width="11.42578125" style="290" customWidth="1"/>
    <col min="1026" max="1026" width="35.28515625" style="290" customWidth="1"/>
    <col min="1027" max="1027" width="18" style="290" customWidth="1"/>
    <col min="1028" max="1028" width="23.42578125" style="290" customWidth="1"/>
    <col min="1029" max="1029" width="18.140625" style="290" customWidth="1"/>
    <col min="1030" max="1031" width="18.42578125" style="290" customWidth="1"/>
    <col min="1032" max="1032" width="33" style="290" customWidth="1"/>
    <col min="1033" max="1033" width="27.42578125" style="290" customWidth="1"/>
    <col min="1034" max="1037" width="22.7109375" style="290" customWidth="1"/>
    <col min="1038" max="1038" width="28" style="290" customWidth="1"/>
    <col min="1039" max="1040" width="22.7109375" style="290" customWidth="1"/>
    <col min="1041" max="1043" width="23.42578125" style="290" customWidth="1"/>
    <col min="1044" max="1044" width="22.5703125" style="290" customWidth="1"/>
    <col min="1045" max="1045" width="11.42578125" style="290" customWidth="1"/>
    <col min="1046" max="1046" width="9.140625" style="290"/>
    <col min="1047" max="1047" width="19.42578125" style="290" customWidth="1"/>
    <col min="1048" max="1048" width="20.28515625" style="290" customWidth="1"/>
    <col min="1049" max="1049" width="10" style="290" customWidth="1"/>
    <col min="1050" max="1050" width="9.5703125" style="290" customWidth="1"/>
    <col min="1051" max="1051" width="9.140625" style="290"/>
    <col min="1052" max="1052" width="16.7109375" style="290" customWidth="1"/>
    <col min="1053" max="1053" width="21.5703125" style="290" customWidth="1"/>
    <col min="1054" max="1054" width="17.7109375" style="290" customWidth="1"/>
    <col min="1055" max="1055" width="16.28515625" style="290" customWidth="1"/>
    <col min="1056" max="1280" width="9.140625" style="290"/>
    <col min="1281" max="1281" width="11.42578125" style="290" customWidth="1"/>
    <col min="1282" max="1282" width="35.28515625" style="290" customWidth="1"/>
    <col min="1283" max="1283" width="18" style="290" customWidth="1"/>
    <col min="1284" max="1284" width="23.42578125" style="290" customWidth="1"/>
    <col min="1285" max="1285" width="18.140625" style="290" customWidth="1"/>
    <col min="1286" max="1287" width="18.42578125" style="290" customWidth="1"/>
    <col min="1288" max="1288" width="33" style="290" customWidth="1"/>
    <col min="1289" max="1289" width="27.42578125" style="290" customWidth="1"/>
    <col min="1290" max="1293" width="22.7109375" style="290" customWidth="1"/>
    <col min="1294" max="1294" width="28" style="290" customWidth="1"/>
    <col min="1295" max="1296" width="22.7109375" style="290" customWidth="1"/>
    <col min="1297" max="1299" width="23.42578125" style="290" customWidth="1"/>
    <col min="1300" max="1300" width="22.5703125" style="290" customWidth="1"/>
    <col min="1301" max="1301" width="11.42578125" style="290" customWidth="1"/>
    <col min="1302" max="1302" width="9.140625" style="290"/>
    <col min="1303" max="1303" width="19.42578125" style="290" customWidth="1"/>
    <col min="1304" max="1304" width="20.28515625" style="290" customWidth="1"/>
    <col min="1305" max="1305" width="10" style="290" customWidth="1"/>
    <col min="1306" max="1306" width="9.5703125" style="290" customWidth="1"/>
    <col min="1307" max="1307" width="9.140625" style="290"/>
    <col min="1308" max="1308" width="16.7109375" style="290" customWidth="1"/>
    <col min="1309" max="1309" width="21.5703125" style="290" customWidth="1"/>
    <col min="1310" max="1310" width="17.7109375" style="290" customWidth="1"/>
    <col min="1311" max="1311" width="16.28515625" style="290" customWidth="1"/>
    <col min="1312" max="1536" width="9.140625" style="290"/>
    <col min="1537" max="1537" width="11.42578125" style="290" customWidth="1"/>
    <col min="1538" max="1538" width="35.28515625" style="290" customWidth="1"/>
    <col min="1539" max="1539" width="18" style="290" customWidth="1"/>
    <col min="1540" max="1540" width="23.42578125" style="290" customWidth="1"/>
    <col min="1541" max="1541" width="18.140625" style="290" customWidth="1"/>
    <col min="1542" max="1543" width="18.42578125" style="290" customWidth="1"/>
    <col min="1544" max="1544" width="33" style="290" customWidth="1"/>
    <col min="1545" max="1545" width="27.42578125" style="290" customWidth="1"/>
    <col min="1546" max="1549" width="22.7109375" style="290" customWidth="1"/>
    <col min="1550" max="1550" width="28" style="290" customWidth="1"/>
    <col min="1551" max="1552" width="22.7109375" style="290" customWidth="1"/>
    <col min="1553" max="1555" width="23.42578125" style="290" customWidth="1"/>
    <col min="1556" max="1556" width="22.5703125" style="290" customWidth="1"/>
    <col min="1557" max="1557" width="11.42578125" style="290" customWidth="1"/>
    <col min="1558" max="1558" width="9.140625" style="290"/>
    <col min="1559" max="1559" width="19.42578125" style="290" customWidth="1"/>
    <col min="1560" max="1560" width="20.28515625" style="290" customWidth="1"/>
    <col min="1561" max="1561" width="10" style="290" customWidth="1"/>
    <col min="1562" max="1562" width="9.5703125" style="290" customWidth="1"/>
    <col min="1563" max="1563" width="9.140625" style="290"/>
    <col min="1564" max="1564" width="16.7109375" style="290" customWidth="1"/>
    <col min="1565" max="1565" width="21.5703125" style="290" customWidth="1"/>
    <col min="1566" max="1566" width="17.7109375" style="290" customWidth="1"/>
    <col min="1567" max="1567" width="16.28515625" style="290" customWidth="1"/>
    <col min="1568" max="1792" width="9.140625" style="290"/>
    <col min="1793" max="1793" width="11.42578125" style="290" customWidth="1"/>
    <col min="1794" max="1794" width="35.28515625" style="290" customWidth="1"/>
    <col min="1795" max="1795" width="18" style="290" customWidth="1"/>
    <col min="1796" max="1796" width="23.42578125" style="290" customWidth="1"/>
    <col min="1797" max="1797" width="18.140625" style="290" customWidth="1"/>
    <col min="1798" max="1799" width="18.42578125" style="290" customWidth="1"/>
    <col min="1800" max="1800" width="33" style="290" customWidth="1"/>
    <col min="1801" max="1801" width="27.42578125" style="290" customWidth="1"/>
    <col min="1802" max="1805" width="22.7109375" style="290" customWidth="1"/>
    <col min="1806" max="1806" width="28" style="290" customWidth="1"/>
    <col min="1807" max="1808" width="22.7109375" style="290" customWidth="1"/>
    <col min="1809" max="1811" width="23.42578125" style="290" customWidth="1"/>
    <col min="1812" max="1812" width="22.5703125" style="290" customWidth="1"/>
    <col min="1813" max="1813" width="11.42578125" style="290" customWidth="1"/>
    <col min="1814" max="1814" width="9.140625" style="290"/>
    <col min="1815" max="1815" width="19.42578125" style="290" customWidth="1"/>
    <col min="1816" max="1816" width="20.28515625" style="290" customWidth="1"/>
    <col min="1817" max="1817" width="10" style="290" customWidth="1"/>
    <col min="1818" max="1818" width="9.5703125" style="290" customWidth="1"/>
    <col min="1819" max="1819" width="9.140625" style="290"/>
    <col min="1820" max="1820" width="16.7109375" style="290" customWidth="1"/>
    <col min="1821" max="1821" width="21.5703125" style="290" customWidth="1"/>
    <col min="1822" max="1822" width="17.7109375" style="290" customWidth="1"/>
    <col min="1823" max="1823" width="16.28515625" style="290" customWidth="1"/>
    <col min="1824" max="2048" width="9.140625" style="290"/>
    <col min="2049" max="2049" width="11.42578125" style="290" customWidth="1"/>
    <col min="2050" max="2050" width="35.28515625" style="290" customWidth="1"/>
    <col min="2051" max="2051" width="18" style="290" customWidth="1"/>
    <col min="2052" max="2052" width="23.42578125" style="290" customWidth="1"/>
    <col min="2053" max="2053" width="18.140625" style="290" customWidth="1"/>
    <col min="2054" max="2055" width="18.42578125" style="290" customWidth="1"/>
    <col min="2056" max="2056" width="33" style="290" customWidth="1"/>
    <col min="2057" max="2057" width="27.42578125" style="290" customWidth="1"/>
    <col min="2058" max="2061" width="22.7109375" style="290" customWidth="1"/>
    <col min="2062" max="2062" width="28" style="290" customWidth="1"/>
    <col min="2063" max="2064" width="22.7109375" style="290" customWidth="1"/>
    <col min="2065" max="2067" width="23.42578125" style="290" customWidth="1"/>
    <col min="2068" max="2068" width="22.5703125" style="290" customWidth="1"/>
    <col min="2069" max="2069" width="11.42578125" style="290" customWidth="1"/>
    <col min="2070" max="2070" width="9.140625" style="290"/>
    <col min="2071" max="2071" width="19.42578125" style="290" customWidth="1"/>
    <col min="2072" max="2072" width="20.28515625" style="290" customWidth="1"/>
    <col min="2073" max="2073" width="10" style="290" customWidth="1"/>
    <col min="2074" max="2074" width="9.5703125" style="290" customWidth="1"/>
    <col min="2075" max="2075" width="9.140625" style="290"/>
    <col min="2076" max="2076" width="16.7109375" style="290" customWidth="1"/>
    <col min="2077" max="2077" width="21.5703125" style="290" customWidth="1"/>
    <col min="2078" max="2078" width="17.7109375" style="290" customWidth="1"/>
    <col min="2079" max="2079" width="16.28515625" style="290" customWidth="1"/>
    <col min="2080" max="2304" width="9.140625" style="290"/>
    <col min="2305" max="2305" width="11.42578125" style="290" customWidth="1"/>
    <col min="2306" max="2306" width="35.28515625" style="290" customWidth="1"/>
    <col min="2307" max="2307" width="18" style="290" customWidth="1"/>
    <col min="2308" max="2308" width="23.42578125" style="290" customWidth="1"/>
    <col min="2309" max="2309" width="18.140625" style="290" customWidth="1"/>
    <col min="2310" max="2311" width="18.42578125" style="290" customWidth="1"/>
    <col min="2312" max="2312" width="33" style="290" customWidth="1"/>
    <col min="2313" max="2313" width="27.42578125" style="290" customWidth="1"/>
    <col min="2314" max="2317" width="22.7109375" style="290" customWidth="1"/>
    <col min="2318" max="2318" width="28" style="290" customWidth="1"/>
    <col min="2319" max="2320" width="22.7109375" style="290" customWidth="1"/>
    <col min="2321" max="2323" width="23.42578125" style="290" customWidth="1"/>
    <col min="2324" max="2324" width="22.5703125" style="290" customWidth="1"/>
    <col min="2325" max="2325" width="11.42578125" style="290" customWidth="1"/>
    <col min="2326" max="2326" width="9.140625" style="290"/>
    <col min="2327" max="2327" width="19.42578125" style="290" customWidth="1"/>
    <col min="2328" max="2328" width="20.28515625" style="290" customWidth="1"/>
    <col min="2329" max="2329" width="10" style="290" customWidth="1"/>
    <col min="2330" max="2330" width="9.5703125" style="290" customWidth="1"/>
    <col min="2331" max="2331" width="9.140625" style="290"/>
    <col min="2332" max="2332" width="16.7109375" style="290" customWidth="1"/>
    <col min="2333" max="2333" width="21.5703125" style="290" customWidth="1"/>
    <col min="2334" max="2334" width="17.7109375" style="290" customWidth="1"/>
    <col min="2335" max="2335" width="16.28515625" style="290" customWidth="1"/>
    <col min="2336" max="2560" width="9.140625" style="290"/>
    <col min="2561" max="2561" width="11.42578125" style="290" customWidth="1"/>
    <col min="2562" max="2562" width="35.28515625" style="290" customWidth="1"/>
    <col min="2563" max="2563" width="18" style="290" customWidth="1"/>
    <col min="2564" max="2564" width="23.42578125" style="290" customWidth="1"/>
    <col min="2565" max="2565" width="18.140625" style="290" customWidth="1"/>
    <col min="2566" max="2567" width="18.42578125" style="290" customWidth="1"/>
    <col min="2568" max="2568" width="33" style="290" customWidth="1"/>
    <col min="2569" max="2569" width="27.42578125" style="290" customWidth="1"/>
    <col min="2570" max="2573" width="22.7109375" style="290" customWidth="1"/>
    <col min="2574" max="2574" width="28" style="290" customWidth="1"/>
    <col min="2575" max="2576" width="22.7109375" style="290" customWidth="1"/>
    <col min="2577" max="2579" width="23.42578125" style="290" customWidth="1"/>
    <col min="2580" max="2580" width="22.5703125" style="290" customWidth="1"/>
    <col min="2581" max="2581" width="11.42578125" style="290" customWidth="1"/>
    <col min="2582" max="2582" width="9.140625" style="290"/>
    <col min="2583" max="2583" width="19.42578125" style="290" customWidth="1"/>
    <col min="2584" max="2584" width="20.28515625" style="290" customWidth="1"/>
    <col min="2585" max="2585" width="10" style="290" customWidth="1"/>
    <col min="2586" max="2586" width="9.5703125" style="290" customWidth="1"/>
    <col min="2587" max="2587" width="9.140625" style="290"/>
    <col min="2588" max="2588" width="16.7109375" style="290" customWidth="1"/>
    <col min="2589" max="2589" width="21.5703125" style="290" customWidth="1"/>
    <col min="2590" max="2590" width="17.7109375" style="290" customWidth="1"/>
    <col min="2591" max="2591" width="16.28515625" style="290" customWidth="1"/>
    <col min="2592" max="2816" width="9.140625" style="290"/>
    <col min="2817" max="2817" width="11.42578125" style="290" customWidth="1"/>
    <col min="2818" max="2818" width="35.28515625" style="290" customWidth="1"/>
    <col min="2819" max="2819" width="18" style="290" customWidth="1"/>
    <col min="2820" max="2820" width="23.42578125" style="290" customWidth="1"/>
    <col min="2821" max="2821" width="18.140625" style="290" customWidth="1"/>
    <col min="2822" max="2823" width="18.42578125" style="290" customWidth="1"/>
    <col min="2824" max="2824" width="33" style="290" customWidth="1"/>
    <col min="2825" max="2825" width="27.42578125" style="290" customWidth="1"/>
    <col min="2826" max="2829" width="22.7109375" style="290" customWidth="1"/>
    <col min="2830" max="2830" width="28" style="290" customWidth="1"/>
    <col min="2831" max="2832" width="22.7109375" style="290" customWidth="1"/>
    <col min="2833" max="2835" width="23.42578125" style="290" customWidth="1"/>
    <col min="2836" max="2836" width="22.5703125" style="290" customWidth="1"/>
    <col min="2837" max="2837" width="11.42578125" style="290" customWidth="1"/>
    <col min="2838" max="2838" width="9.140625" style="290"/>
    <col min="2839" max="2839" width="19.42578125" style="290" customWidth="1"/>
    <col min="2840" max="2840" width="20.28515625" style="290" customWidth="1"/>
    <col min="2841" max="2841" width="10" style="290" customWidth="1"/>
    <col min="2842" max="2842" width="9.5703125" style="290" customWidth="1"/>
    <col min="2843" max="2843" width="9.140625" style="290"/>
    <col min="2844" max="2844" width="16.7109375" style="290" customWidth="1"/>
    <col min="2845" max="2845" width="21.5703125" style="290" customWidth="1"/>
    <col min="2846" max="2846" width="17.7109375" style="290" customWidth="1"/>
    <col min="2847" max="2847" width="16.28515625" style="290" customWidth="1"/>
    <col min="2848" max="3072" width="9.140625" style="290"/>
    <col min="3073" max="3073" width="11.42578125" style="290" customWidth="1"/>
    <col min="3074" max="3074" width="35.28515625" style="290" customWidth="1"/>
    <col min="3075" max="3075" width="18" style="290" customWidth="1"/>
    <col min="3076" max="3076" width="23.42578125" style="290" customWidth="1"/>
    <col min="3077" max="3077" width="18.140625" style="290" customWidth="1"/>
    <col min="3078" max="3079" width="18.42578125" style="290" customWidth="1"/>
    <col min="3080" max="3080" width="33" style="290" customWidth="1"/>
    <col min="3081" max="3081" width="27.42578125" style="290" customWidth="1"/>
    <col min="3082" max="3085" width="22.7109375" style="290" customWidth="1"/>
    <col min="3086" max="3086" width="28" style="290" customWidth="1"/>
    <col min="3087" max="3088" width="22.7109375" style="290" customWidth="1"/>
    <col min="3089" max="3091" width="23.42578125" style="290" customWidth="1"/>
    <col min="3092" max="3092" width="22.5703125" style="290" customWidth="1"/>
    <col min="3093" max="3093" width="11.42578125" style="290" customWidth="1"/>
    <col min="3094" max="3094" width="9.140625" style="290"/>
    <col min="3095" max="3095" width="19.42578125" style="290" customWidth="1"/>
    <col min="3096" max="3096" width="20.28515625" style="290" customWidth="1"/>
    <col min="3097" max="3097" width="10" style="290" customWidth="1"/>
    <col min="3098" max="3098" width="9.5703125" style="290" customWidth="1"/>
    <col min="3099" max="3099" width="9.140625" style="290"/>
    <col min="3100" max="3100" width="16.7109375" style="290" customWidth="1"/>
    <col min="3101" max="3101" width="21.5703125" style="290" customWidth="1"/>
    <col min="3102" max="3102" width="17.7109375" style="290" customWidth="1"/>
    <col min="3103" max="3103" width="16.28515625" style="290" customWidth="1"/>
    <col min="3104" max="3328" width="9.140625" style="290"/>
    <col min="3329" max="3329" width="11.42578125" style="290" customWidth="1"/>
    <col min="3330" max="3330" width="35.28515625" style="290" customWidth="1"/>
    <col min="3331" max="3331" width="18" style="290" customWidth="1"/>
    <col min="3332" max="3332" width="23.42578125" style="290" customWidth="1"/>
    <col min="3333" max="3333" width="18.140625" style="290" customWidth="1"/>
    <col min="3334" max="3335" width="18.42578125" style="290" customWidth="1"/>
    <col min="3336" max="3336" width="33" style="290" customWidth="1"/>
    <col min="3337" max="3337" width="27.42578125" style="290" customWidth="1"/>
    <col min="3338" max="3341" width="22.7109375" style="290" customWidth="1"/>
    <col min="3342" max="3342" width="28" style="290" customWidth="1"/>
    <col min="3343" max="3344" width="22.7109375" style="290" customWidth="1"/>
    <col min="3345" max="3347" width="23.42578125" style="290" customWidth="1"/>
    <col min="3348" max="3348" width="22.5703125" style="290" customWidth="1"/>
    <col min="3349" max="3349" width="11.42578125" style="290" customWidth="1"/>
    <col min="3350" max="3350" width="9.140625" style="290"/>
    <col min="3351" max="3351" width="19.42578125" style="290" customWidth="1"/>
    <col min="3352" max="3352" width="20.28515625" style="290" customWidth="1"/>
    <col min="3353" max="3353" width="10" style="290" customWidth="1"/>
    <col min="3354" max="3354" width="9.5703125" style="290" customWidth="1"/>
    <col min="3355" max="3355" width="9.140625" style="290"/>
    <col min="3356" max="3356" width="16.7109375" style="290" customWidth="1"/>
    <col min="3357" max="3357" width="21.5703125" style="290" customWidth="1"/>
    <col min="3358" max="3358" width="17.7109375" style="290" customWidth="1"/>
    <col min="3359" max="3359" width="16.28515625" style="290" customWidth="1"/>
    <col min="3360" max="3584" width="9.140625" style="290"/>
    <col min="3585" max="3585" width="11.42578125" style="290" customWidth="1"/>
    <col min="3586" max="3586" width="35.28515625" style="290" customWidth="1"/>
    <col min="3587" max="3587" width="18" style="290" customWidth="1"/>
    <col min="3588" max="3588" width="23.42578125" style="290" customWidth="1"/>
    <col min="3589" max="3589" width="18.140625" style="290" customWidth="1"/>
    <col min="3590" max="3591" width="18.42578125" style="290" customWidth="1"/>
    <col min="3592" max="3592" width="33" style="290" customWidth="1"/>
    <col min="3593" max="3593" width="27.42578125" style="290" customWidth="1"/>
    <col min="3594" max="3597" width="22.7109375" style="290" customWidth="1"/>
    <col min="3598" max="3598" width="28" style="290" customWidth="1"/>
    <col min="3599" max="3600" width="22.7109375" style="290" customWidth="1"/>
    <col min="3601" max="3603" width="23.42578125" style="290" customWidth="1"/>
    <col min="3604" max="3604" width="22.5703125" style="290" customWidth="1"/>
    <col min="3605" max="3605" width="11.42578125" style="290" customWidth="1"/>
    <col min="3606" max="3606" width="9.140625" style="290"/>
    <col min="3607" max="3607" width="19.42578125" style="290" customWidth="1"/>
    <col min="3608" max="3608" width="20.28515625" style="290" customWidth="1"/>
    <col min="3609" max="3609" width="10" style="290" customWidth="1"/>
    <col min="3610" max="3610" width="9.5703125" style="290" customWidth="1"/>
    <col min="3611" max="3611" width="9.140625" style="290"/>
    <col min="3612" max="3612" width="16.7109375" style="290" customWidth="1"/>
    <col min="3613" max="3613" width="21.5703125" style="290" customWidth="1"/>
    <col min="3614" max="3614" width="17.7109375" style="290" customWidth="1"/>
    <col min="3615" max="3615" width="16.28515625" style="290" customWidth="1"/>
    <col min="3616" max="3840" width="9.140625" style="290"/>
    <col min="3841" max="3841" width="11.42578125" style="290" customWidth="1"/>
    <col min="3842" max="3842" width="35.28515625" style="290" customWidth="1"/>
    <col min="3843" max="3843" width="18" style="290" customWidth="1"/>
    <col min="3844" max="3844" width="23.42578125" style="290" customWidth="1"/>
    <col min="3845" max="3845" width="18.140625" style="290" customWidth="1"/>
    <col min="3846" max="3847" width="18.42578125" style="290" customWidth="1"/>
    <col min="3848" max="3848" width="33" style="290" customWidth="1"/>
    <col min="3849" max="3849" width="27.42578125" style="290" customWidth="1"/>
    <col min="3850" max="3853" width="22.7109375" style="290" customWidth="1"/>
    <col min="3854" max="3854" width="28" style="290" customWidth="1"/>
    <col min="3855" max="3856" width="22.7109375" style="290" customWidth="1"/>
    <col min="3857" max="3859" width="23.42578125" style="290" customWidth="1"/>
    <col min="3860" max="3860" width="22.5703125" style="290" customWidth="1"/>
    <col min="3861" max="3861" width="11.42578125" style="290" customWidth="1"/>
    <col min="3862" max="3862" width="9.140625" style="290"/>
    <col min="3863" max="3863" width="19.42578125" style="290" customWidth="1"/>
    <col min="3864" max="3864" width="20.28515625" style="290" customWidth="1"/>
    <col min="3865" max="3865" width="10" style="290" customWidth="1"/>
    <col min="3866" max="3866" width="9.5703125" style="290" customWidth="1"/>
    <col min="3867" max="3867" width="9.140625" style="290"/>
    <col min="3868" max="3868" width="16.7109375" style="290" customWidth="1"/>
    <col min="3869" max="3869" width="21.5703125" style="290" customWidth="1"/>
    <col min="3870" max="3870" width="17.7109375" style="290" customWidth="1"/>
    <col min="3871" max="3871" width="16.28515625" style="290" customWidth="1"/>
    <col min="3872" max="4096" width="9.140625" style="290"/>
    <col min="4097" max="4097" width="11.42578125" style="290" customWidth="1"/>
    <col min="4098" max="4098" width="35.28515625" style="290" customWidth="1"/>
    <col min="4099" max="4099" width="18" style="290" customWidth="1"/>
    <col min="4100" max="4100" width="23.42578125" style="290" customWidth="1"/>
    <col min="4101" max="4101" width="18.140625" style="290" customWidth="1"/>
    <col min="4102" max="4103" width="18.42578125" style="290" customWidth="1"/>
    <col min="4104" max="4104" width="33" style="290" customWidth="1"/>
    <col min="4105" max="4105" width="27.42578125" style="290" customWidth="1"/>
    <col min="4106" max="4109" width="22.7109375" style="290" customWidth="1"/>
    <col min="4110" max="4110" width="28" style="290" customWidth="1"/>
    <col min="4111" max="4112" width="22.7109375" style="290" customWidth="1"/>
    <col min="4113" max="4115" width="23.42578125" style="290" customWidth="1"/>
    <col min="4116" max="4116" width="22.5703125" style="290" customWidth="1"/>
    <col min="4117" max="4117" width="11.42578125" style="290" customWidth="1"/>
    <col min="4118" max="4118" width="9.140625" style="290"/>
    <col min="4119" max="4119" width="19.42578125" style="290" customWidth="1"/>
    <col min="4120" max="4120" width="20.28515625" style="290" customWidth="1"/>
    <col min="4121" max="4121" width="10" style="290" customWidth="1"/>
    <col min="4122" max="4122" width="9.5703125" style="290" customWidth="1"/>
    <col min="4123" max="4123" width="9.140625" style="290"/>
    <col min="4124" max="4124" width="16.7109375" style="290" customWidth="1"/>
    <col min="4125" max="4125" width="21.5703125" style="290" customWidth="1"/>
    <col min="4126" max="4126" width="17.7109375" style="290" customWidth="1"/>
    <col min="4127" max="4127" width="16.28515625" style="290" customWidth="1"/>
    <col min="4128" max="4352" width="9.140625" style="290"/>
    <col min="4353" max="4353" width="11.42578125" style="290" customWidth="1"/>
    <col min="4354" max="4354" width="35.28515625" style="290" customWidth="1"/>
    <col min="4355" max="4355" width="18" style="290" customWidth="1"/>
    <col min="4356" max="4356" width="23.42578125" style="290" customWidth="1"/>
    <col min="4357" max="4357" width="18.140625" style="290" customWidth="1"/>
    <col min="4358" max="4359" width="18.42578125" style="290" customWidth="1"/>
    <col min="4360" max="4360" width="33" style="290" customWidth="1"/>
    <col min="4361" max="4361" width="27.42578125" style="290" customWidth="1"/>
    <col min="4362" max="4365" width="22.7109375" style="290" customWidth="1"/>
    <col min="4366" max="4366" width="28" style="290" customWidth="1"/>
    <col min="4367" max="4368" width="22.7109375" style="290" customWidth="1"/>
    <col min="4369" max="4371" width="23.42578125" style="290" customWidth="1"/>
    <col min="4372" max="4372" width="22.5703125" style="290" customWidth="1"/>
    <col min="4373" max="4373" width="11.42578125" style="290" customWidth="1"/>
    <col min="4374" max="4374" width="9.140625" style="290"/>
    <col min="4375" max="4375" width="19.42578125" style="290" customWidth="1"/>
    <col min="4376" max="4376" width="20.28515625" style="290" customWidth="1"/>
    <col min="4377" max="4377" width="10" style="290" customWidth="1"/>
    <col min="4378" max="4378" width="9.5703125" style="290" customWidth="1"/>
    <col min="4379" max="4379" width="9.140625" style="290"/>
    <col min="4380" max="4380" width="16.7109375" style="290" customWidth="1"/>
    <col min="4381" max="4381" width="21.5703125" style="290" customWidth="1"/>
    <col min="4382" max="4382" width="17.7109375" style="290" customWidth="1"/>
    <col min="4383" max="4383" width="16.28515625" style="290" customWidth="1"/>
    <col min="4384" max="4608" width="9.140625" style="290"/>
    <col min="4609" max="4609" width="11.42578125" style="290" customWidth="1"/>
    <col min="4610" max="4610" width="35.28515625" style="290" customWidth="1"/>
    <col min="4611" max="4611" width="18" style="290" customWidth="1"/>
    <col min="4612" max="4612" width="23.42578125" style="290" customWidth="1"/>
    <col min="4613" max="4613" width="18.140625" style="290" customWidth="1"/>
    <col min="4614" max="4615" width="18.42578125" style="290" customWidth="1"/>
    <col min="4616" max="4616" width="33" style="290" customWidth="1"/>
    <col min="4617" max="4617" width="27.42578125" style="290" customWidth="1"/>
    <col min="4618" max="4621" width="22.7109375" style="290" customWidth="1"/>
    <col min="4622" max="4622" width="28" style="290" customWidth="1"/>
    <col min="4623" max="4624" width="22.7109375" style="290" customWidth="1"/>
    <col min="4625" max="4627" width="23.42578125" style="290" customWidth="1"/>
    <col min="4628" max="4628" width="22.5703125" style="290" customWidth="1"/>
    <col min="4629" max="4629" width="11.42578125" style="290" customWidth="1"/>
    <col min="4630" max="4630" width="9.140625" style="290"/>
    <col min="4631" max="4631" width="19.42578125" style="290" customWidth="1"/>
    <col min="4632" max="4632" width="20.28515625" style="290" customWidth="1"/>
    <col min="4633" max="4633" width="10" style="290" customWidth="1"/>
    <col min="4634" max="4634" width="9.5703125" style="290" customWidth="1"/>
    <col min="4635" max="4635" width="9.140625" style="290"/>
    <col min="4636" max="4636" width="16.7109375" style="290" customWidth="1"/>
    <col min="4637" max="4637" width="21.5703125" style="290" customWidth="1"/>
    <col min="4638" max="4638" width="17.7109375" style="290" customWidth="1"/>
    <col min="4639" max="4639" width="16.28515625" style="290" customWidth="1"/>
    <col min="4640" max="4864" width="9.140625" style="290"/>
    <col min="4865" max="4865" width="11.42578125" style="290" customWidth="1"/>
    <col min="4866" max="4866" width="35.28515625" style="290" customWidth="1"/>
    <col min="4867" max="4867" width="18" style="290" customWidth="1"/>
    <col min="4868" max="4868" width="23.42578125" style="290" customWidth="1"/>
    <col min="4869" max="4869" width="18.140625" style="290" customWidth="1"/>
    <col min="4870" max="4871" width="18.42578125" style="290" customWidth="1"/>
    <col min="4872" max="4872" width="33" style="290" customWidth="1"/>
    <col min="4873" max="4873" width="27.42578125" style="290" customWidth="1"/>
    <col min="4874" max="4877" width="22.7109375" style="290" customWidth="1"/>
    <col min="4878" max="4878" width="28" style="290" customWidth="1"/>
    <col min="4879" max="4880" width="22.7109375" style="290" customWidth="1"/>
    <col min="4881" max="4883" width="23.42578125" style="290" customWidth="1"/>
    <col min="4884" max="4884" width="22.5703125" style="290" customWidth="1"/>
    <col min="4885" max="4885" width="11.42578125" style="290" customWidth="1"/>
    <col min="4886" max="4886" width="9.140625" style="290"/>
    <col min="4887" max="4887" width="19.42578125" style="290" customWidth="1"/>
    <col min="4888" max="4888" width="20.28515625" style="290" customWidth="1"/>
    <col min="4889" max="4889" width="10" style="290" customWidth="1"/>
    <col min="4890" max="4890" width="9.5703125" style="290" customWidth="1"/>
    <col min="4891" max="4891" width="9.140625" style="290"/>
    <col min="4892" max="4892" width="16.7109375" style="290" customWidth="1"/>
    <col min="4893" max="4893" width="21.5703125" style="290" customWidth="1"/>
    <col min="4894" max="4894" width="17.7109375" style="290" customWidth="1"/>
    <col min="4895" max="4895" width="16.28515625" style="290" customWidth="1"/>
    <col min="4896" max="5120" width="9.140625" style="290"/>
    <col min="5121" max="5121" width="11.42578125" style="290" customWidth="1"/>
    <col min="5122" max="5122" width="35.28515625" style="290" customWidth="1"/>
    <col min="5123" max="5123" width="18" style="290" customWidth="1"/>
    <col min="5124" max="5124" width="23.42578125" style="290" customWidth="1"/>
    <col min="5125" max="5125" width="18.140625" style="290" customWidth="1"/>
    <col min="5126" max="5127" width="18.42578125" style="290" customWidth="1"/>
    <col min="5128" max="5128" width="33" style="290" customWidth="1"/>
    <col min="5129" max="5129" width="27.42578125" style="290" customWidth="1"/>
    <col min="5130" max="5133" width="22.7109375" style="290" customWidth="1"/>
    <col min="5134" max="5134" width="28" style="290" customWidth="1"/>
    <col min="5135" max="5136" width="22.7109375" style="290" customWidth="1"/>
    <col min="5137" max="5139" width="23.42578125" style="290" customWidth="1"/>
    <col min="5140" max="5140" width="22.5703125" style="290" customWidth="1"/>
    <col min="5141" max="5141" width="11.42578125" style="290" customWidth="1"/>
    <col min="5142" max="5142" width="9.140625" style="290"/>
    <col min="5143" max="5143" width="19.42578125" style="290" customWidth="1"/>
    <col min="5144" max="5144" width="20.28515625" style="290" customWidth="1"/>
    <col min="5145" max="5145" width="10" style="290" customWidth="1"/>
    <col min="5146" max="5146" width="9.5703125" style="290" customWidth="1"/>
    <col min="5147" max="5147" width="9.140625" style="290"/>
    <col min="5148" max="5148" width="16.7109375" style="290" customWidth="1"/>
    <col min="5149" max="5149" width="21.5703125" style="290" customWidth="1"/>
    <col min="5150" max="5150" width="17.7109375" style="290" customWidth="1"/>
    <col min="5151" max="5151" width="16.28515625" style="290" customWidth="1"/>
    <col min="5152" max="5376" width="9.140625" style="290"/>
    <col min="5377" max="5377" width="11.42578125" style="290" customWidth="1"/>
    <col min="5378" max="5378" width="35.28515625" style="290" customWidth="1"/>
    <col min="5379" max="5379" width="18" style="290" customWidth="1"/>
    <col min="5380" max="5380" width="23.42578125" style="290" customWidth="1"/>
    <col min="5381" max="5381" width="18.140625" style="290" customWidth="1"/>
    <col min="5382" max="5383" width="18.42578125" style="290" customWidth="1"/>
    <col min="5384" max="5384" width="33" style="290" customWidth="1"/>
    <col min="5385" max="5385" width="27.42578125" style="290" customWidth="1"/>
    <col min="5386" max="5389" width="22.7109375" style="290" customWidth="1"/>
    <col min="5390" max="5390" width="28" style="290" customWidth="1"/>
    <col min="5391" max="5392" width="22.7109375" style="290" customWidth="1"/>
    <col min="5393" max="5395" width="23.42578125" style="290" customWidth="1"/>
    <col min="5396" max="5396" width="22.5703125" style="290" customWidth="1"/>
    <col min="5397" max="5397" width="11.42578125" style="290" customWidth="1"/>
    <col min="5398" max="5398" width="9.140625" style="290"/>
    <col min="5399" max="5399" width="19.42578125" style="290" customWidth="1"/>
    <col min="5400" max="5400" width="20.28515625" style="290" customWidth="1"/>
    <col min="5401" max="5401" width="10" style="290" customWidth="1"/>
    <col min="5402" max="5402" width="9.5703125" style="290" customWidth="1"/>
    <col min="5403" max="5403" width="9.140625" style="290"/>
    <col min="5404" max="5404" width="16.7109375" style="290" customWidth="1"/>
    <col min="5405" max="5405" width="21.5703125" style="290" customWidth="1"/>
    <col min="5406" max="5406" width="17.7109375" style="290" customWidth="1"/>
    <col min="5407" max="5407" width="16.28515625" style="290" customWidth="1"/>
    <col min="5408" max="5632" width="9.140625" style="290"/>
    <col min="5633" max="5633" width="11.42578125" style="290" customWidth="1"/>
    <col min="5634" max="5634" width="35.28515625" style="290" customWidth="1"/>
    <col min="5635" max="5635" width="18" style="290" customWidth="1"/>
    <col min="5636" max="5636" width="23.42578125" style="290" customWidth="1"/>
    <col min="5637" max="5637" width="18.140625" style="290" customWidth="1"/>
    <col min="5638" max="5639" width="18.42578125" style="290" customWidth="1"/>
    <col min="5640" max="5640" width="33" style="290" customWidth="1"/>
    <col min="5641" max="5641" width="27.42578125" style="290" customWidth="1"/>
    <col min="5642" max="5645" width="22.7109375" style="290" customWidth="1"/>
    <col min="5646" max="5646" width="28" style="290" customWidth="1"/>
    <col min="5647" max="5648" width="22.7109375" style="290" customWidth="1"/>
    <col min="5649" max="5651" width="23.42578125" style="290" customWidth="1"/>
    <col min="5652" max="5652" width="22.5703125" style="290" customWidth="1"/>
    <col min="5653" max="5653" width="11.42578125" style="290" customWidth="1"/>
    <col min="5654" max="5654" width="9.140625" style="290"/>
    <col min="5655" max="5655" width="19.42578125" style="290" customWidth="1"/>
    <col min="5656" max="5656" width="20.28515625" style="290" customWidth="1"/>
    <col min="5657" max="5657" width="10" style="290" customWidth="1"/>
    <col min="5658" max="5658" width="9.5703125" style="290" customWidth="1"/>
    <col min="5659" max="5659" width="9.140625" style="290"/>
    <col min="5660" max="5660" width="16.7109375" style="290" customWidth="1"/>
    <col min="5661" max="5661" width="21.5703125" style="290" customWidth="1"/>
    <col min="5662" max="5662" width="17.7109375" style="290" customWidth="1"/>
    <col min="5663" max="5663" width="16.28515625" style="290" customWidth="1"/>
    <col min="5664" max="5888" width="9.140625" style="290"/>
    <col min="5889" max="5889" width="11.42578125" style="290" customWidth="1"/>
    <col min="5890" max="5890" width="35.28515625" style="290" customWidth="1"/>
    <col min="5891" max="5891" width="18" style="290" customWidth="1"/>
    <col min="5892" max="5892" width="23.42578125" style="290" customWidth="1"/>
    <col min="5893" max="5893" width="18.140625" style="290" customWidth="1"/>
    <col min="5894" max="5895" width="18.42578125" style="290" customWidth="1"/>
    <col min="5896" max="5896" width="33" style="290" customWidth="1"/>
    <col min="5897" max="5897" width="27.42578125" style="290" customWidth="1"/>
    <col min="5898" max="5901" width="22.7109375" style="290" customWidth="1"/>
    <col min="5902" max="5902" width="28" style="290" customWidth="1"/>
    <col min="5903" max="5904" width="22.7109375" style="290" customWidth="1"/>
    <col min="5905" max="5907" width="23.42578125" style="290" customWidth="1"/>
    <col min="5908" max="5908" width="22.5703125" style="290" customWidth="1"/>
    <col min="5909" max="5909" width="11.42578125" style="290" customWidth="1"/>
    <col min="5910" max="5910" width="9.140625" style="290"/>
    <col min="5911" max="5911" width="19.42578125" style="290" customWidth="1"/>
    <col min="5912" max="5912" width="20.28515625" style="290" customWidth="1"/>
    <col min="5913" max="5913" width="10" style="290" customWidth="1"/>
    <col min="5914" max="5914" width="9.5703125" style="290" customWidth="1"/>
    <col min="5915" max="5915" width="9.140625" style="290"/>
    <col min="5916" max="5916" width="16.7109375" style="290" customWidth="1"/>
    <col min="5917" max="5917" width="21.5703125" style="290" customWidth="1"/>
    <col min="5918" max="5918" width="17.7109375" style="290" customWidth="1"/>
    <col min="5919" max="5919" width="16.28515625" style="290" customWidth="1"/>
    <col min="5920" max="6144" width="9.140625" style="290"/>
    <col min="6145" max="6145" width="11.42578125" style="290" customWidth="1"/>
    <col min="6146" max="6146" width="35.28515625" style="290" customWidth="1"/>
    <col min="6147" max="6147" width="18" style="290" customWidth="1"/>
    <col min="6148" max="6148" width="23.42578125" style="290" customWidth="1"/>
    <col min="6149" max="6149" width="18.140625" style="290" customWidth="1"/>
    <col min="6150" max="6151" width="18.42578125" style="290" customWidth="1"/>
    <col min="6152" max="6152" width="33" style="290" customWidth="1"/>
    <col min="6153" max="6153" width="27.42578125" style="290" customWidth="1"/>
    <col min="6154" max="6157" width="22.7109375" style="290" customWidth="1"/>
    <col min="6158" max="6158" width="28" style="290" customWidth="1"/>
    <col min="6159" max="6160" width="22.7109375" style="290" customWidth="1"/>
    <col min="6161" max="6163" width="23.42578125" style="290" customWidth="1"/>
    <col min="6164" max="6164" width="22.5703125" style="290" customWidth="1"/>
    <col min="6165" max="6165" width="11.42578125" style="290" customWidth="1"/>
    <col min="6166" max="6166" width="9.140625" style="290"/>
    <col min="6167" max="6167" width="19.42578125" style="290" customWidth="1"/>
    <col min="6168" max="6168" width="20.28515625" style="290" customWidth="1"/>
    <col min="6169" max="6169" width="10" style="290" customWidth="1"/>
    <col min="6170" max="6170" width="9.5703125" style="290" customWidth="1"/>
    <col min="6171" max="6171" width="9.140625" style="290"/>
    <col min="6172" max="6172" width="16.7109375" style="290" customWidth="1"/>
    <col min="6173" max="6173" width="21.5703125" style="290" customWidth="1"/>
    <col min="6174" max="6174" width="17.7109375" style="290" customWidth="1"/>
    <col min="6175" max="6175" width="16.28515625" style="290" customWidth="1"/>
    <col min="6176" max="6400" width="9.140625" style="290"/>
    <col min="6401" max="6401" width="11.42578125" style="290" customWidth="1"/>
    <col min="6402" max="6402" width="35.28515625" style="290" customWidth="1"/>
    <col min="6403" max="6403" width="18" style="290" customWidth="1"/>
    <col min="6404" max="6404" width="23.42578125" style="290" customWidth="1"/>
    <col min="6405" max="6405" width="18.140625" style="290" customWidth="1"/>
    <col min="6406" max="6407" width="18.42578125" style="290" customWidth="1"/>
    <col min="6408" max="6408" width="33" style="290" customWidth="1"/>
    <col min="6409" max="6409" width="27.42578125" style="290" customWidth="1"/>
    <col min="6410" max="6413" width="22.7109375" style="290" customWidth="1"/>
    <col min="6414" max="6414" width="28" style="290" customWidth="1"/>
    <col min="6415" max="6416" width="22.7109375" style="290" customWidth="1"/>
    <col min="6417" max="6419" width="23.42578125" style="290" customWidth="1"/>
    <col min="6420" max="6420" width="22.5703125" style="290" customWidth="1"/>
    <col min="6421" max="6421" width="11.42578125" style="290" customWidth="1"/>
    <col min="6422" max="6422" width="9.140625" style="290"/>
    <col min="6423" max="6423" width="19.42578125" style="290" customWidth="1"/>
    <col min="6424" max="6424" width="20.28515625" style="290" customWidth="1"/>
    <col min="6425" max="6425" width="10" style="290" customWidth="1"/>
    <col min="6426" max="6426" width="9.5703125" style="290" customWidth="1"/>
    <col min="6427" max="6427" width="9.140625" style="290"/>
    <col min="6428" max="6428" width="16.7109375" style="290" customWidth="1"/>
    <col min="6429" max="6429" width="21.5703125" style="290" customWidth="1"/>
    <col min="6430" max="6430" width="17.7109375" style="290" customWidth="1"/>
    <col min="6431" max="6431" width="16.28515625" style="290" customWidth="1"/>
    <col min="6432" max="6656" width="9.140625" style="290"/>
    <col min="6657" max="6657" width="11.42578125" style="290" customWidth="1"/>
    <col min="6658" max="6658" width="35.28515625" style="290" customWidth="1"/>
    <col min="6659" max="6659" width="18" style="290" customWidth="1"/>
    <col min="6660" max="6660" width="23.42578125" style="290" customWidth="1"/>
    <col min="6661" max="6661" width="18.140625" style="290" customWidth="1"/>
    <col min="6662" max="6663" width="18.42578125" style="290" customWidth="1"/>
    <col min="6664" max="6664" width="33" style="290" customWidth="1"/>
    <col min="6665" max="6665" width="27.42578125" style="290" customWidth="1"/>
    <col min="6666" max="6669" width="22.7109375" style="290" customWidth="1"/>
    <col min="6670" max="6670" width="28" style="290" customWidth="1"/>
    <col min="6671" max="6672" width="22.7109375" style="290" customWidth="1"/>
    <col min="6673" max="6675" width="23.42578125" style="290" customWidth="1"/>
    <col min="6676" max="6676" width="22.5703125" style="290" customWidth="1"/>
    <col min="6677" max="6677" width="11.42578125" style="290" customWidth="1"/>
    <col min="6678" max="6678" width="9.140625" style="290"/>
    <col min="6679" max="6679" width="19.42578125" style="290" customWidth="1"/>
    <col min="6680" max="6680" width="20.28515625" style="290" customWidth="1"/>
    <col min="6681" max="6681" width="10" style="290" customWidth="1"/>
    <col min="6682" max="6682" width="9.5703125" style="290" customWidth="1"/>
    <col min="6683" max="6683" width="9.140625" style="290"/>
    <col min="6684" max="6684" width="16.7109375" style="290" customWidth="1"/>
    <col min="6685" max="6685" width="21.5703125" style="290" customWidth="1"/>
    <col min="6686" max="6686" width="17.7109375" style="290" customWidth="1"/>
    <col min="6687" max="6687" width="16.28515625" style="290" customWidth="1"/>
    <col min="6688" max="6912" width="9.140625" style="290"/>
    <col min="6913" max="6913" width="11.42578125" style="290" customWidth="1"/>
    <col min="6914" max="6914" width="35.28515625" style="290" customWidth="1"/>
    <col min="6915" max="6915" width="18" style="290" customWidth="1"/>
    <col min="6916" max="6916" width="23.42578125" style="290" customWidth="1"/>
    <col min="6917" max="6917" width="18.140625" style="290" customWidth="1"/>
    <col min="6918" max="6919" width="18.42578125" style="290" customWidth="1"/>
    <col min="6920" max="6920" width="33" style="290" customWidth="1"/>
    <col min="6921" max="6921" width="27.42578125" style="290" customWidth="1"/>
    <col min="6922" max="6925" width="22.7109375" style="290" customWidth="1"/>
    <col min="6926" max="6926" width="28" style="290" customWidth="1"/>
    <col min="6927" max="6928" width="22.7109375" style="290" customWidth="1"/>
    <col min="6929" max="6931" width="23.42578125" style="290" customWidth="1"/>
    <col min="6932" max="6932" width="22.5703125" style="290" customWidth="1"/>
    <col min="6933" max="6933" width="11.42578125" style="290" customWidth="1"/>
    <col min="6934" max="6934" width="9.140625" style="290"/>
    <col min="6935" max="6935" width="19.42578125" style="290" customWidth="1"/>
    <col min="6936" max="6936" width="20.28515625" style="290" customWidth="1"/>
    <col min="6937" max="6937" width="10" style="290" customWidth="1"/>
    <col min="6938" max="6938" width="9.5703125" style="290" customWidth="1"/>
    <col min="6939" max="6939" width="9.140625" style="290"/>
    <col min="6940" max="6940" width="16.7109375" style="290" customWidth="1"/>
    <col min="6941" max="6941" width="21.5703125" style="290" customWidth="1"/>
    <col min="6942" max="6942" width="17.7109375" style="290" customWidth="1"/>
    <col min="6943" max="6943" width="16.28515625" style="290" customWidth="1"/>
    <col min="6944" max="7168" width="9.140625" style="290"/>
    <col min="7169" max="7169" width="11.42578125" style="290" customWidth="1"/>
    <col min="7170" max="7170" width="35.28515625" style="290" customWidth="1"/>
    <col min="7171" max="7171" width="18" style="290" customWidth="1"/>
    <col min="7172" max="7172" width="23.42578125" style="290" customWidth="1"/>
    <col min="7173" max="7173" width="18.140625" style="290" customWidth="1"/>
    <col min="7174" max="7175" width="18.42578125" style="290" customWidth="1"/>
    <col min="7176" max="7176" width="33" style="290" customWidth="1"/>
    <col min="7177" max="7177" width="27.42578125" style="290" customWidth="1"/>
    <col min="7178" max="7181" width="22.7109375" style="290" customWidth="1"/>
    <col min="7182" max="7182" width="28" style="290" customWidth="1"/>
    <col min="7183" max="7184" width="22.7109375" style="290" customWidth="1"/>
    <col min="7185" max="7187" width="23.42578125" style="290" customWidth="1"/>
    <col min="7188" max="7188" width="22.5703125" style="290" customWidth="1"/>
    <col min="7189" max="7189" width="11.42578125" style="290" customWidth="1"/>
    <col min="7190" max="7190" width="9.140625" style="290"/>
    <col min="7191" max="7191" width="19.42578125" style="290" customWidth="1"/>
    <col min="7192" max="7192" width="20.28515625" style="290" customWidth="1"/>
    <col min="7193" max="7193" width="10" style="290" customWidth="1"/>
    <col min="7194" max="7194" width="9.5703125" style="290" customWidth="1"/>
    <col min="7195" max="7195" width="9.140625" style="290"/>
    <col min="7196" max="7196" width="16.7109375" style="290" customWidth="1"/>
    <col min="7197" max="7197" width="21.5703125" style="290" customWidth="1"/>
    <col min="7198" max="7198" width="17.7109375" style="290" customWidth="1"/>
    <col min="7199" max="7199" width="16.28515625" style="290" customWidth="1"/>
    <col min="7200" max="7424" width="9.140625" style="290"/>
    <col min="7425" max="7425" width="11.42578125" style="290" customWidth="1"/>
    <col min="7426" max="7426" width="35.28515625" style="290" customWidth="1"/>
    <col min="7427" max="7427" width="18" style="290" customWidth="1"/>
    <col min="7428" max="7428" width="23.42578125" style="290" customWidth="1"/>
    <col min="7429" max="7429" width="18.140625" style="290" customWidth="1"/>
    <col min="7430" max="7431" width="18.42578125" style="290" customWidth="1"/>
    <col min="7432" max="7432" width="33" style="290" customWidth="1"/>
    <col min="7433" max="7433" width="27.42578125" style="290" customWidth="1"/>
    <col min="7434" max="7437" width="22.7109375" style="290" customWidth="1"/>
    <col min="7438" max="7438" width="28" style="290" customWidth="1"/>
    <col min="7439" max="7440" width="22.7109375" style="290" customWidth="1"/>
    <col min="7441" max="7443" width="23.42578125" style="290" customWidth="1"/>
    <col min="7444" max="7444" width="22.5703125" style="290" customWidth="1"/>
    <col min="7445" max="7445" width="11.42578125" style="290" customWidth="1"/>
    <col min="7446" max="7446" width="9.140625" style="290"/>
    <col min="7447" max="7447" width="19.42578125" style="290" customWidth="1"/>
    <col min="7448" max="7448" width="20.28515625" style="290" customWidth="1"/>
    <col min="7449" max="7449" width="10" style="290" customWidth="1"/>
    <col min="7450" max="7450" width="9.5703125" style="290" customWidth="1"/>
    <col min="7451" max="7451" width="9.140625" style="290"/>
    <col min="7452" max="7452" width="16.7109375" style="290" customWidth="1"/>
    <col min="7453" max="7453" width="21.5703125" style="290" customWidth="1"/>
    <col min="7454" max="7454" width="17.7109375" style="290" customWidth="1"/>
    <col min="7455" max="7455" width="16.28515625" style="290" customWidth="1"/>
    <col min="7456" max="7680" width="9.140625" style="290"/>
    <col min="7681" max="7681" width="11.42578125" style="290" customWidth="1"/>
    <col min="7682" max="7682" width="35.28515625" style="290" customWidth="1"/>
    <col min="7683" max="7683" width="18" style="290" customWidth="1"/>
    <col min="7684" max="7684" width="23.42578125" style="290" customWidth="1"/>
    <col min="7685" max="7685" width="18.140625" style="290" customWidth="1"/>
    <col min="7686" max="7687" width="18.42578125" style="290" customWidth="1"/>
    <col min="7688" max="7688" width="33" style="290" customWidth="1"/>
    <col min="7689" max="7689" width="27.42578125" style="290" customWidth="1"/>
    <col min="7690" max="7693" width="22.7109375" style="290" customWidth="1"/>
    <col min="7694" max="7694" width="28" style="290" customWidth="1"/>
    <col min="7695" max="7696" width="22.7109375" style="290" customWidth="1"/>
    <col min="7697" max="7699" width="23.42578125" style="290" customWidth="1"/>
    <col min="7700" max="7700" width="22.5703125" style="290" customWidth="1"/>
    <col min="7701" max="7701" width="11.42578125" style="290" customWidth="1"/>
    <col min="7702" max="7702" width="9.140625" style="290"/>
    <col min="7703" max="7703" width="19.42578125" style="290" customWidth="1"/>
    <col min="7704" max="7704" width="20.28515625" style="290" customWidth="1"/>
    <col min="7705" max="7705" width="10" style="290" customWidth="1"/>
    <col min="7706" max="7706" width="9.5703125" style="290" customWidth="1"/>
    <col min="7707" max="7707" width="9.140625" style="290"/>
    <col min="7708" max="7708" width="16.7109375" style="290" customWidth="1"/>
    <col min="7709" max="7709" width="21.5703125" style="290" customWidth="1"/>
    <col min="7710" max="7710" width="17.7109375" style="290" customWidth="1"/>
    <col min="7711" max="7711" width="16.28515625" style="290" customWidth="1"/>
    <col min="7712" max="7936" width="9.140625" style="290"/>
    <col min="7937" max="7937" width="11.42578125" style="290" customWidth="1"/>
    <col min="7938" max="7938" width="35.28515625" style="290" customWidth="1"/>
    <col min="7939" max="7939" width="18" style="290" customWidth="1"/>
    <col min="7940" max="7940" width="23.42578125" style="290" customWidth="1"/>
    <col min="7941" max="7941" width="18.140625" style="290" customWidth="1"/>
    <col min="7942" max="7943" width="18.42578125" style="290" customWidth="1"/>
    <col min="7944" max="7944" width="33" style="290" customWidth="1"/>
    <col min="7945" max="7945" width="27.42578125" style="290" customWidth="1"/>
    <col min="7946" max="7949" width="22.7109375" style="290" customWidth="1"/>
    <col min="7950" max="7950" width="28" style="290" customWidth="1"/>
    <col min="7951" max="7952" width="22.7109375" style="290" customWidth="1"/>
    <col min="7953" max="7955" width="23.42578125" style="290" customWidth="1"/>
    <col min="7956" max="7956" width="22.5703125" style="290" customWidth="1"/>
    <col min="7957" max="7957" width="11.42578125" style="290" customWidth="1"/>
    <col min="7958" max="7958" width="9.140625" style="290"/>
    <col min="7959" max="7959" width="19.42578125" style="290" customWidth="1"/>
    <col min="7960" max="7960" width="20.28515625" style="290" customWidth="1"/>
    <col min="7961" max="7961" width="10" style="290" customWidth="1"/>
    <col min="7962" max="7962" width="9.5703125" style="290" customWidth="1"/>
    <col min="7963" max="7963" width="9.140625" style="290"/>
    <col min="7964" max="7964" width="16.7109375" style="290" customWidth="1"/>
    <col min="7965" max="7965" width="21.5703125" style="290" customWidth="1"/>
    <col min="7966" max="7966" width="17.7109375" style="290" customWidth="1"/>
    <col min="7967" max="7967" width="16.28515625" style="290" customWidth="1"/>
    <col min="7968" max="8192" width="9.140625" style="290"/>
    <col min="8193" max="8193" width="11.42578125" style="290" customWidth="1"/>
    <col min="8194" max="8194" width="35.28515625" style="290" customWidth="1"/>
    <col min="8195" max="8195" width="18" style="290" customWidth="1"/>
    <col min="8196" max="8196" width="23.42578125" style="290" customWidth="1"/>
    <col min="8197" max="8197" width="18.140625" style="290" customWidth="1"/>
    <col min="8198" max="8199" width="18.42578125" style="290" customWidth="1"/>
    <col min="8200" max="8200" width="33" style="290" customWidth="1"/>
    <col min="8201" max="8201" width="27.42578125" style="290" customWidth="1"/>
    <col min="8202" max="8205" width="22.7109375" style="290" customWidth="1"/>
    <col min="8206" max="8206" width="28" style="290" customWidth="1"/>
    <col min="8207" max="8208" width="22.7109375" style="290" customWidth="1"/>
    <col min="8209" max="8211" width="23.42578125" style="290" customWidth="1"/>
    <col min="8212" max="8212" width="22.5703125" style="290" customWidth="1"/>
    <col min="8213" max="8213" width="11.42578125" style="290" customWidth="1"/>
    <col min="8214" max="8214" width="9.140625" style="290"/>
    <col min="8215" max="8215" width="19.42578125" style="290" customWidth="1"/>
    <col min="8216" max="8216" width="20.28515625" style="290" customWidth="1"/>
    <col min="8217" max="8217" width="10" style="290" customWidth="1"/>
    <col min="8218" max="8218" width="9.5703125" style="290" customWidth="1"/>
    <col min="8219" max="8219" width="9.140625" style="290"/>
    <col min="8220" max="8220" width="16.7109375" style="290" customWidth="1"/>
    <col min="8221" max="8221" width="21.5703125" style="290" customWidth="1"/>
    <col min="8222" max="8222" width="17.7109375" style="290" customWidth="1"/>
    <col min="8223" max="8223" width="16.28515625" style="290" customWidth="1"/>
    <col min="8224" max="8448" width="9.140625" style="290"/>
    <col min="8449" max="8449" width="11.42578125" style="290" customWidth="1"/>
    <col min="8450" max="8450" width="35.28515625" style="290" customWidth="1"/>
    <col min="8451" max="8451" width="18" style="290" customWidth="1"/>
    <col min="8452" max="8452" width="23.42578125" style="290" customWidth="1"/>
    <col min="8453" max="8453" width="18.140625" style="290" customWidth="1"/>
    <col min="8454" max="8455" width="18.42578125" style="290" customWidth="1"/>
    <col min="8456" max="8456" width="33" style="290" customWidth="1"/>
    <col min="8457" max="8457" width="27.42578125" style="290" customWidth="1"/>
    <col min="8458" max="8461" width="22.7109375" style="290" customWidth="1"/>
    <col min="8462" max="8462" width="28" style="290" customWidth="1"/>
    <col min="8463" max="8464" width="22.7109375" style="290" customWidth="1"/>
    <col min="8465" max="8467" width="23.42578125" style="290" customWidth="1"/>
    <col min="8468" max="8468" width="22.5703125" style="290" customWidth="1"/>
    <col min="8469" max="8469" width="11.42578125" style="290" customWidth="1"/>
    <col min="8470" max="8470" width="9.140625" style="290"/>
    <col min="8471" max="8471" width="19.42578125" style="290" customWidth="1"/>
    <col min="8472" max="8472" width="20.28515625" style="290" customWidth="1"/>
    <col min="8473" max="8473" width="10" style="290" customWidth="1"/>
    <col min="8474" max="8474" width="9.5703125" style="290" customWidth="1"/>
    <col min="8475" max="8475" width="9.140625" style="290"/>
    <col min="8476" max="8476" width="16.7109375" style="290" customWidth="1"/>
    <col min="8477" max="8477" width="21.5703125" style="290" customWidth="1"/>
    <col min="8478" max="8478" width="17.7109375" style="290" customWidth="1"/>
    <col min="8479" max="8479" width="16.28515625" style="290" customWidth="1"/>
    <col min="8480" max="8704" width="9.140625" style="290"/>
    <col min="8705" max="8705" width="11.42578125" style="290" customWidth="1"/>
    <col min="8706" max="8706" width="35.28515625" style="290" customWidth="1"/>
    <col min="8707" max="8707" width="18" style="290" customWidth="1"/>
    <col min="8708" max="8708" width="23.42578125" style="290" customWidth="1"/>
    <col min="8709" max="8709" width="18.140625" style="290" customWidth="1"/>
    <col min="8710" max="8711" width="18.42578125" style="290" customWidth="1"/>
    <col min="8712" max="8712" width="33" style="290" customWidth="1"/>
    <col min="8713" max="8713" width="27.42578125" style="290" customWidth="1"/>
    <col min="8714" max="8717" width="22.7109375" style="290" customWidth="1"/>
    <col min="8718" max="8718" width="28" style="290" customWidth="1"/>
    <col min="8719" max="8720" width="22.7109375" style="290" customWidth="1"/>
    <col min="8721" max="8723" width="23.42578125" style="290" customWidth="1"/>
    <col min="8724" max="8724" width="22.5703125" style="290" customWidth="1"/>
    <col min="8725" max="8725" width="11.42578125" style="290" customWidth="1"/>
    <col min="8726" max="8726" width="9.140625" style="290"/>
    <col min="8727" max="8727" width="19.42578125" style="290" customWidth="1"/>
    <col min="8728" max="8728" width="20.28515625" style="290" customWidth="1"/>
    <col min="8729" max="8729" width="10" style="290" customWidth="1"/>
    <col min="8730" max="8730" width="9.5703125" style="290" customWidth="1"/>
    <col min="8731" max="8731" width="9.140625" style="290"/>
    <col min="8732" max="8732" width="16.7109375" style="290" customWidth="1"/>
    <col min="8733" max="8733" width="21.5703125" style="290" customWidth="1"/>
    <col min="8734" max="8734" width="17.7109375" style="290" customWidth="1"/>
    <col min="8735" max="8735" width="16.28515625" style="290" customWidth="1"/>
    <col min="8736" max="8960" width="9.140625" style="290"/>
    <col min="8961" max="8961" width="11.42578125" style="290" customWidth="1"/>
    <col min="8962" max="8962" width="35.28515625" style="290" customWidth="1"/>
    <col min="8963" max="8963" width="18" style="290" customWidth="1"/>
    <col min="8964" max="8964" width="23.42578125" style="290" customWidth="1"/>
    <col min="8965" max="8965" width="18.140625" style="290" customWidth="1"/>
    <col min="8966" max="8967" width="18.42578125" style="290" customWidth="1"/>
    <col min="8968" max="8968" width="33" style="290" customWidth="1"/>
    <col min="8969" max="8969" width="27.42578125" style="290" customWidth="1"/>
    <col min="8970" max="8973" width="22.7109375" style="290" customWidth="1"/>
    <col min="8974" max="8974" width="28" style="290" customWidth="1"/>
    <col min="8975" max="8976" width="22.7109375" style="290" customWidth="1"/>
    <col min="8977" max="8979" width="23.42578125" style="290" customWidth="1"/>
    <col min="8980" max="8980" width="22.5703125" style="290" customWidth="1"/>
    <col min="8981" max="8981" width="11.42578125" style="290" customWidth="1"/>
    <col min="8982" max="8982" width="9.140625" style="290"/>
    <col min="8983" max="8983" width="19.42578125" style="290" customWidth="1"/>
    <col min="8984" max="8984" width="20.28515625" style="290" customWidth="1"/>
    <col min="8985" max="8985" width="10" style="290" customWidth="1"/>
    <col min="8986" max="8986" width="9.5703125" style="290" customWidth="1"/>
    <col min="8987" max="8987" width="9.140625" style="290"/>
    <col min="8988" max="8988" width="16.7109375" style="290" customWidth="1"/>
    <col min="8989" max="8989" width="21.5703125" style="290" customWidth="1"/>
    <col min="8990" max="8990" width="17.7109375" style="290" customWidth="1"/>
    <col min="8991" max="8991" width="16.28515625" style="290" customWidth="1"/>
    <col min="8992" max="9216" width="9.140625" style="290"/>
    <col min="9217" max="9217" width="11.42578125" style="290" customWidth="1"/>
    <col min="9218" max="9218" width="35.28515625" style="290" customWidth="1"/>
    <col min="9219" max="9219" width="18" style="290" customWidth="1"/>
    <col min="9220" max="9220" width="23.42578125" style="290" customWidth="1"/>
    <col min="9221" max="9221" width="18.140625" style="290" customWidth="1"/>
    <col min="9222" max="9223" width="18.42578125" style="290" customWidth="1"/>
    <col min="9224" max="9224" width="33" style="290" customWidth="1"/>
    <col min="9225" max="9225" width="27.42578125" style="290" customWidth="1"/>
    <col min="9226" max="9229" width="22.7109375" style="290" customWidth="1"/>
    <col min="9230" max="9230" width="28" style="290" customWidth="1"/>
    <col min="9231" max="9232" width="22.7109375" style="290" customWidth="1"/>
    <col min="9233" max="9235" width="23.42578125" style="290" customWidth="1"/>
    <col min="9236" max="9236" width="22.5703125" style="290" customWidth="1"/>
    <col min="9237" max="9237" width="11.42578125" style="290" customWidth="1"/>
    <col min="9238" max="9238" width="9.140625" style="290"/>
    <col min="9239" max="9239" width="19.42578125" style="290" customWidth="1"/>
    <col min="9240" max="9240" width="20.28515625" style="290" customWidth="1"/>
    <col min="9241" max="9241" width="10" style="290" customWidth="1"/>
    <col min="9242" max="9242" width="9.5703125" style="290" customWidth="1"/>
    <col min="9243" max="9243" width="9.140625" style="290"/>
    <col min="9244" max="9244" width="16.7109375" style="290" customWidth="1"/>
    <col min="9245" max="9245" width="21.5703125" style="290" customWidth="1"/>
    <col min="9246" max="9246" width="17.7109375" style="290" customWidth="1"/>
    <col min="9247" max="9247" width="16.28515625" style="290" customWidth="1"/>
    <col min="9248" max="9472" width="9.140625" style="290"/>
    <col min="9473" max="9473" width="11.42578125" style="290" customWidth="1"/>
    <col min="9474" max="9474" width="35.28515625" style="290" customWidth="1"/>
    <col min="9475" max="9475" width="18" style="290" customWidth="1"/>
    <col min="9476" max="9476" width="23.42578125" style="290" customWidth="1"/>
    <col min="9477" max="9477" width="18.140625" style="290" customWidth="1"/>
    <col min="9478" max="9479" width="18.42578125" style="290" customWidth="1"/>
    <col min="9480" max="9480" width="33" style="290" customWidth="1"/>
    <col min="9481" max="9481" width="27.42578125" style="290" customWidth="1"/>
    <col min="9482" max="9485" width="22.7109375" style="290" customWidth="1"/>
    <col min="9486" max="9486" width="28" style="290" customWidth="1"/>
    <col min="9487" max="9488" width="22.7109375" style="290" customWidth="1"/>
    <col min="9489" max="9491" width="23.42578125" style="290" customWidth="1"/>
    <col min="9492" max="9492" width="22.5703125" style="290" customWidth="1"/>
    <col min="9493" max="9493" width="11.42578125" style="290" customWidth="1"/>
    <col min="9494" max="9494" width="9.140625" style="290"/>
    <col min="9495" max="9495" width="19.42578125" style="290" customWidth="1"/>
    <col min="9496" max="9496" width="20.28515625" style="290" customWidth="1"/>
    <col min="9497" max="9497" width="10" style="290" customWidth="1"/>
    <col min="9498" max="9498" width="9.5703125" style="290" customWidth="1"/>
    <col min="9499" max="9499" width="9.140625" style="290"/>
    <col min="9500" max="9500" width="16.7109375" style="290" customWidth="1"/>
    <col min="9501" max="9501" width="21.5703125" style="290" customWidth="1"/>
    <col min="9502" max="9502" width="17.7109375" style="290" customWidth="1"/>
    <col min="9503" max="9503" width="16.28515625" style="290" customWidth="1"/>
    <col min="9504" max="9728" width="9.140625" style="290"/>
    <col min="9729" max="9729" width="11.42578125" style="290" customWidth="1"/>
    <col min="9730" max="9730" width="35.28515625" style="290" customWidth="1"/>
    <col min="9731" max="9731" width="18" style="290" customWidth="1"/>
    <col min="9732" max="9732" width="23.42578125" style="290" customWidth="1"/>
    <col min="9733" max="9733" width="18.140625" style="290" customWidth="1"/>
    <col min="9734" max="9735" width="18.42578125" style="290" customWidth="1"/>
    <col min="9736" max="9736" width="33" style="290" customWidth="1"/>
    <col min="9737" max="9737" width="27.42578125" style="290" customWidth="1"/>
    <col min="9738" max="9741" width="22.7109375" style="290" customWidth="1"/>
    <col min="9742" max="9742" width="28" style="290" customWidth="1"/>
    <col min="9743" max="9744" width="22.7109375" style="290" customWidth="1"/>
    <col min="9745" max="9747" width="23.42578125" style="290" customWidth="1"/>
    <col min="9748" max="9748" width="22.5703125" style="290" customWidth="1"/>
    <col min="9749" max="9749" width="11.42578125" style="290" customWidth="1"/>
    <col min="9750" max="9750" width="9.140625" style="290"/>
    <col min="9751" max="9751" width="19.42578125" style="290" customWidth="1"/>
    <col min="9752" max="9752" width="20.28515625" style="290" customWidth="1"/>
    <col min="9753" max="9753" width="10" style="290" customWidth="1"/>
    <col min="9754" max="9754" width="9.5703125" style="290" customWidth="1"/>
    <col min="9755" max="9755" width="9.140625" style="290"/>
    <col min="9756" max="9756" width="16.7109375" style="290" customWidth="1"/>
    <col min="9757" max="9757" width="21.5703125" style="290" customWidth="1"/>
    <col min="9758" max="9758" width="17.7109375" style="290" customWidth="1"/>
    <col min="9759" max="9759" width="16.28515625" style="290" customWidth="1"/>
    <col min="9760" max="9984" width="9.140625" style="290"/>
    <col min="9985" max="9985" width="11.42578125" style="290" customWidth="1"/>
    <col min="9986" max="9986" width="35.28515625" style="290" customWidth="1"/>
    <col min="9987" max="9987" width="18" style="290" customWidth="1"/>
    <col min="9988" max="9988" width="23.42578125" style="290" customWidth="1"/>
    <col min="9989" max="9989" width="18.140625" style="290" customWidth="1"/>
    <col min="9990" max="9991" width="18.42578125" style="290" customWidth="1"/>
    <col min="9992" max="9992" width="33" style="290" customWidth="1"/>
    <col min="9993" max="9993" width="27.42578125" style="290" customWidth="1"/>
    <col min="9994" max="9997" width="22.7109375" style="290" customWidth="1"/>
    <col min="9998" max="9998" width="28" style="290" customWidth="1"/>
    <col min="9999" max="10000" width="22.7109375" style="290" customWidth="1"/>
    <col min="10001" max="10003" width="23.42578125" style="290" customWidth="1"/>
    <col min="10004" max="10004" width="22.5703125" style="290" customWidth="1"/>
    <col min="10005" max="10005" width="11.42578125" style="290" customWidth="1"/>
    <col min="10006" max="10006" width="9.140625" style="290"/>
    <col min="10007" max="10007" width="19.42578125" style="290" customWidth="1"/>
    <col min="10008" max="10008" width="20.28515625" style="290" customWidth="1"/>
    <col min="10009" max="10009" width="10" style="290" customWidth="1"/>
    <col min="10010" max="10010" width="9.5703125" style="290" customWidth="1"/>
    <col min="10011" max="10011" width="9.140625" style="290"/>
    <col min="10012" max="10012" width="16.7109375" style="290" customWidth="1"/>
    <col min="10013" max="10013" width="21.5703125" style="290" customWidth="1"/>
    <col min="10014" max="10014" width="17.7109375" style="290" customWidth="1"/>
    <col min="10015" max="10015" width="16.28515625" style="290" customWidth="1"/>
    <col min="10016" max="10240" width="9.140625" style="290"/>
    <col min="10241" max="10241" width="11.42578125" style="290" customWidth="1"/>
    <col min="10242" max="10242" width="35.28515625" style="290" customWidth="1"/>
    <col min="10243" max="10243" width="18" style="290" customWidth="1"/>
    <col min="10244" max="10244" width="23.42578125" style="290" customWidth="1"/>
    <col min="10245" max="10245" width="18.140625" style="290" customWidth="1"/>
    <col min="10246" max="10247" width="18.42578125" style="290" customWidth="1"/>
    <col min="10248" max="10248" width="33" style="290" customWidth="1"/>
    <col min="10249" max="10249" width="27.42578125" style="290" customWidth="1"/>
    <col min="10250" max="10253" width="22.7109375" style="290" customWidth="1"/>
    <col min="10254" max="10254" width="28" style="290" customWidth="1"/>
    <col min="10255" max="10256" width="22.7109375" style="290" customWidth="1"/>
    <col min="10257" max="10259" width="23.42578125" style="290" customWidth="1"/>
    <col min="10260" max="10260" width="22.5703125" style="290" customWidth="1"/>
    <col min="10261" max="10261" width="11.42578125" style="290" customWidth="1"/>
    <col min="10262" max="10262" width="9.140625" style="290"/>
    <col min="10263" max="10263" width="19.42578125" style="290" customWidth="1"/>
    <col min="10264" max="10264" width="20.28515625" style="290" customWidth="1"/>
    <col min="10265" max="10265" width="10" style="290" customWidth="1"/>
    <col min="10266" max="10266" width="9.5703125" style="290" customWidth="1"/>
    <col min="10267" max="10267" width="9.140625" style="290"/>
    <col min="10268" max="10268" width="16.7109375" style="290" customWidth="1"/>
    <col min="10269" max="10269" width="21.5703125" style="290" customWidth="1"/>
    <col min="10270" max="10270" width="17.7109375" style="290" customWidth="1"/>
    <col min="10271" max="10271" width="16.28515625" style="290" customWidth="1"/>
    <col min="10272" max="10496" width="9.140625" style="290"/>
    <col min="10497" max="10497" width="11.42578125" style="290" customWidth="1"/>
    <col min="10498" max="10498" width="35.28515625" style="290" customWidth="1"/>
    <col min="10499" max="10499" width="18" style="290" customWidth="1"/>
    <col min="10500" max="10500" width="23.42578125" style="290" customWidth="1"/>
    <col min="10501" max="10501" width="18.140625" style="290" customWidth="1"/>
    <col min="10502" max="10503" width="18.42578125" style="290" customWidth="1"/>
    <col min="10504" max="10504" width="33" style="290" customWidth="1"/>
    <col min="10505" max="10505" width="27.42578125" style="290" customWidth="1"/>
    <col min="10506" max="10509" width="22.7109375" style="290" customWidth="1"/>
    <col min="10510" max="10510" width="28" style="290" customWidth="1"/>
    <col min="10511" max="10512" width="22.7109375" style="290" customWidth="1"/>
    <col min="10513" max="10515" width="23.42578125" style="290" customWidth="1"/>
    <col min="10516" max="10516" width="22.5703125" style="290" customWidth="1"/>
    <col min="10517" max="10517" width="11.42578125" style="290" customWidth="1"/>
    <col min="10518" max="10518" width="9.140625" style="290"/>
    <col min="10519" max="10519" width="19.42578125" style="290" customWidth="1"/>
    <col min="10520" max="10520" width="20.28515625" style="290" customWidth="1"/>
    <col min="10521" max="10521" width="10" style="290" customWidth="1"/>
    <col min="10522" max="10522" width="9.5703125" style="290" customWidth="1"/>
    <col min="10523" max="10523" width="9.140625" style="290"/>
    <col min="10524" max="10524" width="16.7109375" style="290" customWidth="1"/>
    <col min="10525" max="10525" width="21.5703125" style="290" customWidth="1"/>
    <col min="10526" max="10526" width="17.7109375" style="290" customWidth="1"/>
    <col min="10527" max="10527" width="16.28515625" style="290" customWidth="1"/>
    <col min="10528" max="10752" width="9.140625" style="290"/>
    <col min="10753" max="10753" width="11.42578125" style="290" customWidth="1"/>
    <col min="10754" max="10754" width="35.28515625" style="290" customWidth="1"/>
    <col min="10755" max="10755" width="18" style="290" customWidth="1"/>
    <col min="10756" max="10756" width="23.42578125" style="290" customWidth="1"/>
    <col min="10757" max="10757" width="18.140625" style="290" customWidth="1"/>
    <col min="10758" max="10759" width="18.42578125" style="290" customWidth="1"/>
    <col min="10760" max="10760" width="33" style="290" customWidth="1"/>
    <col min="10761" max="10761" width="27.42578125" style="290" customWidth="1"/>
    <col min="10762" max="10765" width="22.7109375" style="290" customWidth="1"/>
    <col min="10766" max="10766" width="28" style="290" customWidth="1"/>
    <col min="10767" max="10768" width="22.7109375" style="290" customWidth="1"/>
    <col min="10769" max="10771" width="23.42578125" style="290" customWidth="1"/>
    <col min="10772" max="10772" width="22.5703125" style="290" customWidth="1"/>
    <col min="10773" max="10773" width="11.42578125" style="290" customWidth="1"/>
    <col min="10774" max="10774" width="9.140625" style="290"/>
    <col min="10775" max="10775" width="19.42578125" style="290" customWidth="1"/>
    <col min="10776" max="10776" width="20.28515625" style="290" customWidth="1"/>
    <col min="10777" max="10777" width="10" style="290" customWidth="1"/>
    <col min="10778" max="10778" width="9.5703125" style="290" customWidth="1"/>
    <col min="10779" max="10779" width="9.140625" style="290"/>
    <col min="10780" max="10780" width="16.7109375" style="290" customWidth="1"/>
    <col min="10781" max="10781" width="21.5703125" style="290" customWidth="1"/>
    <col min="10782" max="10782" width="17.7109375" style="290" customWidth="1"/>
    <col min="10783" max="10783" width="16.28515625" style="290" customWidth="1"/>
    <col min="10784" max="11008" width="9.140625" style="290"/>
    <col min="11009" max="11009" width="11.42578125" style="290" customWidth="1"/>
    <col min="11010" max="11010" width="35.28515625" style="290" customWidth="1"/>
    <col min="11011" max="11011" width="18" style="290" customWidth="1"/>
    <col min="11012" max="11012" width="23.42578125" style="290" customWidth="1"/>
    <col min="11013" max="11013" width="18.140625" style="290" customWidth="1"/>
    <col min="11014" max="11015" width="18.42578125" style="290" customWidth="1"/>
    <col min="11016" max="11016" width="33" style="290" customWidth="1"/>
    <col min="11017" max="11017" width="27.42578125" style="290" customWidth="1"/>
    <col min="11018" max="11021" width="22.7109375" style="290" customWidth="1"/>
    <col min="11022" max="11022" width="28" style="290" customWidth="1"/>
    <col min="11023" max="11024" width="22.7109375" style="290" customWidth="1"/>
    <col min="11025" max="11027" width="23.42578125" style="290" customWidth="1"/>
    <col min="11028" max="11028" width="22.5703125" style="290" customWidth="1"/>
    <col min="11029" max="11029" width="11.42578125" style="290" customWidth="1"/>
    <col min="11030" max="11030" width="9.140625" style="290"/>
    <col min="11031" max="11031" width="19.42578125" style="290" customWidth="1"/>
    <col min="11032" max="11032" width="20.28515625" style="290" customWidth="1"/>
    <col min="11033" max="11033" width="10" style="290" customWidth="1"/>
    <col min="11034" max="11034" width="9.5703125" style="290" customWidth="1"/>
    <col min="11035" max="11035" width="9.140625" style="290"/>
    <col min="11036" max="11036" width="16.7109375" style="290" customWidth="1"/>
    <col min="11037" max="11037" width="21.5703125" style="290" customWidth="1"/>
    <col min="11038" max="11038" width="17.7109375" style="290" customWidth="1"/>
    <col min="11039" max="11039" width="16.28515625" style="290" customWidth="1"/>
    <col min="11040" max="11264" width="9.140625" style="290"/>
    <col min="11265" max="11265" width="11.42578125" style="290" customWidth="1"/>
    <col min="11266" max="11266" width="35.28515625" style="290" customWidth="1"/>
    <col min="11267" max="11267" width="18" style="290" customWidth="1"/>
    <col min="11268" max="11268" width="23.42578125" style="290" customWidth="1"/>
    <col min="11269" max="11269" width="18.140625" style="290" customWidth="1"/>
    <col min="11270" max="11271" width="18.42578125" style="290" customWidth="1"/>
    <col min="11272" max="11272" width="33" style="290" customWidth="1"/>
    <col min="11273" max="11273" width="27.42578125" style="290" customWidth="1"/>
    <col min="11274" max="11277" width="22.7109375" style="290" customWidth="1"/>
    <col min="11278" max="11278" width="28" style="290" customWidth="1"/>
    <col min="11279" max="11280" width="22.7109375" style="290" customWidth="1"/>
    <col min="11281" max="11283" width="23.42578125" style="290" customWidth="1"/>
    <col min="11284" max="11284" width="22.5703125" style="290" customWidth="1"/>
    <col min="11285" max="11285" width="11.42578125" style="290" customWidth="1"/>
    <col min="11286" max="11286" width="9.140625" style="290"/>
    <col min="11287" max="11287" width="19.42578125" style="290" customWidth="1"/>
    <col min="11288" max="11288" width="20.28515625" style="290" customWidth="1"/>
    <col min="11289" max="11289" width="10" style="290" customWidth="1"/>
    <col min="11290" max="11290" width="9.5703125" style="290" customWidth="1"/>
    <col min="11291" max="11291" width="9.140625" style="290"/>
    <col min="11292" max="11292" width="16.7109375" style="290" customWidth="1"/>
    <col min="11293" max="11293" width="21.5703125" style="290" customWidth="1"/>
    <col min="11294" max="11294" width="17.7109375" style="290" customWidth="1"/>
    <col min="11295" max="11295" width="16.28515625" style="290" customWidth="1"/>
    <col min="11296" max="11520" width="9.140625" style="290"/>
    <col min="11521" max="11521" width="11.42578125" style="290" customWidth="1"/>
    <col min="11522" max="11522" width="35.28515625" style="290" customWidth="1"/>
    <col min="11523" max="11523" width="18" style="290" customWidth="1"/>
    <col min="11524" max="11524" width="23.42578125" style="290" customWidth="1"/>
    <col min="11525" max="11525" width="18.140625" style="290" customWidth="1"/>
    <col min="11526" max="11527" width="18.42578125" style="290" customWidth="1"/>
    <col min="11528" max="11528" width="33" style="290" customWidth="1"/>
    <col min="11529" max="11529" width="27.42578125" style="290" customWidth="1"/>
    <col min="11530" max="11533" width="22.7109375" style="290" customWidth="1"/>
    <col min="11534" max="11534" width="28" style="290" customWidth="1"/>
    <col min="11535" max="11536" width="22.7109375" style="290" customWidth="1"/>
    <col min="11537" max="11539" width="23.42578125" style="290" customWidth="1"/>
    <col min="11540" max="11540" width="22.5703125" style="290" customWidth="1"/>
    <col min="11541" max="11541" width="11.42578125" style="290" customWidth="1"/>
    <col min="11542" max="11542" width="9.140625" style="290"/>
    <col min="11543" max="11543" width="19.42578125" style="290" customWidth="1"/>
    <col min="11544" max="11544" width="20.28515625" style="290" customWidth="1"/>
    <col min="11545" max="11545" width="10" style="290" customWidth="1"/>
    <col min="11546" max="11546" width="9.5703125" style="290" customWidth="1"/>
    <col min="11547" max="11547" width="9.140625" style="290"/>
    <col min="11548" max="11548" width="16.7109375" style="290" customWidth="1"/>
    <col min="11549" max="11549" width="21.5703125" style="290" customWidth="1"/>
    <col min="11550" max="11550" width="17.7109375" style="290" customWidth="1"/>
    <col min="11551" max="11551" width="16.28515625" style="290" customWidth="1"/>
    <col min="11552" max="11776" width="9.140625" style="290"/>
    <col min="11777" max="11777" width="11.42578125" style="290" customWidth="1"/>
    <col min="11778" max="11778" width="35.28515625" style="290" customWidth="1"/>
    <col min="11779" max="11779" width="18" style="290" customWidth="1"/>
    <col min="11780" max="11780" width="23.42578125" style="290" customWidth="1"/>
    <col min="11781" max="11781" width="18.140625" style="290" customWidth="1"/>
    <col min="11782" max="11783" width="18.42578125" style="290" customWidth="1"/>
    <col min="11784" max="11784" width="33" style="290" customWidth="1"/>
    <col min="11785" max="11785" width="27.42578125" style="290" customWidth="1"/>
    <col min="11786" max="11789" width="22.7109375" style="290" customWidth="1"/>
    <col min="11790" max="11790" width="28" style="290" customWidth="1"/>
    <col min="11791" max="11792" width="22.7109375" style="290" customWidth="1"/>
    <col min="11793" max="11795" width="23.42578125" style="290" customWidth="1"/>
    <col min="11796" max="11796" width="22.5703125" style="290" customWidth="1"/>
    <col min="11797" max="11797" width="11.42578125" style="290" customWidth="1"/>
    <col min="11798" max="11798" width="9.140625" style="290"/>
    <col min="11799" max="11799" width="19.42578125" style="290" customWidth="1"/>
    <col min="11800" max="11800" width="20.28515625" style="290" customWidth="1"/>
    <col min="11801" max="11801" width="10" style="290" customWidth="1"/>
    <col min="11802" max="11802" width="9.5703125" style="290" customWidth="1"/>
    <col min="11803" max="11803" width="9.140625" style="290"/>
    <col min="11804" max="11804" width="16.7109375" style="290" customWidth="1"/>
    <col min="11805" max="11805" width="21.5703125" style="290" customWidth="1"/>
    <col min="11806" max="11806" width="17.7109375" style="290" customWidth="1"/>
    <col min="11807" max="11807" width="16.28515625" style="290" customWidth="1"/>
    <col min="11808" max="12032" width="9.140625" style="290"/>
    <col min="12033" max="12033" width="11.42578125" style="290" customWidth="1"/>
    <col min="12034" max="12034" width="35.28515625" style="290" customWidth="1"/>
    <col min="12035" max="12035" width="18" style="290" customWidth="1"/>
    <col min="12036" max="12036" width="23.42578125" style="290" customWidth="1"/>
    <col min="12037" max="12037" width="18.140625" style="290" customWidth="1"/>
    <col min="12038" max="12039" width="18.42578125" style="290" customWidth="1"/>
    <col min="12040" max="12040" width="33" style="290" customWidth="1"/>
    <col min="12041" max="12041" width="27.42578125" style="290" customWidth="1"/>
    <col min="12042" max="12045" width="22.7109375" style="290" customWidth="1"/>
    <col min="12046" max="12046" width="28" style="290" customWidth="1"/>
    <col min="12047" max="12048" width="22.7109375" style="290" customWidth="1"/>
    <col min="12049" max="12051" width="23.42578125" style="290" customWidth="1"/>
    <col min="12052" max="12052" width="22.5703125" style="290" customWidth="1"/>
    <col min="12053" max="12053" width="11.42578125" style="290" customWidth="1"/>
    <col min="12054" max="12054" width="9.140625" style="290"/>
    <col min="12055" max="12055" width="19.42578125" style="290" customWidth="1"/>
    <col min="12056" max="12056" width="20.28515625" style="290" customWidth="1"/>
    <col min="12057" max="12057" width="10" style="290" customWidth="1"/>
    <col min="12058" max="12058" width="9.5703125" style="290" customWidth="1"/>
    <col min="12059" max="12059" width="9.140625" style="290"/>
    <col min="12060" max="12060" width="16.7109375" style="290" customWidth="1"/>
    <col min="12061" max="12061" width="21.5703125" style="290" customWidth="1"/>
    <col min="12062" max="12062" width="17.7109375" style="290" customWidth="1"/>
    <col min="12063" max="12063" width="16.28515625" style="290" customWidth="1"/>
    <col min="12064" max="12288" width="9.140625" style="290"/>
    <col min="12289" max="12289" width="11.42578125" style="290" customWidth="1"/>
    <col min="12290" max="12290" width="35.28515625" style="290" customWidth="1"/>
    <col min="12291" max="12291" width="18" style="290" customWidth="1"/>
    <col min="12292" max="12292" width="23.42578125" style="290" customWidth="1"/>
    <col min="12293" max="12293" width="18.140625" style="290" customWidth="1"/>
    <col min="12294" max="12295" width="18.42578125" style="290" customWidth="1"/>
    <col min="12296" max="12296" width="33" style="290" customWidth="1"/>
    <col min="12297" max="12297" width="27.42578125" style="290" customWidth="1"/>
    <col min="12298" max="12301" width="22.7109375" style="290" customWidth="1"/>
    <col min="12302" max="12302" width="28" style="290" customWidth="1"/>
    <col min="12303" max="12304" width="22.7109375" style="290" customWidth="1"/>
    <col min="12305" max="12307" width="23.42578125" style="290" customWidth="1"/>
    <col min="12308" max="12308" width="22.5703125" style="290" customWidth="1"/>
    <col min="12309" max="12309" width="11.42578125" style="290" customWidth="1"/>
    <col min="12310" max="12310" width="9.140625" style="290"/>
    <col min="12311" max="12311" width="19.42578125" style="290" customWidth="1"/>
    <col min="12312" max="12312" width="20.28515625" style="290" customWidth="1"/>
    <col min="12313" max="12313" width="10" style="290" customWidth="1"/>
    <col min="12314" max="12314" width="9.5703125" style="290" customWidth="1"/>
    <col min="12315" max="12315" width="9.140625" style="290"/>
    <col min="12316" max="12316" width="16.7109375" style="290" customWidth="1"/>
    <col min="12317" max="12317" width="21.5703125" style="290" customWidth="1"/>
    <col min="12318" max="12318" width="17.7109375" style="290" customWidth="1"/>
    <col min="12319" max="12319" width="16.28515625" style="290" customWidth="1"/>
    <col min="12320" max="12544" width="9.140625" style="290"/>
    <col min="12545" max="12545" width="11.42578125" style="290" customWidth="1"/>
    <col min="12546" max="12546" width="35.28515625" style="290" customWidth="1"/>
    <col min="12547" max="12547" width="18" style="290" customWidth="1"/>
    <col min="12548" max="12548" width="23.42578125" style="290" customWidth="1"/>
    <col min="12549" max="12549" width="18.140625" style="290" customWidth="1"/>
    <col min="12550" max="12551" width="18.42578125" style="290" customWidth="1"/>
    <col min="12552" max="12552" width="33" style="290" customWidth="1"/>
    <col min="12553" max="12553" width="27.42578125" style="290" customWidth="1"/>
    <col min="12554" max="12557" width="22.7109375" style="290" customWidth="1"/>
    <col min="12558" max="12558" width="28" style="290" customWidth="1"/>
    <col min="12559" max="12560" width="22.7109375" style="290" customWidth="1"/>
    <col min="12561" max="12563" width="23.42578125" style="290" customWidth="1"/>
    <col min="12564" max="12564" width="22.5703125" style="290" customWidth="1"/>
    <col min="12565" max="12565" width="11.42578125" style="290" customWidth="1"/>
    <col min="12566" max="12566" width="9.140625" style="290"/>
    <col min="12567" max="12567" width="19.42578125" style="290" customWidth="1"/>
    <col min="12568" max="12568" width="20.28515625" style="290" customWidth="1"/>
    <col min="12569" max="12569" width="10" style="290" customWidth="1"/>
    <col min="12570" max="12570" width="9.5703125" style="290" customWidth="1"/>
    <col min="12571" max="12571" width="9.140625" style="290"/>
    <col min="12572" max="12572" width="16.7109375" style="290" customWidth="1"/>
    <col min="12573" max="12573" width="21.5703125" style="290" customWidth="1"/>
    <col min="12574" max="12574" width="17.7109375" style="290" customWidth="1"/>
    <col min="12575" max="12575" width="16.28515625" style="290" customWidth="1"/>
    <col min="12576" max="12800" width="9.140625" style="290"/>
    <col min="12801" max="12801" width="11.42578125" style="290" customWidth="1"/>
    <col min="12802" max="12802" width="35.28515625" style="290" customWidth="1"/>
    <col min="12803" max="12803" width="18" style="290" customWidth="1"/>
    <col min="12804" max="12804" width="23.42578125" style="290" customWidth="1"/>
    <col min="12805" max="12805" width="18.140625" style="290" customWidth="1"/>
    <col min="12806" max="12807" width="18.42578125" style="290" customWidth="1"/>
    <col min="12808" max="12808" width="33" style="290" customWidth="1"/>
    <col min="12809" max="12809" width="27.42578125" style="290" customWidth="1"/>
    <col min="12810" max="12813" width="22.7109375" style="290" customWidth="1"/>
    <col min="12814" max="12814" width="28" style="290" customWidth="1"/>
    <col min="12815" max="12816" width="22.7109375" style="290" customWidth="1"/>
    <col min="12817" max="12819" width="23.42578125" style="290" customWidth="1"/>
    <col min="12820" max="12820" width="22.5703125" style="290" customWidth="1"/>
    <col min="12821" max="12821" width="11.42578125" style="290" customWidth="1"/>
    <col min="12822" max="12822" width="9.140625" style="290"/>
    <col min="12823" max="12823" width="19.42578125" style="290" customWidth="1"/>
    <col min="12824" max="12824" width="20.28515625" style="290" customWidth="1"/>
    <col min="12825" max="12825" width="10" style="290" customWidth="1"/>
    <col min="12826" max="12826" width="9.5703125" style="290" customWidth="1"/>
    <col min="12827" max="12827" width="9.140625" style="290"/>
    <col min="12828" max="12828" width="16.7109375" style="290" customWidth="1"/>
    <col min="12829" max="12829" width="21.5703125" style="290" customWidth="1"/>
    <col min="12830" max="12830" width="17.7109375" style="290" customWidth="1"/>
    <col min="12831" max="12831" width="16.28515625" style="290" customWidth="1"/>
    <col min="12832" max="13056" width="9.140625" style="290"/>
    <col min="13057" max="13057" width="11.42578125" style="290" customWidth="1"/>
    <col min="13058" max="13058" width="35.28515625" style="290" customWidth="1"/>
    <col min="13059" max="13059" width="18" style="290" customWidth="1"/>
    <col min="13060" max="13060" width="23.42578125" style="290" customWidth="1"/>
    <col min="13061" max="13061" width="18.140625" style="290" customWidth="1"/>
    <col min="13062" max="13063" width="18.42578125" style="290" customWidth="1"/>
    <col min="13064" max="13064" width="33" style="290" customWidth="1"/>
    <col min="13065" max="13065" width="27.42578125" style="290" customWidth="1"/>
    <col min="13066" max="13069" width="22.7109375" style="290" customWidth="1"/>
    <col min="13070" max="13070" width="28" style="290" customWidth="1"/>
    <col min="13071" max="13072" width="22.7109375" style="290" customWidth="1"/>
    <col min="13073" max="13075" width="23.42578125" style="290" customWidth="1"/>
    <col min="13076" max="13076" width="22.5703125" style="290" customWidth="1"/>
    <col min="13077" max="13077" width="11.42578125" style="290" customWidth="1"/>
    <col min="13078" max="13078" width="9.140625" style="290"/>
    <col min="13079" max="13079" width="19.42578125" style="290" customWidth="1"/>
    <col min="13080" max="13080" width="20.28515625" style="290" customWidth="1"/>
    <col min="13081" max="13081" width="10" style="290" customWidth="1"/>
    <col min="13082" max="13082" width="9.5703125" style="290" customWidth="1"/>
    <col min="13083" max="13083" width="9.140625" style="290"/>
    <col min="13084" max="13084" width="16.7109375" style="290" customWidth="1"/>
    <col min="13085" max="13085" width="21.5703125" style="290" customWidth="1"/>
    <col min="13086" max="13086" width="17.7109375" style="290" customWidth="1"/>
    <col min="13087" max="13087" width="16.28515625" style="290" customWidth="1"/>
    <col min="13088" max="13312" width="9.140625" style="290"/>
    <col min="13313" max="13313" width="11.42578125" style="290" customWidth="1"/>
    <col min="13314" max="13314" width="35.28515625" style="290" customWidth="1"/>
    <col min="13315" max="13315" width="18" style="290" customWidth="1"/>
    <col min="13316" max="13316" width="23.42578125" style="290" customWidth="1"/>
    <col min="13317" max="13317" width="18.140625" style="290" customWidth="1"/>
    <col min="13318" max="13319" width="18.42578125" style="290" customWidth="1"/>
    <col min="13320" max="13320" width="33" style="290" customWidth="1"/>
    <col min="13321" max="13321" width="27.42578125" style="290" customWidth="1"/>
    <col min="13322" max="13325" width="22.7109375" style="290" customWidth="1"/>
    <col min="13326" max="13326" width="28" style="290" customWidth="1"/>
    <col min="13327" max="13328" width="22.7109375" style="290" customWidth="1"/>
    <col min="13329" max="13331" width="23.42578125" style="290" customWidth="1"/>
    <col min="13332" max="13332" width="22.5703125" style="290" customWidth="1"/>
    <col min="13333" max="13333" width="11.42578125" style="290" customWidth="1"/>
    <col min="13334" max="13334" width="9.140625" style="290"/>
    <col min="13335" max="13335" width="19.42578125" style="290" customWidth="1"/>
    <col min="13336" max="13336" width="20.28515625" style="290" customWidth="1"/>
    <col min="13337" max="13337" width="10" style="290" customWidth="1"/>
    <col min="13338" max="13338" width="9.5703125" style="290" customWidth="1"/>
    <col min="13339" max="13339" width="9.140625" style="290"/>
    <col min="13340" max="13340" width="16.7109375" style="290" customWidth="1"/>
    <col min="13341" max="13341" width="21.5703125" style="290" customWidth="1"/>
    <col min="13342" max="13342" width="17.7109375" style="290" customWidth="1"/>
    <col min="13343" max="13343" width="16.28515625" style="290" customWidth="1"/>
    <col min="13344" max="13568" width="9.140625" style="290"/>
    <col min="13569" max="13569" width="11.42578125" style="290" customWidth="1"/>
    <col min="13570" max="13570" width="35.28515625" style="290" customWidth="1"/>
    <col min="13571" max="13571" width="18" style="290" customWidth="1"/>
    <col min="13572" max="13572" width="23.42578125" style="290" customWidth="1"/>
    <col min="13573" max="13573" width="18.140625" style="290" customWidth="1"/>
    <col min="13574" max="13575" width="18.42578125" style="290" customWidth="1"/>
    <col min="13576" max="13576" width="33" style="290" customWidth="1"/>
    <col min="13577" max="13577" width="27.42578125" style="290" customWidth="1"/>
    <col min="13578" max="13581" width="22.7109375" style="290" customWidth="1"/>
    <col min="13582" max="13582" width="28" style="290" customWidth="1"/>
    <col min="13583" max="13584" width="22.7109375" style="290" customWidth="1"/>
    <col min="13585" max="13587" width="23.42578125" style="290" customWidth="1"/>
    <col min="13588" max="13588" width="22.5703125" style="290" customWidth="1"/>
    <col min="13589" max="13589" width="11.42578125" style="290" customWidth="1"/>
    <col min="13590" max="13590" width="9.140625" style="290"/>
    <col min="13591" max="13591" width="19.42578125" style="290" customWidth="1"/>
    <col min="13592" max="13592" width="20.28515625" style="290" customWidth="1"/>
    <col min="13593" max="13593" width="10" style="290" customWidth="1"/>
    <col min="13594" max="13594" width="9.5703125" style="290" customWidth="1"/>
    <col min="13595" max="13595" width="9.140625" style="290"/>
    <col min="13596" max="13596" width="16.7109375" style="290" customWidth="1"/>
    <col min="13597" max="13597" width="21.5703125" style="290" customWidth="1"/>
    <col min="13598" max="13598" width="17.7109375" style="290" customWidth="1"/>
    <col min="13599" max="13599" width="16.28515625" style="290" customWidth="1"/>
    <col min="13600" max="13824" width="9.140625" style="290"/>
    <col min="13825" max="13825" width="11.42578125" style="290" customWidth="1"/>
    <col min="13826" max="13826" width="35.28515625" style="290" customWidth="1"/>
    <col min="13827" max="13827" width="18" style="290" customWidth="1"/>
    <col min="13828" max="13828" width="23.42578125" style="290" customWidth="1"/>
    <col min="13829" max="13829" width="18.140625" style="290" customWidth="1"/>
    <col min="13830" max="13831" width="18.42578125" style="290" customWidth="1"/>
    <col min="13832" max="13832" width="33" style="290" customWidth="1"/>
    <col min="13833" max="13833" width="27.42578125" style="290" customWidth="1"/>
    <col min="13834" max="13837" width="22.7109375" style="290" customWidth="1"/>
    <col min="13838" max="13838" width="28" style="290" customWidth="1"/>
    <col min="13839" max="13840" width="22.7109375" style="290" customWidth="1"/>
    <col min="13841" max="13843" width="23.42578125" style="290" customWidth="1"/>
    <col min="13844" max="13844" width="22.5703125" style="290" customWidth="1"/>
    <col min="13845" max="13845" width="11.42578125" style="290" customWidth="1"/>
    <col min="13846" max="13846" width="9.140625" style="290"/>
    <col min="13847" max="13847" width="19.42578125" style="290" customWidth="1"/>
    <col min="13848" max="13848" width="20.28515625" style="290" customWidth="1"/>
    <col min="13849" max="13849" width="10" style="290" customWidth="1"/>
    <col min="13850" max="13850" width="9.5703125" style="290" customWidth="1"/>
    <col min="13851" max="13851" width="9.140625" style="290"/>
    <col min="13852" max="13852" width="16.7109375" style="290" customWidth="1"/>
    <col min="13853" max="13853" width="21.5703125" style="290" customWidth="1"/>
    <col min="13854" max="13854" width="17.7109375" style="290" customWidth="1"/>
    <col min="13855" max="13855" width="16.28515625" style="290" customWidth="1"/>
    <col min="13856" max="14080" width="9.140625" style="290"/>
    <col min="14081" max="14081" width="11.42578125" style="290" customWidth="1"/>
    <col min="14082" max="14082" width="35.28515625" style="290" customWidth="1"/>
    <col min="14083" max="14083" width="18" style="290" customWidth="1"/>
    <col min="14084" max="14084" width="23.42578125" style="290" customWidth="1"/>
    <col min="14085" max="14085" width="18.140625" style="290" customWidth="1"/>
    <col min="14086" max="14087" width="18.42578125" style="290" customWidth="1"/>
    <col min="14088" max="14088" width="33" style="290" customWidth="1"/>
    <col min="14089" max="14089" width="27.42578125" style="290" customWidth="1"/>
    <col min="14090" max="14093" width="22.7109375" style="290" customWidth="1"/>
    <col min="14094" max="14094" width="28" style="290" customWidth="1"/>
    <col min="14095" max="14096" width="22.7109375" style="290" customWidth="1"/>
    <col min="14097" max="14099" width="23.42578125" style="290" customWidth="1"/>
    <col min="14100" max="14100" width="22.5703125" style="290" customWidth="1"/>
    <col min="14101" max="14101" width="11.42578125" style="290" customWidth="1"/>
    <col min="14102" max="14102" width="9.140625" style="290"/>
    <col min="14103" max="14103" width="19.42578125" style="290" customWidth="1"/>
    <col min="14104" max="14104" width="20.28515625" style="290" customWidth="1"/>
    <col min="14105" max="14105" width="10" style="290" customWidth="1"/>
    <col min="14106" max="14106" width="9.5703125" style="290" customWidth="1"/>
    <col min="14107" max="14107" width="9.140625" style="290"/>
    <col min="14108" max="14108" width="16.7109375" style="290" customWidth="1"/>
    <col min="14109" max="14109" width="21.5703125" style="290" customWidth="1"/>
    <col min="14110" max="14110" width="17.7109375" style="290" customWidth="1"/>
    <col min="14111" max="14111" width="16.28515625" style="290" customWidth="1"/>
    <col min="14112" max="14336" width="9.140625" style="290"/>
    <col min="14337" max="14337" width="11.42578125" style="290" customWidth="1"/>
    <col min="14338" max="14338" width="35.28515625" style="290" customWidth="1"/>
    <col min="14339" max="14339" width="18" style="290" customWidth="1"/>
    <col min="14340" max="14340" width="23.42578125" style="290" customWidth="1"/>
    <col min="14341" max="14341" width="18.140625" style="290" customWidth="1"/>
    <col min="14342" max="14343" width="18.42578125" style="290" customWidth="1"/>
    <col min="14344" max="14344" width="33" style="290" customWidth="1"/>
    <col min="14345" max="14345" width="27.42578125" style="290" customWidth="1"/>
    <col min="14346" max="14349" width="22.7109375" style="290" customWidth="1"/>
    <col min="14350" max="14350" width="28" style="290" customWidth="1"/>
    <col min="14351" max="14352" width="22.7109375" style="290" customWidth="1"/>
    <col min="14353" max="14355" width="23.42578125" style="290" customWidth="1"/>
    <col min="14356" max="14356" width="22.5703125" style="290" customWidth="1"/>
    <col min="14357" max="14357" width="11.42578125" style="290" customWidth="1"/>
    <col min="14358" max="14358" width="9.140625" style="290"/>
    <col min="14359" max="14359" width="19.42578125" style="290" customWidth="1"/>
    <col min="14360" max="14360" width="20.28515625" style="290" customWidth="1"/>
    <col min="14361" max="14361" width="10" style="290" customWidth="1"/>
    <col min="14362" max="14362" width="9.5703125" style="290" customWidth="1"/>
    <col min="14363" max="14363" width="9.140625" style="290"/>
    <col min="14364" max="14364" width="16.7109375" style="290" customWidth="1"/>
    <col min="14365" max="14365" width="21.5703125" style="290" customWidth="1"/>
    <col min="14366" max="14366" width="17.7109375" style="290" customWidth="1"/>
    <col min="14367" max="14367" width="16.28515625" style="290" customWidth="1"/>
    <col min="14368" max="14592" width="9.140625" style="290"/>
    <col min="14593" max="14593" width="11.42578125" style="290" customWidth="1"/>
    <col min="14594" max="14594" width="35.28515625" style="290" customWidth="1"/>
    <col min="14595" max="14595" width="18" style="290" customWidth="1"/>
    <col min="14596" max="14596" width="23.42578125" style="290" customWidth="1"/>
    <col min="14597" max="14597" width="18.140625" style="290" customWidth="1"/>
    <col min="14598" max="14599" width="18.42578125" style="290" customWidth="1"/>
    <col min="14600" max="14600" width="33" style="290" customWidth="1"/>
    <col min="14601" max="14601" width="27.42578125" style="290" customWidth="1"/>
    <col min="14602" max="14605" width="22.7109375" style="290" customWidth="1"/>
    <col min="14606" max="14606" width="28" style="290" customWidth="1"/>
    <col min="14607" max="14608" width="22.7109375" style="290" customWidth="1"/>
    <col min="14609" max="14611" width="23.42578125" style="290" customWidth="1"/>
    <col min="14612" max="14612" width="22.5703125" style="290" customWidth="1"/>
    <col min="14613" max="14613" width="11.42578125" style="290" customWidth="1"/>
    <col min="14614" max="14614" width="9.140625" style="290"/>
    <col min="14615" max="14615" width="19.42578125" style="290" customWidth="1"/>
    <col min="14616" max="14616" width="20.28515625" style="290" customWidth="1"/>
    <col min="14617" max="14617" width="10" style="290" customWidth="1"/>
    <col min="14618" max="14618" width="9.5703125" style="290" customWidth="1"/>
    <col min="14619" max="14619" width="9.140625" style="290"/>
    <col min="14620" max="14620" width="16.7109375" style="290" customWidth="1"/>
    <col min="14621" max="14621" width="21.5703125" style="290" customWidth="1"/>
    <col min="14622" max="14622" width="17.7109375" style="290" customWidth="1"/>
    <col min="14623" max="14623" width="16.28515625" style="290" customWidth="1"/>
    <col min="14624" max="14848" width="9.140625" style="290"/>
    <col min="14849" max="14849" width="11.42578125" style="290" customWidth="1"/>
    <col min="14850" max="14850" width="35.28515625" style="290" customWidth="1"/>
    <col min="14851" max="14851" width="18" style="290" customWidth="1"/>
    <col min="14852" max="14852" width="23.42578125" style="290" customWidth="1"/>
    <col min="14853" max="14853" width="18.140625" style="290" customWidth="1"/>
    <col min="14854" max="14855" width="18.42578125" style="290" customWidth="1"/>
    <col min="14856" max="14856" width="33" style="290" customWidth="1"/>
    <col min="14857" max="14857" width="27.42578125" style="290" customWidth="1"/>
    <col min="14858" max="14861" width="22.7109375" style="290" customWidth="1"/>
    <col min="14862" max="14862" width="28" style="290" customWidth="1"/>
    <col min="14863" max="14864" width="22.7109375" style="290" customWidth="1"/>
    <col min="14865" max="14867" width="23.42578125" style="290" customWidth="1"/>
    <col min="14868" max="14868" width="22.5703125" style="290" customWidth="1"/>
    <col min="14869" max="14869" width="11.42578125" style="290" customWidth="1"/>
    <col min="14870" max="14870" width="9.140625" style="290"/>
    <col min="14871" max="14871" width="19.42578125" style="290" customWidth="1"/>
    <col min="14872" max="14872" width="20.28515625" style="290" customWidth="1"/>
    <col min="14873" max="14873" width="10" style="290" customWidth="1"/>
    <col min="14874" max="14874" width="9.5703125" style="290" customWidth="1"/>
    <col min="14875" max="14875" width="9.140625" style="290"/>
    <col min="14876" max="14876" width="16.7109375" style="290" customWidth="1"/>
    <col min="14877" max="14877" width="21.5703125" style="290" customWidth="1"/>
    <col min="14878" max="14878" width="17.7109375" style="290" customWidth="1"/>
    <col min="14879" max="14879" width="16.28515625" style="290" customWidth="1"/>
    <col min="14880" max="15104" width="9.140625" style="290"/>
    <col min="15105" max="15105" width="11.42578125" style="290" customWidth="1"/>
    <col min="15106" max="15106" width="35.28515625" style="290" customWidth="1"/>
    <col min="15107" max="15107" width="18" style="290" customWidth="1"/>
    <col min="15108" max="15108" width="23.42578125" style="290" customWidth="1"/>
    <col min="15109" max="15109" width="18.140625" style="290" customWidth="1"/>
    <col min="15110" max="15111" width="18.42578125" style="290" customWidth="1"/>
    <col min="15112" max="15112" width="33" style="290" customWidth="1"/>
    <col min="15113" max="15113" width="27.42578125" style="290" customWidth="1"/>
    <col min="15114" max="15117" width="22.7109375" style="290" customWidth="1"/>
    <col min="15118" max="15118" width="28" style="290" customWidth="1"/>
    <col min="15119" max="15120" width="22.7109375" style="290" customWidth="1"/>
    <col min="15121" max="15123" width="23.42578125" style="290" customWidth="1"/>
    <col min="15124" max="15124" width="22.5703125" style="290" customWidth="1"/>
    <col min="15125" max="15125" width="11.42578125" style="290" customWidth="1"/>
    <col min="15126" max="15126" width="9.140625" style="290"/>
    <col min="15127" max="15127" width="19.42578125" style="290" customWidth="1"/>
    <col min="15128" max="15128" width="20.28515625" style="290" customWidth="1"/>
    <col min="15129" max="15129" width="10" style="290" customWidth="1"/>
    <col min="15130" max="15130" width="9.5703125" style="290" customWidth="1"/>
    <col min="15131" max="15131" width="9.140625" style="290"/>
    <col min="15132" max="15132" width="16.7109375" style="290" customWidth="1"/>
    <col min="15133" max="15133" width="21.5703125" style="290" customWidth="1"/>
    <col min="15134" max="15134" width="17.7109375" style="290" customWidth="1"/>
    <col min="15135" max="15135" width="16.28515625" style="290" customWidth="1"/>
    <col min="15136" max="15360" width="9.140625" style="290"/>
    <col min="15361" max="15361" width="11.42578125" style="290" customWidth="1"/>
    <col min="15362" max="15362" width="35.28515625" style="290" customWidth="1"/>
    <col min="15363" max="15363" width="18" style="290" customWidth="1"/>
    <col min="15364" max="15364" width="23.42578125" style="290" customWidth="1"/>
    <col min="15365" max="15365" width="18.140625" style="290" customWidth="1"/>
    <col min="15366" max="15367" width="18.42578125" style="290" customWidth="1"/>
    <col min="15368" max="15368" width="33" style="290" customWidth="1"/>
    <col min="15369" max="15369" width="27.42578125" style="290" customWidth="1"/>
    <col min="15370" max="15373" width="22.7109375" style="290" customWidth="1"/>
    <col min="15374" max="15374" width="28" style="290" customWidth="1"/>
    <col min="15375" max="15376" width="22.7109375" style="290" customWidth="1"/>
    <col min="15377" max="15379" width="23.42578125" style="290" customWidth="1"/>
    <col min="15380" max="15380" width="22.5703125" style="290" customWidth="1"/>
    <col min="15381" max="15381" width="11.42578125" style="290" customWidth="1"/>
    <col min="15382" max="15382" width="9.140625" style="290"/>
    <col min="15383" max="15383" width="19.42578125" style="290" customWidth="1"/>
    <col min="15384" max="15384" width="20.28515625" style="290" customWidth="1"/>
    <col min="15385" max="15385" width="10" style="290" customWidth="1"/>
    <col min="15386" max="15386" width="9.5703125" style="290" customWidth="1"/>
    <col min="15387" max="15387" width="9.140625" style="290"/>
    <col min="15388" max="15388" width="16.7109375" style="290" customWidth="1"/>
    <col min="15389" max="15389" width="21.5703125" style="290" customWidth="1"/>
    <col min="15390" max="15390" width="17.7109375" style="290" customWidth="1"/>
    <col min="15391" max="15391" width="16.28515625" style="290" customWidth="1"/>
    <col min="15392" max="15616" width="9.140625" style="290"/>
    <col min="15617" max="15617" width="11.42578125" style="290" customWidth="1"/>
    <col min="15618" max="15618" width="35.28515625" style="290" customWidth="1"/>
    <col min="15619" max="15619" width="18" style="290" customWidth="1"/>
    <col min="15620" max="15620" width="23.42578125" style="290" customWidth="1"/>
    <col min="15621" max="15621" width="18.140625" style="290" customWidth="1"/>
    <col min="15622" max="15623" width="18.42578125" style="290" customWidth="1"/>
    <col min="15624" max="15624" width="33" style="290" customWidth="1"/>
    <col min="15625" max="15625" width="27.42578125" style="290" customWidth="1"/>
    <col min="15626" max="15629" width="22.7109375" style="290" customWidth="1"/>
    <col min="15630" max="15630" width="28" style="290" customWidth="1"/>
    <col min="15631" max="15632" width="22.7109375" style="290" customWidth="1"/>
    <col min="15633" max="15635" width="23.42578125" style="290" customWidth="1"/>
    <col min="15636" max="15636" width="22.5703125" style="290" customWidth="1"/>
    <col min="15637" max="15637" width="11.42578125" style="290" customWidth="1"/>
    <col min="15638" max="15638" width="9.140625" style="290"/>
    <col min="15639" max="15639" width="19.42578125" style="290" customWidth="1"/>
    <col min="15640" max="15640" width="20.28515625" style="290" customWidth="1"/>
    <col min="15641" max="15641" width="10" style="290" customWidth="1"/>
    <col min="15642" max="15642" width="9.5703125" style="290" customWidth="1"/>
    <col min="15643" max="15643" width="9.140625" style="290"/>
    <col min="15644" max="15644" width="16.7109375" style="290" customWidth="1"/>
    <col min="15645" max="15645" width="21.5703125" style="290" customWidth="1"/>
    <col min="15646" max="15646" width="17.7109375" style="290" customWidth="1"/>
    <col min="15647" max="15647" width="16.28515625" style="290" customWidth="1"/>
    <col min="15648" max="15872" width="9.140625" style="290"/>
    <col min="15873" max="15873" width="11.42578125" style="290" customWidth="1"/>
    <col min="15874" max="15874" width="35.28515625" style="290" customWidth="1"/>
    <col min="15875" max="15875" width="18" style="290" customWidth="1"/>
    <col min="15876" max="15876" width="23.42578125" style="290" customWidth="1"/>
    <col min="15877" max="15877" width="18.140625" style="290" customWidth="1"/>
    <col min="15878" max="15879" width="18.42578125" style="290" customWidth="1"/>
    <col min="15880" max="15880" width="33" style="290" customWidth="1"/>
    <col min="15881" max="15881" width="27.42578125" style="290" customWidth="1"/>
    <col min="15882" max="15885" width="22.7109375" style="290" customWidth="1"/>
    <col min="15886" max="15886" width="28" style="290" customWidth="1"/>
    <col min="15887" max="15888" width="22.7109375" style="290" customWidth="1"/>
    <col min="15889" max="15891" width="23.42578125" style="290" customWidth="1"/>
    <col min="15892" max="15892" width="22.5703125" style="290" customWidth="1"/>
    <col min="15893" max="15893" width="11.42578125" style="290" customWidth="1"/>
    <col min="15894" max="15894" width="9.140625" style="290"/>
    <col min="15895" max="15895" width="19.42578125" style="290" customWidth="1"/>
    <col min="15896" max="15896" width="20.28515625" style="290" customWidth="1"/>
    <col min="15897" max="15897" width="10" style="290" customWidth="1"/>
    <col min="15898" max="15898" width="9.5703125" style="290" customWidth="1"/>
    <col min="15899" max="15899" width="9.140625" style="290"/>
    <col min="15900" max="15900" width="16.7109375" style="290" customWidth="1"/>
    <col min="15901" max="15901" width="21.5703125" style="290" customWidth="1"/>
    <col min="15902" max="15902" width="17.7109375" style="290" customWidth="1"/>
    <col min="15903" max="15903" width="16.28515625" style="290" customWidth="1"/>
    <col min="15904" max="16128" width="9.140625" style="290"/>
    <col min="16129" max="16129" width="11.42578125" style="290" customWidth="1"/>
    <col min="16130" max="16130" width="35.28515625" style="290" customWidth="1"/>
    <col min="16131" max="16131" width="18" style="290" customWidth="1"/>
    <col min="16132" max="16132" width="23.42578125" style="290" customWidth="1"/>
    <col min="16133" max="16133" width="18.140625" style="290" customWidth="1"/>
    <col min="16134" max="16135" width="18.42578125" style="290" customWidth="1"/>
    <col min="16136" max="16136" width="33" style="290" customWidth="1"/>
    <col min="16137" max="16137" width="27.42578125" style="290" customWidth="1"/>
    <col min="16138" max="16141" width="22.7109375" style="290" customWidth="1"/>
    <col min="16142" max="16142" width="28" style="290" customWidth="1"/>
    <col min="16143" max="16144" width="22.7109375" style="290" customWidth="1"/>
    <col min="16145" max="16147" width="23.42578125" style="290" customWidth="1"/>
    <col min="16148" max="16148" width="22.5703125" style="290" customWidth="1"/>
    <col min="16149" max="16149" width="11.42578125" style="290" customWidth="1"/>
    <col min="16150" max="16150" width="9.140625" style="290"/>
    <col min="16151" max="16151" width="19.42578125" style="290" customWidth="1"/>
    <col min="16152" max="16152" width="20.28515625" style="290" customWidth="1"/>
    <col min="16153" max="16153" width="10" style="290" customWidth="1"/>
    <col min="16154" max="16154" width="9.5703125" style="290" customWidth="1"/>
    <col min="16155" max="16155" width="9.140625" style="290"/>
    <col min="16156" max="16156" width="16.7109375" style="290" customWidth="1"/>
    <col min="16157" max="16157" width="21.5703125" style="290" customWidth="1"/>
    <col min="16158" max="16158" width="17.7109375" style="290" customWidth="1"/>
    <col min="16159" max="16159" width="16.28515625" style="290" customWidth="1"/>
    <col min="16160" max="16384" width="9.140625" style="290"/>
  </cols>
  <sheetData>
    <row r="1" spans="1:34" s="345" customFormat="1" ht="11.25" x14ac:dyDescent="0.2">
      <c r="A1" s="344"/>
      <c r="M1" s="1" t="s">
        <v>420</v>
      </c>
      <c r="Q1" s="346"/>
      <c r="R1" s="346"/>
      <c r="S1" s="346"/>
      <c r="T1" s="332"/>
      <c r="U1" s="332"/>
      <c r="V1" s="332"/>
      <c r="W1" s="332"/>
      <c r="X1" s="332"/>
    </row>
    <row r="2" spans="1:34" s="345" customFormat="1" ht="11.25" x14ac:dyDescent="0.2">
      <c r="A2" s="344"/>
      <c r="M2" s="347" t="s">
        <v>1</v>
      </c>
      <c r="Q2" s="346"/>
      <c r="R2" s="346"/>
      <c r="S2" s="346"/>
      <c r="T2" s="332"/>
      <c r="U2" s="332"/>
      <c r="V2" s="332"/>
      <c r="W2" s="332"/>
      <c r="X2" s="332"/>
    </row>
    <row r="3" spans="1:34" s="345" customFormat="1" ht="11.25" x14ac:dyDescent="0.2">
      <c r="A3" s="348"/>
      <c r="M3" s="347" t="s">
        <v>2</v>
      </c>
      <c r="Q3" s="346"/>
      <c r="R3" s="346"/>
      <c r="S3" s="346"/>
      <c r="T3" s="332"/>
      <c r="U3" s="332"/>
      <c r="V3" s="332"/>
      <c r="W3" s="332"/>
      <c r="X3" s="332"/>
    </row>
    <row r="4" spans="1:34" s="349" customFormat="1" ht="16.5" customHeight="1" x14ac:dyDescent="0.25">
      <c r="A4" s="876" t="s">
        <v>421</v>
      </c>
      <c r="B4" s="876"/>
      <c r="C4" s="876"/>
      <c r="D4" s="876"/>
      <c r="E4" s="876"/>
      <c r="F4" s="876"/>
      <c r="G4" s="876"/>
      <c r="H4" s="876"/>
      <c r="I4" s="876"/>
      <c r="J4" s="876"/>
      <c r="K4" s="876"/>
      <c r="L4" s="876"/>
      <c r="M4" s="876"/>
      <c r="N4" s="876"/>
      <c r="Q4" s="288"/>
      <c r="R4" s="288"/>
      <c r="S4" s="288"/>
      <c r="T4" s="289"/>
      <c r="U4" s="289"/>
      <c r="V4" s="289"/>
      <c r="W4" s="289"/>
      <c r="X4" s="337"/>
    </row>
    <row r="5" spans="1:34" s="349" customFormat="1" ht="15.75" customHeight="1" x14ac:dyDescent="0.25">
      <c r="A5" s="877"/>
      <c r="B5" s="877"/>
      <c r="C5" s="877"/>
      <c r="D5" s="877"/>
      <c r="E5" s="877"/>
      <c r="F5" s="877"/>
      <c r="G5" s="877"/>
      <c r="H5" s="877"/>
      <c r="I5" s="877"/>
      <c r="J5" s="877"/>
      <c r="K5" s="877"/>
      <c r="L5" s="877"/>
      <c r="M5" s="877"/>
      <c r="N5" s="877"/>
      <c r="O5" s="358"/>
      <c r="P5" s="358"/>
      <c r="Q5" s="310"/>
      <c r="R5" s="310"/>
      <c r="S5" s="310"/>
      <c r="T5" s="310"/>
      <c r="U5" s="310"/>
      <c r="V5" s="310"/>
      <c r="W5" s="310"/>
      <c r="X5" s="310"/>
      <c r="Y5" s="358"/>
      <c r="Z5" s="358"/>
      <c r="AA5" s="358"/>
      <c r="AB5" s="358"/>
      <c r="AC5" s="358"/>
    </row>
    <row r="6" spans="1:34" s="349" customFormat="1" ht="15.75" customHeight="1" x14ac:dyDescent="0.25">
      <c r="A6" s="878" t="s">
        <v>792</v>
      </c>
      <c r="B6" s="878"/>
      <c r="C6" s="878"/>
      <c r="D6" s="878"/>
      <c r="E6" s="878"/>
      <c r="F6" s="878"/>
      <c r="G6" s="878"/>
      <c r="H6" s="878"/>
      <c r="I6" s="878"/>
      <c r="J6" s="878"/>
      <c r="K6" s="878"/>
      <c r="L6" s="878"/>
      <c r="M6" s="878"/>
      <c r="N6" s="878"/>
      <c r="O6" s="350"/>
      <c r="P6" s="350"/>
      <c r="Q6" s="338"/>
      <c r="R6" s="338"/>
      <c r="S6" s="338"/>
      <c r="T6" s="338"/>
      <c r="U6" s="338"/>
      <c r="V6" s="338"/>
      <c r="W6" s="338"/>
      <c r="X6" s="338"/>
      <c r="Y6" s="350"/>
      <c r="Z6" s="350"/>
      <c r="AA6" s="350"/>
      <c r="AB6" s="350"/>
      <c r="AC6" s="350"/>
      <c r="AD6" s="350"/>
      <c r="AE6" s="350"/>
      <c r="AF6" s="350"/>
      <c r="AG6" s="350"/>
      <c r="AH6" s="350"/>
    </row>
    <row r="7" spans="1:34" s="349" customFormat="1" ht="15.75" customHeight="1" x14ac:dyDescent="0.25">
      <c r="A7" s="879" t="s">
        <v>4</v>
      </c>
      <c r="B7" s="879"/>
      <c r="C7" s="879"/>
      <c r="D7" s="879"/>
      <c r="E7" s="879"/>
      <c r="F7" s="879"/>
      <c r="G7" s="879"/>
      <c r="H7" s="879"/>
      <c r="I7" s="879"/>
      <c r="J7" s="879"/>
      <c r="K7" s="879"/>
      <c r="L7" s="879"/>
      <c r="M7" s="879"/>
      <c r="N7" s="879"/>
      <c r="O7" s="351"/>
      <c r="P7" s="351"/>
      <c r="Q7" s="340"/>
      <c r="R7" s="340"/>
      <c r="S7" s="340"/>
      <c r="T7" s="340"/>
      <c r="U7" s="340"/>
      <c r="V7" s="340"/>
      <c r="W7" s="340"/>
      <c r="X7" s="340"/>
      <c r="Y7" s="351"/>
      <c r="Z7" s="351"/>
      <c r="AA7" s="351"/>
      <c r="AB7" s="351"/>
      <c r="AC7" s="351"/>
      <c r="AD7" s="351"/>
      <c r="AE7" s="351"/>
      <c r="AF7" s="351"/>
      <c r="AG7" s="351"/>
      <c r="AH7" s="351"/>
    </row>
    <row r="8" spans="1:34" s="349" customFormat="1" ht="15.75" customHeight="1" x14ac:dyDescent="0.25">
      <c r="A8" s="878"/>
      <c r="B8" s="878"/>
      <c r="C8" s="878"/>
      <c r="D8" s="878"/>
      <c r="E8" s="878"/>
      <c r="F8" s="878"/>
      <c r="G8" s="878"/>
      <c r="H8" s="878"/>
      <c r="I8" s="878"/>
      <c r="J8" s="878"/>
      <c r="K8" s="878"/>
      <c r="L8" s="878"/>
      <c r="M8" s="878"/>
      <c r="N8" s="878"/>
      <c r="O8" s="359"/>
      <c r="P8" s="359"/>
      <c r="Q8" s="360"/>
      <c r="R8" s="360"/>
      <c r="S8" s="360"/>
      <c r="T8" s="360"/>
      <c r="U8" s="360"/>
      <c r="V8" s="360"/>
      <c r="W8" s="360"/>
      <c r="X8" s="360"/>
      <c r="Y8" s="359"/>
      <c r="Z8" s="359"/>
      <c r="AA8" s="359"/>
      <c r="AB8" s="359"/>
      <c r="AC8" s="359"/>
    </row>
    <row r="9" spans="1:34" s="349" customFormat="1" ht="15.75" customHeight="1" x14ac:dyDescent="0.25">
      <c r="A9" s="791" t="s">
        <v>884</v>
      </c>
      <c r="B9" s="791"/>
      <c r="C9" s="791"/>
      <c r="D9" s="791"/>
      <c r="E9" s="791"/>
      <c r="F9" s="791"/>
      <c r="G9" s="791"/>
      <c r="H9" s="791"/>
      <c r="I9" s="791"/>
      <c r="J9" s="791"/>
      <c r="K9" s="791"/>
      <c r="L9" s="791"/>
      <c r="M9" s="791"/>
      <c r="N9" s="791"/>
      <c r="O9" s="352"/>
      <c r="P9" s="352"/>
      <c r="Q9" s="355"/>
      <c r="R9" s="355"/>
      <c r="S9" s="355"/>
      <c r="T9" s="355"/>
      <c r="U9" s="355"/>
      <c r="V9" s="355"/>
      <c r="W9" s="355"/>
      <c r="X9" s="355"/>
      <c r="Y9" s="352"/>
      <c r="Z9" s="352"/>
      <c r="AA9" s="352"/>
      <c r="AB9" s="352"/>
      <c r="AC9" s="352"/>
      <c r="AD9" s="352"/>
      <c r="AE9" s="352"/>
      <c r="AF9" s="352"/>
      <c r="AG9" s="352"/>
      <c r="AH9" s="352"/>
    </row>
    <row r="10" spans="1:34" s="349" customFormat="1" ht="18.75" customHeight="1" x14ac:dyDescent="0.25">
      <c r="A10" s="786"/>
      <c r="B10" s="786"/>
      <c r="C10" s="786"/>
      <c r="D10" s="786"/>
      <c r="E10" s="786"/>
      <c r="F10" s="786"/>
      <c r="G10" s="786"/>
      <c r="H10" s="786"/>
      <c r="I10" s="786"/>
      <c r="J10" s="786"/>
      <c r="K10" s="786"/>
      <c r="L10" s="786"/>
      <c r="M10" s="786"/>
      <c r="N10" s="786"/>
      <c r="O10" s="786"/>
      <c r="P10" s="786"/>
      <c r="Q10" s="786"/>
      <c r="R10" s="786"/>
      <c r="S10" s="786"/>
      <c r="T10" s="786"/>
      <c r="U10" s="786"/>
      <c r="V10" s="786"/>
      <c r="W10" s="786"/>
      <c r="X10" s="786"/>
      <c r="Y10" s="786"/>
      <c r="Z10" s="786"/>
      <c r="AA10" s="786"/>
      <c r="AB10" s="786"/>
      <c r="AC10" s="786"/>
    </row>
    <row r="11" spans="1:34" s="349" customFormat="1" ht="69.75" customHeight="1" x14ac:dyDescent="0.25">
      <c r="A11" s="875" t="s">
        <v>7</v>
      </c>
      <c r="B11" s="875" t="s">
        <v>8</v>
      </c>
      <c r="C11" s="875" t="s">
        <v>422</v>
      </c>
      <c r="D11" s="789" t="s">
        <v>423</v>
      </c>
      <c r="E11" s="875" t="s">
        <v>424</v>
      </c>
      <c r="F11" s="875" t="s">
        <v>425</v>
      </c>
      <c r="G11" s="875" t="s">
        <v>426</v>
      </c>
      <c r="H11" s="875" t="s">
        <v>427</v>
      </c>
      <c r="I11" s="875"/>
      <c r="J11" s="875"/>
      <c r="K11" s="875"/>
      <c r="L11" s="875" t="s">
        <v>428</v>
      </c>
      <c r="M11" s="875"/>
      <c r="N11" s="874" t="s">
        <v>429</v>
      </c>
      <c r="O11" s="874" t="s">
        <v>430</v>
      </c>
      <c r="P11" s="874" t="s">
        <v>431</v>
      </c>
      <c r="Q11" s="863" t="s">
        <v>432</v>
      </c>
      <c r="R11" s="863"/>
      <c r="S11" s="863" t="s">
        <v>392</v>
      </c>
      <c r="T11" s="863" t="s">
        <v>433</v>
      </c>
      <c r="U11" s="862" t="s">
        <v>434</v>
      </c>
      <c r="V11" s="862"/>
      <c r="W11" s="862"/>
      <c r="X11" s="862"/>
      <c r="Y11" s="862"/>
      <c r="Z11" s="862"/>
      <c r="AA11" s="874" t="s">
        <v>435</v>
      </c>
      <c r="AB11" s="874"/>
      <c r="AC11" s="875" t="s">
        <v>436</v>
      </c>
      <c r="AD11" s="875" t="s">
        <v>437</v>
      </c>
      <c r="AE11" s="875"/>
    </row>
    <row r="12" spans="1:34" s="349" customFormat="1" ht="56.25" customHeight="1" x14ac:dyDescent="0.25">
      <c r="A12" s="875"/>
      <c r="B12" s="875"/>
      <c r="C12" s="875"/>
      <c r="D12" s="789"/>
      <c r="E12" s="875"/>
      <c r="F12" s="875"/>
      <c r="G12" s="875"/>
      <c r="H12" s="875" t="s">
        <v>438</v>
      </c>
      <c r="I12" s="875" t="s">
        <v>439</v>
      </c>
      <c r="J12" s="875" t="s">
        <v>440</v>
      </c>
      <c r="K12" s="875" t="s">
        <v>441</v>
      </c>
      <c r="L12" s="875"/>
      <c r="M12" s="875"/>
      <c r="N12" s="874"/>
      <c r="O12" s="874"/>
      <c r="P12" s="874"/>
      <c r="Q12" s="863"/>
      <c r="R12" s="863"/>
      <c r="S12" s="863"/>
      <c r="T12" s="863"/>
      <c r="U12" s="864" t="s">
        <v>442</v>
      </c>
      <c r="V12" s="864"/>
      <c r="W12" s="865" t="s">
        <v>443</v>
      </c>
      <c r="X12" s="865"/>
      <c r="Y12" s="874" t="s">
        <v>444</v>
      </c>
      <c r="Z12" s="874"/>
      <c r="AA12" s="874"/>
      <c r="AB12" s="874"/>
      <c r="AC12" s="875"/>
      <c r="AD12" s="875"/>
      <c r="AE12" s="875"/>
    </row>
    <row r="13" spans="1:34" s="349" customFormat="1" ht="201.75" customHeight="1" x14ac:dyDescent="0.25">
      <c r="A13" s="875"/>
      <c r="B13" s="875"/>
      <c r="C13" s="875"/>
      <c r="D13" s="789"/>
      <c r="E13" s="875"/>
      <c r="F13" s="875"/>
      <c r="G13" s="875"/>
      <c r="H13" s="875"/>
      <c r="I13" s="875"/>
      <c r="J13" s="875"/>
      <c r="K13" s="875"/>
      <c r="L13" s="391" t="s">
        <v>445</v>
      </c>
      <c r="M13" s="392" t="s">
        <v>446</v>
      </c>
      <c r="N13" s="874"/>
      <c r="O13" s="874"/>
      <c r="P13" s="874"/>
      <c r="Q13" s="308" t="s">
        <v>156</v>
      </c>
      <c r="R13" s="308" t="s">
        <v>419</v>
      </c>
      <c r="S13" s="863"/>
      <c r="T13" s="863"/>
      <c r="U13" s="390" t="s">
        <v>447</v>
      </c>
      <c r="V13" s="390" t="s">
        <v>448</v>
      </c>
      <c r="W13" s="390" t="s">
        <v>447</v>
      </c>
      <c r="X13" s="390" t="s">
        <v>448</v>
      </c>
      <c r="Y13" s="391" t="s">
        <v>447</v>
      </c>
      <c r="Z13" s="393" t="s">
        <v>448</v>
      </c>
      <c r="AA13" s="391" t="s">
        <v>447</v>
      </c>
      <c r="AB13" s="393" t="s">
        <v>448</v>
      </c>
      <c r="AC13" s="875"/>
      <c r="AD13" s="382" t="s">
        <v>449</v>
      </c>
      <c r="AE13" s="392" t="s">
        <v>450</v>
      </c>
    </row>
    <row r="14" spans="1:34" s="353" customFormat="1" ht="15.75" customHeight="1" x14ac:dyDescent="0.25">
      <c r="A14" s="394">
        <v>1</v>
      </c>
      <c r="B14" s="394">
        <v>2</v>
      </c>
      <c r="C14" s="394">
        <v>3</v>
      </c>
      <c r="D14" s="394">
        <v>4</v>
      </c>
      <c r="E14" s="394">
        <v>5</v>
      </c>
      <c r="F14" s="394">
        <v>6</v>
      </c>
      <c r="G14" s="394">
        <v>7</v>
      </c>
      <c r="H14" s="394">
        <v>8</v>
      </c>
      <c r="I14" s="394">
        <v>9</v>
      </c>
      <c r="J14" s="394">
        <v>10</v>
      </c>
      <c r="K14" s="394">
        <v>11</v>
      </c>
      <c r="L14" s="394">
        <v>12</v>
      </c>
      <c r="M14" s="394">
        <v>13</v>
      </c>
      <c r="N14" s="394">
        <v>14</v>
      </c>
      <c r="O14" s="394">
        <v>15</v>
      </c>
      <c r="P14" s="394">
        <v>16</v>
      </c>
      <c r="Q14" s="395">
        <v>17</v>
      </c>
      <c r="R14" s="395">
        <v>18</v>
      </c>
      <c r="S14" s="395">
        <v>19</v>
      </c>
      <c r="T14" s="395">
        <v>20</v>
      </c>
      <c r="U14" s="395">
        <v>21</v>
      </c>
      <c r="V14" s="395">
        <v>22</v>
      </c>
      <c r="W14" s="395">
        <v>23</v>
      </c>
      <c r="X14" s="395">
        <v>24</v>
      </c>
      <c r="Y14" s="394">
        <v>25</v>
      </c>
      <c r="Z14" s="394">
        <v>26</v>
      </c>
      <c r="AA14" s="394">
        <v>27</v>
      </c>
      <c r="AB14" s="394">
        <v>28</v>
      </c>
      <c r="AC14" s="394">
        <v>29</v>
      </c>
      <c r="AD14" s="394">
        <v>30</v>
      </c>
      <c r="AE14" s="394">
        <v>31</v>
      </c>
    </row>
    <row r="15" spans="1:34" ht="15.75" customHeight="1" x14ac:dyDescent="0.2">
      <c r="A15" s="82" t="str">
        <f>ф10!A13</f>
        <v>0</v>
      </c>
      <c r="B15" s="83" t="str">
        <f>ф10!B13</f>
        <v>ВСЕГО по инвестиционной программе, 
в том числе:</v>
      </c>
      <c r="C15" s="71" t="str">
        <f>ф10!C13</f>
        <v>Г</v>
      </c>
      <c r="D15" s="71" t="s">
        <v>534</v>
      </c>
      <c r="E15" s="71" t="s">
        <v>534</v>
      </c>
      <c r="F15" s="71" t="s">
        <v>534</v>
      </c>
      <c r="G15" s="71" t="s">
        <v>534</v>
      </c>
      <c r="H15" s="71" t="s">
        <v>534</v>
      </c>
      <c r="I15" s="71" t="s">
        <v>534</v>
      </c>
      <c r="J15" s="71" t="s">
        <v>534</v>
      </c>
      <c r="K15" s="71" t="s">
        <v>534</v>
      </c>
      <c r="L15" s="71" t="s">
        <v>534</v>
      </c>
      <c r="M15" s="71" t="s">
        <v>534</v>
      </c>
      <c r="N15" s="71" t="s">
        <v>534</v>
      </c>
      <c r="O15" s="71" t="s">
        <v>534</v>
      </c>
      <c r="P15" s="71" t="s">
        <v>534</v>
      </c>
      <c r="Q15" s="71" t="s">
        <v>534</v>
      </c>
      <c r="R15" s="71" t="s">
        <v>534</v>
      </c>
      <c r="S15" s="71" t="s">
        <v>534</v>
      </c>
      <c r="T15" s="71" t="s">
        <v>534</v>
      </c>
      <c r="U15" s="71" t="s">
        <v>534</v>
      </c>
      <c r="V15" s="71" t="s">
        <v>534</v>
      </c>
      <c r="W15" s="71" t="s">
        <v>534</v>
      </c>
      <c r="X15" s="71" t="s">
        <v>534</v>
      </c>
      <c r="Y15" s="71" t="s">
        <v>534</v>
      </c>
      <c r="Z15" s="71" t="s">
        <v>534</v>
      </c>
      <c r="AA15" s="71" t="s">
        <v>534</v>
      </c>
      <c r="AB15" s="71" t="s">
        <v>534</v>
      </c>
      <c r="AC15" s="71" t="s">
        <v>534</v>
      </c>
      <c r="AD15" s="71" t="s">
        <v>534</v>
      </c>
      <c r="AE15" s="71" t="s">
        <v>534</v>
      </c>
    </row>
    <row r="16" spans="1:34" ht="31.5" x14ac:dyDescent="0.2">
      <c r="A16" s="82" t="str">
        <f>ф10!A14</f>
        <v>0.1</v>
      </c>
      <c r="B16" s="83" t="str">
        <f>ф10!B14</f>
        <v>Технологическое присоединение, 
всего</v>
      </c>
      <c r="C16" s="71" t="str">
        <f>ф10!C14</f>
        <v>Г</v>
      </c>
      <c r="D16" s="71" t="s">
        <v>534</v>
      </c>
      <c r="E16" s="71" t="s">
        <v>534</v>
      </c>
      <c r="F16" s="71" t="s">
        <v>534</v>
      </c>
      <c r="G16" s="71" t="s">
        <v>534</v>
      </c>
      <c r="H16" s="71" t="s">
        <v>534</v>
      </c>
      <c r="I16" s="71" t="s">
        <v>534</v>
      </c>
      <c r="J16" s="71" t="s">
        <v>534</v>
      </c>
      <c r="K16" s="71" t="s">
        <v>534</v>
      </c>
      <c r="L16" s="71" t="s">
        <v>534</v>
      </c>
      <c r="M16" s="71" t="s">
        <v>534</v>
      </c>
      <c r="N16" s="71" t="s">
        <v>534</v>
      </c>
      <c r="O16" s="71" t="s">
        <v>534</v>
      </c>
      <c r="P16" s="71" t="s">
        <v>534</v>
      </c>
      <c r="Q16" s="71" t="s">
        <v>534</v>
      </c>
      <c r="R16" s="71" t="s">
        <v>534</v>
      </c>
      <c r="S16" s="71" t="s">
        <v>534</v>
      </c>
      <c r="T16" s="71" t="s">
        <v>534</v>
      </c>
      <c r="U16" s="71" t="s">
        <v>534</v>
      </c>
      <c r="V16" s="71" t="s">
        <v>534</v>
      </c>
      <c r="W16" s="71" t="s">
        <v>534</v>
      </c>
      <c r="X16" s="71" t="s">
        <v>534</v>
      </c>
      <c r="Y16" s="71" t="s">
        <v>534</v>
      </c>
      <c r="Z16" s="71" t="s">
        <v>534</v>
      </c>
      <c r="AA16" s="71" t="s">
        <v>534</v>
      </c>
      <c r="AB16" s="71" t="s">
        <v>534</v>
      </c>
      <c r="AC16" s="71" t="s">
        <v>534</v>
      </c>
      <c r="AD16" s="71" t="s">
        <v>534</v>
      </c>
      <c r="AE16" s="71" t="s">
        <v>534</v>
      </c>
    </row>
    <row r="17" spans="1:45" ht="31.5" x14ac:dyDescent="0.2">
      <c r="A17" s="82" t="str">
        <f>ф10!A15</f>
        <v>0.4</v>
      </c>
      <c r="B17" s="83" t="str">
        <f>ф10!B15</f>
        <v>Прочее новое строительство объектов электросетевого хозяйства, всего</v>
      </c>
      <c r="C17" s="71" t="str">
        <f>ф10!C15</f>
        <v>Г</v>
      </c>
      <c r="D17" s="71" t="s">
        <v>534</v>
      </c>
      <c r="E17" s="71" t="s">
        <v>534</v>
      </c>
      <c r="F17" s="71" t="s">
        <v>534</v>
      </c>
      <c r="G17" s="71" t="s">
        <v>534</v>
      </c>
      <c r="H17" s="71" t="s">
        <v>534</v>
      </c>
      <c r="I17" s="71" t="s">
        <v>534</v>
      </c>
      <c r="J17" s="71" t="s">
        <v>534</v>
      </c>
      <c r="K17" s="71" t="s">
        <v>534</v>
      </c>
      <c r="L17" s="71" t="s">
        <v>534</v>
      </c>
      <c r="M17" s="71" t="s">
        <v>534</v>
      </c>
      <c r="N17" s="71" t="s">
        <v>534</v>
      </c>
      <c r="O17" s="71" t="s">
        <v>534</v>
      </c>
      <c r="P17" s="71" t="s">
        <v>534</v>
      </c>
      <c r="Q17" s="71" t="s">
        <v>534</v>
      </c>
      <c r="R17" s="71" t="s">
        <v>534</v>
      </c>
      <c r="S17" s="71" t="s">
        <v>534</v>
      </c>
      <c r="T17" s="71" t="s">
        <v>534</v>
      </c>
      <c r="U17" s="71" t="s">
        <v>534</v>
      </c>
      <c r="V17" s="71" t="s">
        <v>534</v>
      </c>
      <c r="W17" s="71" t="s">
        <v>534</v>
      </c>
      <c r="X17" s="71" t="s">
        <v>534</v>
      </c>
      <c r="Y17" s="71" t="s">
        <v>534</v>
      </c>
      <c r="Z17" s="71" t="s">
        <v>534</v>
      </c>
      <c r="AA17" s="71" t="s">
        <v>534</v>
      </c>
      <c r="AB17" s="71" t="s">
        <v>534</v>
      </c>
      <c r="AC17" s="71" t="s">
        <v>534</v>
      </c>
      <c r="AD17" s="71" t="s">
        <v>534</v>
      </c>
      <c r="AE17" s="71" t="s">
        <v>534</v>
      </c>
    </row>
    <row r="18" spans="1:45" ht="31.5" x14ac:dyDescent="0.2">
      <c r="A18" s="82" t="str">
        <f>ф10!A16</f>
        <v>0.6</v>
      </c>
      <c r="B18" s="83" t="str">
        <f>ф10!B16</f>
        <v>Прочие инвестиционные проекты, 
всего</v>
      </c>
      <c r="C18" s="71" t="str">
        <f>ф10!C16</f>
        <v>Г</v>
      </c>
      <c r="D18" s="71" t="s">
        <v>534</v>
      </c>
      <c r="E18" s="71" t="s">
        <v>534</v>
      </c>
      <c r="F18" s="71" t="s">
        <v>534</v>
      </c>
      <c r="G18" s="71" t="s">
        <v>534</v>
      </c>
      <c r="H18" s="71" t="s">
        <v>534</v>
      </c>
      <c r="I18" s="71" t="s">
        <v>534</v>
      </c>
      <c r="J18" s="71" t="s">
        <v>534</v>
      </c>
      <c r="K18" s="71" t="s">
        <v>534</v>
      </c>
      <c r="L18" s="71" t="s">
        <v>534</v>
      </c>
      <c r="M18" s="71" t="s">
        <v>534</v>
      </c>
      <c r="N18" s="71" t="s">
        <v>534</v>
      </c>
      <c r="O18" s="71" t="s">
        <v>534</v>
      </c>
      <c r="P18" s="71" t="s">
        <v>534</v>
      </c>
      <c r="Q18" s="71" t="s">
        <v>534</v>
      </c>
      <c r="R18" s="71" t="s">
        <v>534</v>
      </c>
      <c r="S18" s="71" t="s">
        <v>534</v>
      </c>
      <c r="T18" s="71" t="s">
        <v>534</v>
      </c>
      <c r="U18" s="71" t="s">
        <v>534</v>
      </c>
      <c r="V18" s="71" t="s">
        <v>534</v>
      </c>
      <c r="W18" s="71" t="s">
        <v>534</v>
      </c>
      <c r="X18" s="71" t="s">
        <v>534</v>
      </c>
      <c r="Y18" s="71" t="s">
        <v>534</v>
      </c>
      <c r="Z18" s="71" t="s">
        <v>534</v>
      </c>
      <c r="AA18" s="71" t="s">
        <v>534</v>
      </c>
      <c r="AB18" s="71" t="s">
        <v>534</v>
      </c>
      <c r="AC18" s="71" t="s">
        <v>534</v>
      </c>
      <c r="AD18" s="71" t="s">
        <v>534</v>
      </c>
      <c r="AE18" s="71" t="s">
        <v>534</v>
      </c>
    </row>
    <row r="19" spans="1:45" s="86" customFormat="1" ht="3" customHeight="1" x14ac:dyDescent="0.25">
      <c r="A19" s="85"/>
      <c r="B19" s="78"/>
      <c r="C19" s="78"/>
      <c r="D19" s="78" t="s">
        <v>534</v>
      </c>
      <c r="E19" s="78" t="s">
        <v>534</v>
      </c>
      <c r="F19" s="78" t="s">
        <v>534</v>
      </c>
      <c r="G19" s="78" t="s">
        <v>534</v>
      </c>
      <c r="H19" s="78" t="s">
        <v>534</v>
      </c>
      <c r="I19" s="78" t="s">
        <v>534</v>
      </c>
      <c r="J19" s="78" t="s">
        <v>534</v>
      </c>
      <c r="K19" s="78" t="s">
        <v>534</v>
      </c>
      <c r="L19" s="78" t="s">
        <v>534</v>
      </c>
      <c r="M19" s="78" t="s">
        <v>534</v>
      </c>
      <c r="N19" s="78" t="s">
        <v>534</v>
      </c>
      <c r="O19" s="78" t="s">
        <v>534</v>
      </c>
      <c r="P19" s="78" t="s">
        <v>534</v>
      </c>
      <c r="Q19" s="78" t="s">
        <v>534</v>
      </c>
      <c r="R19" s="78" t="s">
        <v>534</v>
      </c>
      <c r="S19" s="78" t="s">
        <v>534</v>
      </c>
      <c r="T19" s="78" t="s">
        <v>534</v>
      </c>
      <c r="U19" s="78" t="s">
        <v>534</v>
      </c>
      <c r="V19" s="78" t="s">
        <v>534</v>
      </c>
      <c r="W19" s="78" t="s">
        <v>534</v>
      </c>
      <c r="X19" s="78" t="s">
        <v>534</v>
      </c>
      <c r="Y19" s="78" t="s">
        <v>534</v>
      </c>
      <c r="Z19" s="78" t="s">
        <v>534</v>
      </c>
      <c r="AA19" s="78" t="s">
        <v>534</v>
      </c>
      <c r="AB19" s="78" t="s">
        <v>534</v>
      </c>
      <c r="AC19" s="78" t="s">
        <v>534</v>
      </c>
      <c r="AD19" s="78" t="s">
        <v>534</v>
      </c>
      <c r="AE19" s="78" t="s">
        <v>534</v>
      </c>
      <c r="AF19" s="78"/>
      <c r="AG19" s="78"/>
      <c r="AH19" s="78"/>
      <c r="AI19" s="78"/>
      <c r="AJ19" s="78"/>
      <c r="AK19" s="78"/>
      <c r="AL19" s="78"/>
      <c r="AM19" s="78"/>
      <c r="AN19" s="78"/>
      <c r="AO19" s="78"/>
      <c r="AP19" s="78"/>
      <c r="AQ19" s="78"/>
      <c r="AR19" s="78"/>
      <c r="AS19" s="78"/>
    </row>
    <row r="20" spans="1:45" ht="15.75" x14ac:dyDescent="0.2">
      <c r="A20" s="82" t="str">
        <f>ф10!A18</f>
        <v>1</v>
      </c>
      <c r="B20" s="83" t="str">
        <f>ф10!B18</f>
        <v>Московская область</v>
      </c>
      <c r="C20" s="71" t="str">
        <f>ф10!C18</f>
        <v>Г</v>
      </c>
      <c r="D20" s="71" t="s">
        <v>534</v>
      </c>
      <c r="E20" s="71" t="s">
        <v>534</v>
      </c>
      <c r="F20" s="71" t="s">
        <v>534</v>
      </c>
      <c r="G20" s="71" t="s">
        <v>534</v>
      </c>
      <c r="H20" s="71" t="s">
        <v>534</v>
      </c>
      <c r="I20" s="71" t="s">
        <v>534</v>
      </c>
      <c r="J20" s="71" t="s">
        <v>534</v>
      </c>
      <c r="K20" s="71" t="s">
        <v>534</v>
      </c>
      <c r="L20" s="71" t="s">
        <v>534</v>
      </c>
      <c r="M20" s="71" t="s">
        <v>534</v>
      </c>
      <c r="N20" s="71" t="s">
        <v>534</v>
      </c>
      <c r="O20" s="71" t="s">
        <v>534</v>
      </c>
      <c r="P20" s="71" t="s">
        <v>534</v>
      </c>
      <c r="Q20" s="71" t="s">
        <v>534</v>
      </c>
      <c r="R20" s="71" t="s">
        <v>534</v>
      </c>
      <c r="S20" s="71" t="s">
        <v>534</v>
      </c>
      <c r="T20" s="71" t="s">
        <v>534</v>
      </c>
      <c r="U20" s="71" t="s">
        <v>534</v>
      </c>
      <c r="V20" s="71" t="s">
        <v>534</v>
      </c>
      <c r="W20" s="71" t="s">
        <v>534</v>
      </c>
      <c r="X20" s="71" t="s">
        <v>534</v>
      </c>
      <c r="Y20" s="71" t="s">
        <v>534</v>
      </c>
      <c r="Z20" s="71" t="s">
        <v>534</v>
      </c>
      <c r="AA20" s="71" t="s">
        <v>534</v>
      </c>
      <c r="AB20" s="71" t="s">
        <v>534</v>
      </c>
      <c r="AC20" s="71" t="s">
        <v>534</v>
      </c>
      <c r="AD20" s="71" t="s">
        <v>534</v>
      </c>
      <c r="AE20" s="71" t="s">
        <v>534</v>
      </c>
    </row>
    <row r="21" spans="1:45" ht="31.5" x14ac:dyDescent="0.2">
      <c r="A21" s="82" t="str">
        <f>ф10!A19</f>
        <v>1.1</v>
      </c>
      <c r="B21" s="83" t="str">
        <f>ф10!B19</f>
        <v>Технологическое присоединение, всего, 
в том числе:</v>
      </c>
      <c r="C21" s="71" t="str">
        <f>ф10!C19</f>
        <v>Г</v>
      </c>
      <c r="D21" s="71" t="s">
        <v>534</v>
      </c>
      <c r="E21" s="71" t="s">
        <v>534</v>
      </c>
      <c r="F21" s="71" t="s">
        <v>534</v>
      </c>
      <c r="G21" s="71" t="s">
        <v>534</v>
      </c>
      <c r="H21" s="71" t="s">
        <v>534</v>
      </c>
      <c r="I21" s="71" t="s">
        <v>534</v>
      </c>
      <c r="J21" s="71" t="s">
        <v>534</v>
      </c>
      <c r="K21" s="71" t="s">
        <v>534</v>
      </c>
      <c r="L21" s="71" t="s">
        <v>534</v>
      </c>
      <c r="M21" s="71" t="s">
        <v>534</v>
      </c>
      <c r="N21" s="71" t="s">
        <v>534</v>
      </c>
      <c r="O21" s="71" t="s">
        <v>534</v>
      </c>
      <c r="P21" s="71" t="s">
        <v>534</v>
      </c>
      <c r="Q21" s="71" t="s">
        <v>534</v>
      </c>
      <c r="R21" s="71" t="s">
        <v>534</v>
      </c>
      <c r="S21" s="71" t="s">
        <v>534</v>
      </c>
      <c r="T21" s="71" t="s">
        <v>534</v>
      </c>
      <c r="U21" s="71" t="s">
        <v>534</v>
      </c>
      <c r="V21" s="71" t="s">
        <v>534</v>
      </c>
      <c r="W21" s="71" t="s">
        <v>534</v>
      </c>
      <c r="X21" s="71" t="s">
        <v>534</v>
      </c>
      <c r="Y21" s="71" t="s">
        <v>534</v>
      </c>
      <c r="Z21" s="71" t="s">
        <v>534</v>
      </c>
      <c r="AA21" s="71" t="s">
        <v>534</v>
      </c>
      <c r="AB21" s="71" t="s">
        <v>534</v>
      </c>
      <c r="AC21" s="71" t="s">
        <v>534</v>
      </c>
      <c r="AD21" s="71" t="s">
        <v>534</v>
      </c>
      <c r="AE21" s="71" t="s">
        <v>534</v>
      </c>
    </row>
    <row r="22" spans="1:45" ht="47.25" hidden="1" outlineLevel="1" x14ac:dyDescent="0.2">
      <c r="A22" s="82" t="str">
        <f>ф10!A20</f>
        <v>1.1.1</v>
      </c>
      <c r="B22" s="83" t="str">
        <f>ф10!B20</f>
        <v>Технологическое присоединение энергопринимающих устройств потребителей, всего, в том числе:</v>
      </c>
      <c r="C22" s="71" t="str">
        <f>ф10!C20</f>
        <v>Г</v>
      </c>
      <c r="D22" s="71" t="s">
        <v>534</v>
      </c>
      <c r="E22" s="71" t="s">
        <v>534</v>
      </c>
      <c r="F22" s="71" t="s">
        <v>534</v>
      </c>
      <c r="G22" s="71" t="s">
        <v>534</v>
      </c>
      <c r="H22" s="71" t="s">
        <v>534</v>
      </c>
      <c r="I22" s="71" t="s">
        <v>534</v>
      </c>
      <c r="J22" s="71" t="s">
        <v>534</v>
      </c>
      <c r="K22" s="71" t="s">
        <v>534</v>
      </c>
      <c r="L22" s="71" t="s">
        <v>534</v>
      </c>
      <c r="M22" s="71" t="s">
        <v>534</v>
      </c>
      <c r="N22" s="71" t="s">
        <v>534</v>
      </c>
      <c r="O22" s="71" t="s">
        <v>534</v>
      </c>
      <c r="P22" s="71" t="s">
        <v>534</v>
      </c>
      <c r="Q22" s="71" t="s">
        <v>534</v>
      </c>
      <c r="R22" s="71" t="s">
        <v>534</v>
      </c>
      <c r="S22" s="71" t="s">
        <v>534</v>
      </c>
      <c r="T22" s="71" t="s">
        <v>534</v>
      </c>
      <c r="U22" s="71" t="s">
        <v>534</v>
      </c>
      <c r="V22" s="71" t="s">
        <v>534</v>
      </c>
      <c r="W22" s="71" t="s">
        <v>534</v>
      </c>
      <c r="X22" s="71" t="s">
        <v>534</v>
      </c>
      <c r="Y22" s="71" t="s">
        <v>534</v>
      </c>
      <c r="Z22" s="71" t="s">
        <v>534</v>
      </c>
      <c r="AA22" s="71" t="s">
        <v>534</v>
      </c>
      <c r="AB22" s="71" t="s">
        <v>534</v>
      </c>
      <c r="AC22" s="71" t="s">
        <v>534</v>
      </c>
      <c r="AD22" s="71" t="s">
        <v>534</v>
      </c>
      <c r="AE22" s="71" t="s">
        <v>534</v>
      </c>
    </row>
    <row r="23" spans="1:45" ht="47.25" hidden="1" outlineLevel="1" x14ac:dyDescent="0.2">
      <c r="A23" s="82" t="str">
        <f>ф10!A21</f>
        <v>1.1.1.3</v>
      </c>
      <c r="B23" s="83" t="str">
        <f>ф10!B21</f>
        <v>Технологическое присоединение энергопринимающих устройств потребителей свыше 150 кВт, всего, в том числе:</v>
      </c>
      <c r="C23" s="71" t="str">
        <f>ф10!C21</f>
        <v>Г</v>
      </c>
      <c r="D23" s="71" t="s">
        <v>534</v>
      </c>
      <c r="E23" s="71" t="s">
        <v>534</v>
      </c>
      <c r="F23" s="71" t="s">
        <v>534</v>
      </c>
      <c r="G23" s="71" t="s">
        <v>534</v>
      </c>
      <c r="H23" s="71" t="s">
        <v>534</v>
      </c>
      <c r="I23" s="71" t="s">
        <v>534</v>
      </c>
      <c r="J23" s="71" t="s">
        <v>534</v>
      </c>
      <c r="K23" s="71" t="s">
        <v>534</v>
      </c>
      <c r="L23" s="71" t="s">
        <v>534</v>
      </c>
      <c r="M23" s="71" t="s">
        <v>534</v>
      </c>
      <c r="N23" s="71" t="s">
        <v>534</v>
      </c>
      <c r="O23" s="71" t="s">
        <v>534</v>
      </c>
      <c r="P23" s="71" t="s">
        <v>534</v>
      </c>
      <c r="Q23" s="71" t="s">
        <v>534</v>
      </c>
      <c r="R23" s="71" t="s">
        <v>534</v>
      </c>
      <c r="S23" s="71" t="s">
        <v>534</v>
      </c>
      <c r="T23" s="71" t="s">
        <v>534</v>
      </c>
      <c r="U23" s="71" t="s">
        <v>534</v>
      </c>
      <c r="V23" s="71" t="s">
        <v>534</v>
      </c>
      <c r="W23" s="71" t="s">
        <v>534</v>
      </c>
      <c r="X23" s="71" t="s">
        <v>534</v>
      </c>
      <c r="Y23" s="71" t="s">
        <v>534</v>
      </c>
      <c r="Z23" s="71" t="s">
        <v>534</v>
      </c>
      <c r="AA23" s="71" t="s">
        <v>534</v>
      </c>
      <c r="AB23" s="71" t="s">
        <v>534</v>
      </c>
      <c r="AC23" s="71" t="s">
        <v>534</v>
      </c>
      <c r="AD23" s="71" t="s">
        <v>534</v>
      </c>
      <c r="AE23" s="71" t="s">
        <v>534</v>
      </c>
    </row>
    <row r="24" spans="1:45" ht="15.75" hidden="1" outlineLevel="1" x14ac:dyDescent="0.2">
      <c r="A24" s="85"/>
      <c r="B24" s="87"/>
      <c r="C24" s="275"/>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row>
    <row r="25" spans="1:45" ht="31.5" collapsed="1" x14ac:dyDescent="0.2">
      <c r="A25" s="82" t="str">
        <f>ф10!A23</f>
        <v>1.4</v>
      </c>
      <c r="B25" s="83" t="str">
        <f>ф10!B23</f>
        <v>Прочее новое строительство объектов электросетевого хозяйства, всего, в том числе</v>
      </c>
      <c r="C25" s="71" t="str">
        <f>ф10!C23</f>
        <v>Г</v>
      </c>
      <c r="D25" s="71" t="s">
        <v>534</v>
      </c>
      <c r="E25" s="71" t="s">
        <v>534</v>
      </c>
      <c r="F25" s="71" t="s">
        <v>534</v>
      </c>
      <c r="G25" s="71" t="s">
        <v>534</v>
      </c>
      <c r="H25" s="71" t="s">
        <v>534</v>
      </c>
      <c r="I25" s="71" t="s">
        <v>534</v>
      </c>
      <c r="J25" s="71" t="s">
        <v>534</v>
      </c>
      <c r="K25" s="71" t="s">
        <v>534</v>
      </c>
      <c r="L25" s="71" t="s">
        <v>534</v>
      </c>
      <c r="M25" s="71" t="s">
        <v>534</v>
      </c>
      <c r="N25" s="71" t="s">
        <v>534</v>
      </c>
      <c r="O25" s="71" t="s">
        <v>534</v>
      </c>
      <c r="P25" s="71" t="s">
        <v>534</v>
      </c>
      <c r="Q25" s="71" t="s">
        <v>534</v>
      </c>
      <c r="R25" s="71" t="s">
        <v>534</v>
      </c>
      <c r="S25" s="71" t="s">
        <v>534</v>
      </c>
      <c r="T25" s="71" t="s">
        <v>534</v>
      </c>
      <c r="U25" s="71" t="s">
        <v>534</v>
      </c>
      <c r="V25" s="71" t="s">
        <v>534</v>
      </c>
      <c r="W25" s="71" t="s">
        <v>534</v>
      </c>
      <c r="X25" s="71" t="s">
        <v>534</v>
      </c>
      <c r="Y25" s="71" t="s">
        <v>534</v>
      </c>
      <c r="Z25" s="71" t="s">
        <v>534</v>
      </c>
      <c r="AA25" s="71" t="s">
        <v>534</v>
      </c>
      <c r="AB25" s="71" t="s">
        <v>534</v>
      </c>
      <c r="AC25" s="71" t="s">
        <v>534</v>
      </c>
      <c r="AD25" s="71" t="s">
        <v>534</v>
      </c>
      <c r="AE25" s="71" t="s">
        <v>534</v>
      </c>
    </row>
    <row r="26" spans="1:45" ht="15.75" hidden="1" outlineLevel="1" x14ac:dyDescent="0.2">
      <c r="A26" s="85"/>
      <c r="B26" s="87"/>
      <c r="C26" s="130"/>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row>
    <row r="27" spans="1:45" ht="31.5" collapsed="1" x14ac:dyDescent="0.2">
      <c r="A27" s="82" t="str">
        <f>ф10!A25</f>
        <v>1.6</v>
      </c>
      <c r="B27" s="83" t="str">
        <f>ф10!B25</f>
        <v>Прочие инвестиционные проекты, всего, 
в том числе:</v>
      </c>
      <c r="C27" s="71" t="str">
        <f>ф10!C25</f>
        <v>Г</v>
      </c>
      <c r="D27" s="71" t="s">
        <v>534</v>
      </c>
      <c r="E27" s="71" t="s">
        <v>534</v>
      </c>
      <c r="F27" s="71" t="s">
        <v>534</v>
      </c>
      <c r="G27" s="71" t="s">
        <v>534</v>
      </c>
      <c r="H27" s="71" t="s">
        <v>534</v>
      </c>
      <c r="I27" s="71" t="s">
        <v>534</v>
      </c>
      <c r="J27" s="71" t="s">
        <v>534</v>
      </c>
      <c r="K27" s="71" t="s">
        <v>534</v>
      </c>
      <c r="L27" s="71" t="s">
        <v>534</v>
      </c>
      <c r="M27" s="71" t="s">
        <v>534</v>
      </c>
      <c r="N27" s="71" t="s">
        <v>534</v>
      </c>
      <c r="O27" s="71" t="s">
        <v>534</v>
      </c>
      <c r="P27" s="71" t="s">
        <v>534</v>
      </c>
      <c r="Q27" s="71" t="s">
        <v>534</v>
      </c>
      <c r="R27" s="71" t="s">
        <v>534</v>
      </c>
      <c r="S27" s="71" t="s">
        <v>534</v>
      </c>
      <c r="T27" s="71" t="s">
        <v>534</v>
      </c>
      <c r="U27" s="71" t="s">
        <v>534</v>
      </c>
      <c r="V27" s="71" t="s">
        <v>534</v>
      </c>
      <c r="W27" s="71" t="s">
        <v>534</v>
      </c>
      <c r="X27" s="71" t="s">
        <v>534</v>
      </c>
      <c r="Y27" s="71" t="s">
        <v>534</v>
      </c>
      <c r="Z27" s="71" t="s">
        <v>534</v>
      </c>
      <c r="AA27" s="71" t="s">
        <v>534</v>
      </c>
      <c r="AB27" s="71" t="s">
        <v>534</v>
      </c>
      <c r="AC27" s="71" t="s">
        <v>534</v>
      </c>
      <c r="AD27" s="71" t="s">
        <v>534</v>
      </c>
      <c r="AE27" s="71" t="s">
        <v>534</v>
      </c>
    </row>
    <row r="28" spans="1:45" ht="47.25" x14ac:dyDescent="0.2">
      <c r="A28" s="85" t="str">
        <f>ф10!A26</f>
        <v>1.6</v>
      </c>
      <c r="B28" s="87" t="str">
        <f>ф10!B26</f>
        <v>Внедрение автоматизированной системы учета электрической энергии, отпущенной в адрес потребителей АО "Синтез Групп"</v>
      </c>
      <c r="C28" s="78" t="str">
        <f>ф10!C26</f>
        <v>J_ПУ</v>
      </c>
      <c r="D28" s="78" t="s">
        <v>534</v>
      </c>
      <c r="E28" s="78" t="s">
        <v>534</v>
      </c>
      <c r="F28" s="78" t="s">
        <v>534</v>
      </c>
      <c r="G28" s="78" t="s">
        <v>534</v>
      </c>
      <c r="H28" s="78" t="s">
        <v>534</v>
      </c>
      <c r="I28" s="78" t="s">
        <v>534</v>
      </c>
      <c r="J28" s="78" t="s">
        <v>534</v>
      </c>
      <c r="K28" s="78" t="s">
        <v>534</v>
      </c>
      <c r="L28" s="78" t="s">
        <v>534</v>
      </c>
      <c r="M28" s="78" t="s">
        <v>534</v>
      </c>
      <c r="N28" s="78" t="s">
        <v>534</v>
      </c>
      <c r="O28" s="78" t="s">
        <v>534</v>
      </c>
      <c r="P28" s="78" t="s">
        <v>534</v>
      </c>
      <c r="Q28" s="78" t="s">
        <v>534</v>
      </c>
      <c r="R28" s="78" t="s">
        <v>534</v>
      </c>
      <c r="S28" s="78" t="s">
        <v>534</v>
      </c>
      <c r="T28" s="78" t="s">
        <v>534</v>
      </c>
      <c r="U28" s="78" t="s">
        <v>534</v>
      </c>
      <c r="V28" s="78" t="s">
        <v>534</v>
      </c>
      <c r="W28" s="78" t="s">
        <v>534</v>
      </c>
      <c r="X28" s="78" t="s">
        <v>534</v>
      </c>
      <c r="Y28" s="78" t="s">
        <v>534</v>
      </c>
      <c r="Z28" s="78" t="s">
        <v>534</v>
      </c>
      <c r="AA28" s="78" t="s">
        <v>534</v>
      </c>
      <c r="AB28" s="78" t="s">
        <v>534</v>
      </c>
      <c r="AC28" s="78" t="s">
        <v>534</v>
      </c>
      <c r="AD28" s="78" t="s">
        <v>534</v>
      </c>
      <c r="AE28" s="78" t="s">
        <v>534</v>
      </c>
    </row>
  </sheetData>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D15:AE18 D20:AE28">
    <cfRule type="cellIs" dxfId="11" priority="10" operator="equal">
      <formula>$A$1</formula>
    </cfRule>
  </conditionalFormatting>
  <conditionalFormatting sqref="D19:AS19">
    <cfRule type="cellIs" dxfId="10" priority="1" operator="equal">
      <formula>$A$1</formula>
    </cfRule>
  </conditionalFormatting>
  <pageMargins left="0.39370078740157483" right="0.39370078740157483" top="0.78740157480314965" bottom="0.39370078740157483" header="0.27559055118110237" footer="0.27559055118110237"/>
  <pageSetup paperSize="8" scale="61" fitToWidth="2" orientation="landscape" r:id="rId1"/>
  <headerFooter alignWithMargins="0">
    <oddHeader>&amp;L&amp;"Arial,обычный"&amp;6Подготовлено с использованием системы ГАРАНТ</oddHeader>
  </headerFooter>
  <colBreaks count="1" manualBreakCount="1">
    <brk id="14" max="1048575" man="1"/>
  </colBreaks>
  <extLst>
    <ext xmlns:x14="http://schemas.microsoft.com/office/spreadsheetml/2009/9/main" uri="{78C0D931-6437-407d-A8EE-F0AAD7539E65}">
      <x14:conditionalFormattings>
        <x14:conditionalFormatting xmlns:xm="http://schemas.microsoft.com/office/excel/2006/main">
          <x14:cfRule type="cellIs" priority="9" operator="notEqual" id="{9560157F-45EB-4713-8428-2E8A04A4D962}">
            <xm:f>УФ!$B$2</xm:f>
            <x14:dxf>
              <fill>
                <patternFill>
                  <bgColor theme="4" tint="0.59996337778862885"/>
                </patternFill>
              </fill>
            </x14:dxf>
          </x14:cfRule>
          <xm:sqref>D24:AE24 D26:AE26 D28:AE28</xm:sqref>
        </x14:conditionalFormatting>
        <x14:conditionalFormatting xmlns:xm="http://schemas.microsoft.com/office/excel/2006/main">
          <x14:cfRule type="cellIs" priority="8" operator="equal" id="{84AA3B06-D11C-4563-BA23-9F87C0B51BCE}">
            <xm:f>УФ!$B$2</xm:f>
            <x14:dxf>
              <font>
                <color theme="1" tint="0.499984740745262"/>
              </font>
            </x14:dxf>
          </x14:cfRule>
          <xm:sqref>D15:AE18 D20:AE28</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pageSetUpPr fitToPage="1"/>
  </sheetPr>
  <dimension ref="A1:AS30"/>
  <sheetViews>
    <sheetView view="pageBreakPreview" topLeftCell="A13" zoomScale="85" zoomScaleNormal="70" zoomScaleSheetLayoutView="85" workbookViewId="0">
      <selection activeCell="I34" sqref="I34"/>
    </sheetView>
  </sheetViews>
  <sheetFormatPr defaultColWidth="19.28515625" defaultRowHeight="15" outlineLevelRow="1" x14ac:dyDescent="0.25"/>
  <cols>
    <col min="1" max="1" width="11.28515625" style="289" customWidth="1"/>
    <col min="2" max="2" width="67" style="288" customWidth="1"/>
    <col min="3" max="3" width="16" style="288" customWidth="1"/>
    <col min="4" max="4" width="23" style="288" customWidth="1"/>
    <col min="5" max="5" width="20.42578125" style="288" customWidth="1"/>
    <col min="6" max="6" width="35.5703125" style="288" customWidth="1"/>
    <col min="7" max="7" width="33.28515625" style="288" customWidth="1"/>
    <col min="8" max="8" width="36.5703125" style="288" customWidth="1"/>
    <col min="9" max="9" width="37" style="288" customWidth="1"/>
    <col min="10" max="10" width="24.140625" style="291" customWidth="1"/>
    <col min="11" max="11" width="27.28515625" style="291" customWidth="1"/>
    <col min="12" max="12" width="7.5703125" style="288" customWidth="1"/>
    <col min="13" max="13" width="9.28515625" style="288" customWidth="1"/>
    <col min="14" max="14" width="13.85546875" style="288" customWidth="1"/>
    <col min="15" max="243" width="10.28515625" style="289" customWidth="1"/>
    <col min="244" max="244" width="4.42578125" style="289" customWidth="1"/>
    <col min="245" max="245" width="18.28515625" style="289" customWidth="1"/>
    <col min="246" max="246" width="19" style="289" customWidth="1"/>
    <col min="247" max="247" width="15.42578125" style="289" customWidth="1"/>
    <col min="248" max="249" width="12.42578125" style="289" customWidth="1"/>
    <col min="250" max="250" width="7.140625" style="289" customWidth="1"/>
    <col min="251" max="251" width="10.140625" style="289" customWidth="1"/>
    <col min="252" max="252" width="15.85546875" style="289" customWidth="1"/>
    <col min="253" max="253" width="15.140625" style="289" customWidth="1"/>
    <col min="254" max="254" width="18.28515625" style="289" customWidth="1"/>
    <col min="255" max="255" width="13.28515625" style="289" customWidth="1"/>
    <col min="256" max="256" width="19.28515625" style="289"/>
    <col min="257" max="257" width="11.28515625" style="289" customWidth="1"/>
    <col min="258" max="258" width="36.28515625" style="289" customWidth="1"/>
    <col min="259" max="259" width="16" style="289" customWidth="1"/>
    <col min="260" max="260" width="23" style="289" customWidth="1"/>
    <col min="261" max="261" width="20.42578125" style="289" customWidth="1"/>
    <col min="262" max="262" width="35.5703125" style="289" customWidth="1"/>
    <col min="263" max="263" width="33.28515625" style="289" customWidth="1"/>
    <col min="264" max="264" width="36.5703125" style="289" customWidth="1"/>
    <col min="265" max="265" width="37" style="289" customWidth="1"/>
    <col min="266" max="266" width="24.140625" style="289" customWidth="1"/>
    <col min="267" max="267" width="27.28515625" style="289" customWidth="1"/>
    <col min="268" max="268" width="7.5703125" style="289" customWidth="1"/>
    <col min="269" max="269" width="9.28515625" style="289" customWidth="1"/>
    <col min="270" max="270" width="13.85546875" style="289" customWidth="1"/>
    <col min="271" max="499" width="10.28515625" style="289" customWidth="1"/>
    <col min="500" max="500" width="4.42578125" style="289" customWidth="1"/>
    <col min="501" max="501" width="18.28515625" style="289" customWidth="1"/>
    <col min="502" max="502" width="19" style="289" customWidth="1"/>
    <col min="503" max="503" width="15.42578125" style="289" customWidth="1"/>
    <col min="504" max="505" width="12.42578125" style="289" customWidth="1"/>
    <col min="506" max="506" width="7.140625" style="289" customWidth="1"/>
    <col min="507" max="507" width="10.140625" style="289" customWidth="1"/>
    <col min="508" max="508" width="15.85546875" style="289" customWidth="1"/>
    <col min="509" max="509" width="15.140625" style="289" customWidth="1"/>
    <col min="510" max="510" width="18.28515625" style="289" customWidth="1"/>
    <col min="511" max="511" width="13.28515625" style="289" customWidth="1"/>
    <col min="512" max="512" width="19.28515625" style="289"/>
    <col min="513" max="513" width="11.28515625" style="289" customWidth="1"/>
    <col min="514" max="514" width="36.28515625" style="289" customWidth="1"/>
    <col min="515" max="515" width="16" style="289" customWidth="1"/>
    <col min="516" max="516" width="23" style="289" customWidth="1"/>
    <col min="517" max="517" width="20.42578125" style="289" customWidth="1"/>
    <col min="518" max="518" width="35.5703125" style="289" customWidth="1"/>
    <col min="519" max="519" width="33.28515625" style="289" customWidth="1"/>
    <col min="520" max="520" width="36.5703125" style="289" customWidth="1"/>
    <col min="521" max="521" width="37" style="289" customWidth="1"/>
    <col min="522" max="522" width="24.140625" style="289" customWidth="1"/>
    <col min="523" max="523" width="27.28515625" style="289" customWidth="1"/>
    <col min="524" max="524" width="7.5703125" style="289" customWidth="1"/>
    <col min="525" max="525" width="9.28515625" style="289" customWidth="1"/>
    <col min="526" max="526" width="13.85546875" style="289" customWidth="1"/>
    <col min="527" max="755" width="10.28515625" style="289" customWidth="1"/>
    <col min="756" max="756" width="4.42578125" style="289" customWidth="1"/>
    <col min="757" max="757" width="18.28515625" style="289" customWidth="1"/>
    <col min="758" max="758" width="19" style="289" customWidth="1"/>
    <col min="759" max="759" width="15.42578125" style="289" customWidth="1"/>
    <col min="760" max="761" width="12.42578125" style="289" customWidth="1"/>
    <col min="762" max="762" width="7.140625" style="289" customWidth="1"/>
    <col min="763" max="763" width="10.140625" style="289" customWidth="1"/>
    <col min="764" max="764" width="15.85546875" style="289" customWidth="1"/>
    <col min="765" max="765" width="15.140625" style="289" customWidth="1"/>
    <col min="766" max="766" width="18.28515625" style="289" customWidth="1"/>
    <col min="767" max="767" width="13.28515625" style="289" customWidth="1"/>
    <col min="768" max="768" width="19.28515625" style="289"/>
    <col min="769" max="769" width="11.28515625" style="289" customWidth="1"/>
    <col min="770" max="770" width="36.28515625" style="289" customWidth="1"/>
    <col min="771" max="771" width="16" style="289" customWidth="1"/>
    <col min="772" max="772" width="23" style="289" customWidth="1"/>
    <col min="773" max="773" width="20.42578125" style="289" customWidth="1"/>
    <col min="774" max="774" width="35.5703125" style="289" customWidth="1"/>
    <col min="775" max="775" width="33.28515625" style="289" customWidth="1"/>
    <col min="776" max="776" width="36.5703125" style="289" customWidth="1"/>
    <col min="777" max="777" width="37" style="289" customWidth="1"/>
    <col min="778" max="778" width="24.140625" style="289" customWidth="1"/>
    <col min="779" max="779" width="27.28515625" style="289" customWidth="1"/>
    <col min="780" max="780" width="7.5703125" style="289" customWidth="1"/>
    <col min="781" max="781" width="9.28515625" style="289" customWidth="1"/>
    <col min="782" max="782" width="13.85546875" style="289" customWidth="1"/>
    <col min="783" max="1011" width="10.28515625" style="289" customWidth="1"/>
    <col min="1012" max="1012" width="4.42578125" style="289" customWidth="1"/>
    <col min="1013" max="1013" width="18.28515625" style="289" customWidth="1"/>
    <col min="1014" max="1014" width="19" style="289" customWidth="1"/>
    <col min="1015" max="1015" width="15.42578125" style="289" customWidth="1"/>
    <col min="1016" max="1017" width="12.42578125" style="289" customWidth="1"/>
    <col min="1018" max="1018" width="7.140625" style="289" customWidth="1"/>
    <col min="1019" max="1019" width="10.140625" style="289" customWidth="1"/>
    <col min="1020" max="1020" width="15.85546875" style="289" customWidth="1"/>
    <col min="1021" max="1021" width="15.140625" style="289" customWidth="1"/>
    <col min="1022" max="1022" width="18.28515625" style="289" customWidth="1"/>
    <col min="1023" max="1023" width="13.28515625" style="289" customWidth="1"/>
    <col min="1024" max="1024" width="19.28515625" style="289"/>
    <col min="1025" max="1025" width="11.28515625" style="289" customWidth="1"/>
    <col min="1026" max="1026" width="36.28515625" style="289" customWidth="1"/>
    <col min="1027" max="1027" width="16" style="289" customWidth="1"/>
    <col min="1028" max="1028" width="23" style="289" customWidth="1"/>
    <col min="1029" max="1029" width="20.42578125" style="289" customWidth="1"/>
    <col min="1030" max="1030" width="35.5703125" style="289" customWidth="1"/>
    <col min="1031" max="1031" width="33.28515625" style="289" customWidth="1"/>
    <col min="1032" max="1032" width="36.5703125" style="289" customWidth="1"/>
    <col min="1033" max="1033" width="37" style="289" customWidth="1"/>
    <col min="1034" max="1034" width="24.140625" style="289" customWidth="1"/>
    <col min="1035" max="1035" width="27.28515625" style="289" customWidth="1"/>
    <col min="1036" max="1036" width="7.5703125" style="289" customWidth="1"/>
    <col min="1037" max="1037" width="9.28515625" style="289" customWidth="1"/>
    <col min="1038" max="1038" width="13.85546875" style="289" customWidth="1"/>
    <col min="1039" max="1267" width="10.28515625" style="289" customWidth="1"/>
    <col min="1268" max="1268" width="4.42578125" style="289" customWidth="1"/>
    <col min="1269" max="1269" width="18.28515625" style="289" customWidth="1"/>
    <col min="1270" max="1270" width="19" style="289" customWidth="1"/>
    <col min="1271" max="1271" width="15.42578125" style="289" customWidth="1"/>
    <col min="1272" max="1273" width="12.42578125" style="289" customWidth="1"/>
    <col min="1274" max="1274" width="7.140625" style="289" customWidth="1"/>
    <col min="1275" max="1275" width="10.140625" style="289" customWidth="1"/>
    <col min="1276" max="1276" width="15.85546875" style="289" customWidth="1"/>
    <col min="1277" max="1277" width="15.140625" style="289" customWidth="1"/>
    <col min="1278" max="1278" width="18.28515625" style="289" customWidth="1"/>
    <col min="1279" max="1279" width="13.28515625" style="289" customWidth="1"/>
    <col min="1280" max="1280" width="19.28515625" style="289"/>
    <col min="1281" max="1281" width="11.28515625" style="289" customWidth="1"/>
    <col min="1282" max="1282" width="36.28515625" style="289" customWidth="1"/>
    <col min="1283" max="1283" width="16" style="289" customWidth="1"/>
    <col min="1284" max="1284" width="23" style="289" customWidth="1"/>
    <col min="1285" max="1285" width="20.42578125" style="289" customWidth="1"/>
    <col min="1286" max="1286" width="35.5703125" style="289" customWidth="1"/>
    <col min="1287" max="1287" width="33.28515625" style="289" customWidth="1"/>
    <col min="1288" max="1288" width="36.5703125" style="289" customWidth="1"/>
    <col min="1289" max="1289" width="37" style="289" customWidth="1"/>
    <col min="1290" max="1290" width="24.140625" style="289" customWidth="1"/>
    <col min="1291" max="1291" width="27.28515625" style="289" customWidth="1"/>
    <col min="1292" max="1292" width="7.5703125" style="289" customWidth="1"/>
    <col min="1293" max="1293" width="9.28515625" style="289" customWidth="1"/>
    <col min="1294" max="1294" width="13.85546875" style="289" customWidth="1"/>
    <col min="1295" max="1523" width="10.28515625" style="289" customWidth="1"/>
    <col min="1524" max="1524" width="4.42578125" style="289" customWidth="1"/>
    <col min="1525" max="1525" width="18.28515625" style="289" customWidth="1"/>
    <col min="1526" max="1526" width="19" style="289" customWidth="1"/>
    <col min="1527" max="1527" width="15.42578125" style="289" customWidth="1"/>
    <col min="1528" max="1529" width="12.42578125" style="289" customWidth="1"/>
    <col min="1530" max="1530" width="7.140625" style="289" customWidth="1"/>
    <col min="1531" max="1531" width="10.140625" style="289" customWidth="1"/>
    <col min="1532" max="1532" width="15.85546875" style="289" customWidth="1"/>
    <col min="1533" max="1533" width="15.140625" style="289" customWidth="1"/>
    <col min="1534" max="1534" width="18.28515625" style="289" customWidth="1"/>
    <col min="1535" max="1535" width="13.28515625" style="289" customWidth="1"/>
    <col min="1536" max="1536" width="19.28515625" style="289"/>
    <col min="1537" max="1537" width="11.28515625" style="289" customWidth="1"/>
    <col min="1538" max="1538" width="36.28515625" style="289" customWidth="1"/>
    <col min="1539" max="1539" width="16" style="289" customWidth="1"/>
    <col min="1540" max="1540" width="23" style="289" customWidth="1"/>
    <col min="1541" max="1541" width="20.42578125" style="289" customWidth="1"/>
    <col min="1542" max="1542" width="35.5703125" style="289" customWidth="1"/>
    <col min="1543" max="1543" width="33.28515625" style="289" customWidth="1"/>
    <col min="1544" max="1544" width="36.5703125" style="289" customWidth="1"/>
    <col min="1545" max="1545" width="37" style="289" customWidth="1"/>
    <col min="1546" max="1546" width="24.140625" style="289" customWidth="1"/>
    <col min="1547" max="1547" width="27.28515625" style="289" customWidth="1"/>
    <col min="1548" max="1548" width="7.5703125" style="289" customWidth="1"/>
    <col min="1549" max="1549" width="9.28515625" style="289" customWidth="1"/>
    <col min="1550" max="1550" width="13.85546875" style="289" customWidth="1"/>
    <col min="1551" max="1779" width="10.28515625" style="289" customWidth="1"/>
    <col min="1780" max="1780" width="4.42578125" style="289" customWidth="1"/>
    <col min="1781" max="1781" width="18.28515625" style="289" customWidth="1"/>
    <col min="1782" max="1782" width="19" style="289" customWidth="1"/>
    <col min="1783" max="1783" width="15.42578125" style="289" customWidth="1"/>
    <col min="1784" max="1785" width="12.42578125" style="289" customWidth="1"/>
    <col min="1786" max="1786" width="7.140625" style="289" customWidth="1"/>
    <col min="1787" max="1787" width="10.140625" style="289" customWidth="1"/>
    <col min="1788" max="1788" width="15.85546875" style="289" customWidth="1"/>
    <col min="1789" max="1789" width="15.140625" style="289" customWidth="1"/>
    <col min="1790" max="1790" width="18.28515625" style="289" customWidth="1"/>
    <col min="1791" max="1791" width="13.28515625" style="289" customWidth="1"/>
    <col min="1792" max="1792" width="19.28515625" style="289"/>
    <col min="1793" max="1793" width="11.28515625" style="289" customWidth="1"/>
    <col min="1794" max="1794" width="36.28515625" style="289" customWidth="1"/>
    <col min="1795" max="1795" width="16" style="289" customWidth="1"/>
    <col min="1796" max="1796" width="23" style="289" customWidth="1"/>
    <col min="1797" max="1797" width="20.42578125" style="289" customWidth="1"/>
    <col min="1798" max="1798" width="35.5703125" style="289" customWidth="1"/>
    <col min="1799" max="1799" width="33.28515625" style="289" customWidth="1"/>
    <col min="1800" max="1800" width="36.5703125" style="289" customWidth="1"/>
    <col min="1801" max="1801" width="37" style="289" customWidth="1"/>
    <col min="1802" max="1802" width="24.140625" style="289" customWidth="1"/>
    <col min="1803" max="1803" width="27.28515625" style="289" customWidth="1"/>
    <col min="1804" max="1804" width="7.5703125" style="289" customWidth="1"/>
    <col min="1805" max="1805" width="9.28515625" style="289" customWidth="1"/>
    <col min="1806" max="1806" width="13.85546875" style="289" customWidth="1"/>
    <col min="1807" max="2035" width="10.28515625" style="289" customWidth="1"/>
    <col min="2036" max="2036" width="4.42578125" style="289" customWidth="1"/>
    <col min="2037" max="2037" width="18.28515625" style="289" customWidth="1"/>
    <col min="2038" max="2038" width="19" style="289" customWidth="1"/>
    <col min="2039" max="2039" width="15.42578125" style="289" customWidth="1"/>
    <col min="2040" max="2041" width="12.42578125" style="289" customWidth="1"/>
    <col min="2042" max="2042" width="7.140625" style="289" customWidth="1"/>
    <col min="2043" max="2043" width="10.140625" style="289" customWidth="1"/>
    <col min="2044" max="2044" width="15.85546875" style="289" customWidth="1"/>
    <col min="2045" max="2045" width="15.140625" style="289" customWidth="1"/>
    <col min="2046" max="2046" width="18.28515625" style="289" customWidth="1"/>
    <col min="2047" max="2047" width="13.28515625" style="289" customWidth="1"/>
    <col min="2048" max="2048" width="19.28515625" style="289"/>
    <col min="2049" max="2049" width="11.28515625" style="289" customWidth="1"/>
    <col min="2050" max="2050" width="36.28515625" style="289" customWidth="1"/>
    <col min="2051" max="2051" width="16" style="289" customWidth="1"/>
    <col min="2052" max="2052" width="23" style="289" customWidth="1"/>
    <col min="2053" max="2053" width="20.42578125" style="289" customWidth="1"/>
    <col min="2054" max="2054" width="35.5703125" style="289" customWidth="1"/>
    <col min="2055" max="2055" width="33.28515625" style="289" customWidth="1"/>
    <col min="2056" max="2056" width="36.5703125" style="289" customWidth="1"/>
    <col min="2057" max="2057" width="37" style="289" customWidth="1"/>
    <col min="2058" max="2058" width="24.140625" style="289" customWidth="1"/>
    <col min="2059" max="2059" width="27.28515625" style="289" customWidth="1"/>
    <col min="2060" max="2060" width="7.5703125" style="289" customWidth="1"/>
    <col min="2061" max="2061" width="9.28515625" style="289" customWidth="1"/>
    <col min="2062" max="2062" width="13.85546875" style="289" customWidth="1"/>
    <col min="2063" max="2291" width="10.28515625" style="289" customWidth="1"/>
    <col min="2292" max="2292" width="4.42578125" style="289" customWidth="1"/>
    <col min="2293" max="2293" width="18.28515625" style="289" customWidth="1"/>
    <col min="2294" max="2294" width="19" style="289" customWidth="1"/>
    <col min="2295" max="2295" width="15.42578125" style="289" customWidth="1"/>
    <col min="2296" max="2297" width="12.42578125" style="289" customWidth="1"/>
    <col min="2298" max="2298" width="7.140625" style="289" customWidth="1"/>
    <col min="2299" max="2299" width="10.140625" style="289" customWidth="1"/>
    <col min="2300" max="2300" width="15.85546875" style="289" customWidth="1"/>
    <col min="2301" max="2301" width="15.140625" style="289" customWidth="1"/>
    <col min="2302" max="2302" width="18.28515625" style="289" customWidth="1"/>
    <col min="2303" max="2303" width="13.28515625" style="289" customWidth="1"/>
    <col min="2304" max="2304" width="19.28515625" style="289"/>
    <col min="2305" max="2305" width="11.28515625" style="289" customWidth="1"/>
    <col min="2306" max="2306" width="36.28515625" style="289" customWidth="1"/>
    <col min="2307" max="2307" width="16" style="289" customWidth="1"/>
    <col min="2308" max="2308" width="23" style="289" customWidth="1"/>
    <col min="2309" max="2309" width="20.42578125" style="289" customWidth="1"/>
    <col min="2310" max="2310" width="35.5703125" style="289" customWidth="1"/>
    <col min="2311" max="2311" width="33.28515625" style="289" customWidth="1"/>
    <col min="2312" max="2312" width="36.5703125" style="289" customWidth="1"/>
    <col min="2313" max="2313" width="37" style="289" customWidth="1"/>
    <col min="2314" max="2314" width="24.140625" style="289" customWidth="1"/>
    <col min="2315" max="2315" width="27.28515625" style="289" customWidth="1"/>
    <col min="2316" max="2316" width="7.5703125" style="289" customWidth="1"/>
    <col min="2317" max="2317" width="9.28515625" style="289" customWidth="1"/>
    <col min="2318" max="2318" width="13.85546875" style="289" customWidth="1"/>
    <col min="2319" max="2547" width="10.28515625" style="289" customWidth="1"/>
    <col min="2548" max="2548" width="4.42578125" style="289" customWidth="1"/>
    <col min="2549" max="2549" width="18.28515625" style="289" customWidth="1"/>
    <col min="2550" max="2550" width="19" style="289" customWidth="1"/>
    <col min="2551" max="2551" width="15.42578125" style="289" customWidth="1"/>
    <col min="2552" max="2553" width="12.42578125" style="289" customWidth="1"/>
    <col min="2554" max="2554" width="7.140625" style="289" customWidth="1"/>
    <col min="2555" max="2555" width="10.140625" style="289" customWidth="1"/>
    <col min="2556" max="2556" width="15.85546875" style="289" customWidth="1"/>
    <col min="2557" max="2557" width="15.140625" style="289" customWidth="1"/>
    <col min="2558" max="2558" width="18.28515625" style="289" customWidth="1"/>
    <col min="2559" max="2559" width="13.28515625" style="289" customWidth="1"/>
    <col min="2560" max="2560" width="19.28515625" style="289"/>
    <col min="2561" max="2561" width="11.28515625" style="289" customWidth="1"/>
    <col min="2562" max="2562" width="36.28515625" style="289" customWidth="1"/>
    <col min="2563" max="2563" width="16" style="289" customWidth="1"/>
    <col min="2564" max="2564" width="23" style="289" customWidth="1"/>
    <col min="2565" max="2565" width="20.42578125" style="289" customWidth="1"/>
    <col min="2566" max="2566" width="35.5703125" style="289" customWidth="1"/>
    <col min="2567" max="2567" width="33.28515625" style="289" customWidth="1"/>
    <col min="2568" max="2568" width="36.5703125" style="289" customWidth="1"/>
    <col min="2569" max="2569" width="37" style="289" customWidth="1"/>
    <col min="2570" max="2570" width="24.140625" style="289" customWidth="1"/>
    <col min="2571" max="2571" width="27.28515625" style="289" customWidth="1"/>
    <col min="2572" max="2572" width="7.5703125" style="289" customWidth="1"/>
    <col min="2573" max="2573" width="9.28515625" style="289" customWidth="1"/>
    <col min="2574" max="2574" width="13.85546875" style="289" customWidth="1"/>
    <col min="2575" max="2803" width="10.28515625" style="289" customWidth="1"/>
    <col min="2804" max="2804" width="4.42578125" style="289" customWidth="1"/>
    <col min="2805" max="2805" width="18.28515625" style="289" customWidth="1"/>
    <col min="2806" max="2806" width="19" style="289" customWidth="1"/>
    <col min="2807" max="2807" width="15.42578125" style="289" customWidth="1"/>
    <col min="2808" max="2809" width="12.42578125" style="289" customWidth="1"/>
    <col min="2810" max="2810" width="7.140625" style="289" customWidth="1"/>
    <col min="2811" max="2811" width="10.140625" style="289" customWidth="1"/>
    <col min="2812" max="2812" width="15.85546875" style="289" customWidth="1"/>
    <col min="2813" max="2813" width="15.140625" style="289" customWidth="1"/>
    <col min="2814" max="2814" width="18.28515625" style="289" customWidth="1"/>
    <col min="2815" max="2815" width="13.28515625" style="289" customWidth="1"/>
    <col min="2816" max="2816" width="19.28515625" style="289"/>
    <col min="2817" max="2817" width="11.28515625" style="289" customWidth="1"/>
    <col min="2818" max="2818" width="36.28515625" style="289" customWidth="1"/>
    <col min="2819" max="2819" width="16" style="289" customWidth="1"/>
    <col min="2820" max="2820" width="23" style="289" customWidth="1"/>
    <col min="2821" max="2821" width="20.42578125" style="289" customWidth="1"/>
    <col min="2822" max="2822" width="35.5703125" style="289" customWidth="1"/>
    <col min="2823" max="2823" width="33.28515625" style="289" customWidth="1"/>
    <col min="2824" max="2824" width="36.5703125" style="289" customWidth="1"/>
    <col min="2825" max="2825" width="37" style="289" customWidth="1"/>
    <col min="2826" max="2826" width="24.140625" style="289" customWidth="1"/>
    <col min="2827" max="2827" width="27.28515625" style="289" customWidth="1"/>
    <col min="2828" max="2828" width="7.5703125" style="289" customWidth="1"/>
    <col min="2829" max="2829" width="9.28515625" style="289" customWidth="1"/>
    <col min="2830" max="2830" width="13.85546875" style="289" customWidth="1"/>
    <col min="2831" max="3059" width="10.28515625" style="289" customWidth="1"/>
    <col min="3060" max="3060" width="4.42578125" style="289" customWidth="1"/>
    <col min="3061" max="3061" width="18.28515625" style="289" customWidth="1"/>
    <col min="3062" max="3062" width="19" style="289" customWidth="1"/>
    <col min="3063" max="3063" width="15.42578125" style="289" customWidth="1"/>
    <col min="3064" max="3065" width="12.42578125" style="289" customWidth="1"/>
    <col min="3066" max="3066" width="7.140625" style="289" customWidth="1"/>
    <col min="3067" max="3067" width="10.140625" style="289" customWidth="1"/>
    <col min="3068" max="3068" width="15.85546875" style="289" customWidth="1"/>
    <col min="3069" max="3069" width="15.140625" style="289" customWidth="1"/>
    <col min="3070" max="3070" width="18.28515625" style="289" customWidth="1"/>
    <col min="3071" max="3071" width="13.28515625" style="289" customWidth="1"/>
    <col min="3072" max="3072" width="19.28515625" style="289"/>
    <col min="3073" max="3073" width="11.28515625" style="289" customWidth="1"/>
    <col min="3074" max="3074" width="36.28515625" style="289" customWidth="1"/>
    <col min="3075" max="3075" width="16" style="289" customWidth="1"/>
    <col min="3076" max="3076" width="23" style="289" customWidth="1"/>
    <col min="3077" max="3077" width="20.42578125" style="289" customWidth="1"/>
    <col min="3078" max="3078" width="35.5703125" style="289" customWidth="1"/>
    <col min="3079" max="3079" width="33.28515625" style="289" customWidth="1"/>
    <col min="3080" max="3080" width="36.5703125" style="289" customWidth="1"/>
    <col min="3081" max="3081" width="37" style="289" customWidth="1"/>
    <col min="3082" max="3082" width="24.140625" style="289" customWidth="1"/>
    <col min="3083" max="3083" width="27.28515625" style="289" customWidth="1"/>
    <col min="3084" max="3084" width="7.5703125" style="289" customWidth="1"/>
    <col min="3085" max="3085" width="9.28515625" style="289" customWidth="1"/>
    <col min="3086" max="3086" width="13.85546875" style="289" customWidth="1"/>
    <col min="3087" max="3315" width="10.28515625" style="289" customWidth="1"/>
    <col min="3316" max="3316" width="4.42578125" style="289" customWidth="1"/>
    <col min="3317" max="3317" width="18.28515625" style="289" customWidth="1"/>
    <col min="3318" max="3318" width="19" style="289" customWidth="1"/>
    <col min="3319" max="3319" width="15.42578125" style="289" customWidth="1"/>
    <col min="3320" max="3321" width="12.42578125" style="289" customWidth="1"/>
    <col min="3322" max="3322" width="7.140625" style="289" customWidth="1"/>
    <col min="3323" max="3323" width="10.140625" style="289" customWidth="1"/>
    <col min="3324" max="3324" width="15.85546875" style="289" customWidth="1"/>
    <col min="3325" max="3325" width="15.140625" style="289" customWidth="1"/>
    <col min="3326" max="3326" width="18.28515625" style="289" customWidth="1"/>
    <col min="3327" max="3327" width="13.28515625" style="289" customWidth="1"/>
    <col min="3328" max="3328" width="19.28515625" style="289"/>
    <col min="3329" max="3329" width="11.28515625" style="289" customWidth="1"/>
    <col min="3330" max="3330" width="36.28515625" style="289" customWidth="1"/>
    <col min="3331" max="3331" width="16" style="289" customWidth="1"/>
    <col min="3332" max="3332" width="23" style="289" customWidth="1"/>
    <col min="3333" max="3333" width="20.42578125" style="289" customWidth="1"/>
    <col min="3334" max="3334" width="35.5703125" style="289" customWidth="1"/>
    <col min="3335" max="3335" width="33.28515625" style="289" customWidth="1"/>
    <col min="3336" max="3336" width="36.5703125" style="289" customWidth="1"/>
    <col min="3337" max="3337" width="37" style="289" customWidth="1"/>
    <col min="3338" max="3338" width="24.140625" style="289" customWidth="1"/>
    <col min="3339" max="3339" width="27.28515625" style="289" customWidth="1"/>
    <col min="3340" max="3340" width="7.5703125" style="289" customWidth="1"/>
    <col min="3341" max="3341" width="9.28515625" style="289" customWidth="1"/>
    <col min="3342" max="3342" width="13.85546875" style="289" customWidth="1"/>
    <col min="3343" max="3571" width="10.28515625" style="289" customWidth="1"/>
    <col min="3572" max="3572" width="4.42578125" style="289" customWidth="1"/>
    <col min="3573" max="3573" width="18.28515625" style="289" customWidth="1"/>
    <col min="3574" max="3574" width="19" style="289" customWidth="1"/>
    <col min="3575" max="3575" width="15.42578125" style="289" customWidth="1"/>
    <col min="3576" max="3577" width="12.42578125" style="289" customWidth="1"/>
    <col min="3578" max="3578" width="7.140625" style="289" customWidth="1"/>
    <col min="3579" max="3579" width="10.140625" style="289" customWidth="1"/>
    <col min="3580" max="3580" width="15.85546875" style="289" customWidth="1"/>
    <col min="3581" max="3581" width="15.140625" style="289" customWidth="1"/>
    <col min="3582" max="3582" width="18.28515625" style="289" customWidth="1"/>
    <col min="3583" max="3583" width="13.28515625" style="289" customWidth="1"/>
    <col min="3584" max="3584" width="19.28515625" style="289"/>
    <col min="3585" max="3585" width="11.28515625" style="289" customWidth="1"/>
    <col min="3586" max="3586" width="36.28515625" style="289" customWidth="1"/>
    <col min="3587" max="3587" width="16" style="289" customWidth="1"/>
    <col min="3588" max="3588" width="23" style="289" customWidth="1"/>
    <col min="3589" max="3589" width="20.42578125" style="289" customWidth="1"/>
    <col min="3590" max="3590" width="35.5703125" style="289" customWidth="1"/>
    <col min="3591" max="3591" width="33.28515625" style="289" customWidth="1"/>
    <col min="3592" max="3592" width="36.5703125" style="289" customWidth="1"/>
    <col min="3593" max="3593" width="37" style="289" customWidth="1"/>
    <col min="3594" max="3594" width="24.140625" style="289" customWidth="1"/>
    <col min="3595" max="3595" width="27.28515625" style="289" customWidth="1"/>
    <col min="3596" max="3596" width="7.5703125" style="289" customWidth="1"/>
    <col min="3597" max="3597" width="9.28515625" style="289" customWidth="1"/>
    <col min="3598" max="3598" width="13.85546875" style="289" customWidth="1"/>
    <col min="3599" max="3827" width="10.28515625" style="289" customWidth="1"/>
    <col min="3828" max="3828" width="4.42578125" style="289" customWidth="1"/>
    <col min="3829" max="3829" width="18.28515625" style="289" customWidth="1"/>
    <col min="3830" max="3830" width="19" style="289" customWidth="1"/>
    <col min="3831" max="3831" width="15.42578125" style="289" customWidth="1"/>
    <col min="3832" max="3833" width="12.42578125" style="289" customWidth="1"/>
    <col min="3834" max="3834" width="7.140625" style="289" customWidth="1"/>
    <col min="3835" max="3835" width="10.140625" style="289" customWidth="1"/>
    <col min="3836" max="3836" width="15.85546875" style="289" customWidth="1"/>
    <col min="3837" max="3837" width="15.140625" style="289" customWidth="1"/>
    <col min="3838" max="3838" width="18.28515625" style="289" customWidth="1"/>
    <col min="3839" max="3839" width="13.28515625" style="289" customWidth="1"/>
    <col min="3840" max="3840" width="19.28515625" style="289"/>
    <col min="3841" max="3841" width="11.28515625" style="289" customWidth="1"/>
    <col min="3842" max="3842" width="36.28515625" style="289" customWidth="1"/>
    <col min="3843" max="3843" width="16" style="289" customWidth="1"/>
    <col min="3844" max="3844" width="23" style="289" customWidth="1"/>
    <col min="3845" max="3845" width="20.42578125" style="289" customWidth="1"/>
    <col min="3846" max="3846" width="35.5703125" style="289" customWidth="1"/>
    <col min="3847" max="3847" width="33.28515625" style="289" customWidth="1"/>
    <col min="3848" max="3848" width="36.5703125" style="289" customWidth="1"/>
    <col min="3849" max="3849" width="37" style="289" customWidth="1"/>
    <col min="3850" max="3850" width="24.140625" style="289" customWidth="1"/>
    <col min="3851" max="3851" width="27.28515625" style="289" customWidth="1"/>
    <col min="3852" max="3852" width="7.5703125" style="289" customWidth="1"/>
    <col min="3853" max="3853" width="9.28515625" style="289" customWidth="1"/>
    <col min="3854" max="3854" width="13.85546875" style="289" customWidth="1"/>
    <col min="3855" max="4083" width="10.28515625" style="289" customWidth="1"/>
    <col min="4084" max="4084" width="4.42578125" style="289" customWidth="1"/>
    <col min="4085" max="4085" width="18.28515625" style="289" customWidth="1"/>
    <col min="4086" max="4086" width="19" style="289" customWidth="1"/>
    <col min="4087" max="4087" width="15.42578125" style="289" customWidth="1"/>
    <col min="4088" max="4089" width="12.42578125" style="289" customWidth="1"/>
    <col min="4090" max="4090" width="7.140625" style="289" customWidth="1"/>
    <col min="4091" max="4091" width="10.140625" style="289" customWidth="1"/>
    <col min="4092" max="4092" width="15.85546875" style="289" customWidth="1"/>
    <col min="4093" max="4093" width="15.140625" style="289" customWidth="1"/>
    <col min="4094" max="4094" width="18.28515625" style="289" customWidth="1"/>
    <col min="4095" max="4095" width="13.28515625" style="289" customWidth="1"/>
    <col min="4096" max="4096" width="19.28515625" style="289"/>
    <col min="4097" max="4097" width="11.28515625" style="289" customWidth="1"/>
    <col min="4098" max="4098" width="36.28515625" style="289" customWidth="1"/>
    <col min="4099" max="4099" width="16" style="289" customWidth="1"/>
    <col min="4100" max="4100" width="23" style="289" customWidth="1"/>
    <col min="4101" max="4101" width="20.42578125" style="289" customWidth="1"/>
    <col min="4102" max="4102" width="35.5703125" style="289" customWidth="1"/>
    <col min="4103" max="4103" width="33.28515625" style="289" customWidth="1"/>
    <col min="4104" max="4104" width="36.5703125" style="289" customWidth="1"/>
    <col min="4105" max="4105" width="37" style="289" customWidth="1"/>
    <col min="4106" max="4106" width="24.140625" style="289" customWidth="1"/>
    <col min="4107" max="4107" width="27.28515625" style="289" customWidth="1"/>
    <col min="4108" max="4108" width="7.5703125" style="289" customWidth="1"/>
    <col min="4109" max="4109" width="9.28515625" style="289" customWidth="1"/>
    <col min="4110" max="4110" width="13.85546875" style="289" customWidth="1"/>
    <col min="4111" max="4339" width="10.28515625" style="289" customWidth="1"/>
    <col min="4340" max="4340" width="4.42578125" style="289" customWidth="1"/>
    <col min="4341" max="4341" width="18.28515625" style="289" customWidth="1"/>
    <col min="4342" max="4342" width="19" style="289" customWidth="1"/>
    <col min="4343" max="4343" width="15.42578125" style="289" customWidth="1"/>
    <col min="4344" max="4345" width="12.42578125" style="289" customWidth="1"/>
    <col min="4346" max="4346" width="7.140625" style="289" customWidth="1"/>
    <col min="4347" max="4347" width="10.140625" style="289" customWidth="1"/>
    <col min="4348" max="4348" width="15.85546875" style="289" customWidth="1"/>
    <col min="4349" max="4349" width="15.140625" style="289" customWidth="1"/>
    <col min="4350" max="4350" width="18.28515625" style="289" customWidth="1"/>
    <col min="4351" max="4351" width="13.28515625" style="289" customWidth="1"/>
    <col min="4352" max="4352" width="19.28515625" style="289"/>
    <col min="4353" max="4353" width="11.28515625" style="289" customWidth="1"/>
    <col min="4354" max="4354" width="36.28515625" style="289" customWidth="1"/>
    <col min="4355" max="4355" width="16" style="289" customWidth="1"/>
    <col min="4356" max="4356" width="23" style="289" customWidth="1"/>
    <col min="4357" max="4357" width="20.42578125" style="289" customWidth="1"/>
    <col min="4358" max="4358" width="35.5703125" style="289" customWidth="1"/>
    <col min="4359" max="4359" width="33.28515625" style="289" customWidth="1"/>
    <col min="4360" max="4360" width="36.5703125" style="289" customWidth="1"/>
    <col min="4361" max="4361" width="37" style="289" customWidth="1"/>
    <col min="4362" max="4362" width="24.140625" style="289" customWidth="1"/>
    <col min="4363" max="4363" width="27.28515625" style="289" customWidth="1"/>
    <col min="4364" max="4364" width="7.5703125" style="289" customWidth="1"/>
    <col min="4365" max="4365" width="9.28515625" style="289" customWidth="1"/>
    <col min="4366" max="4366" width="13.85546875" style="289" customWidth="1"/>
    <col min="4367" max="4595" width="10.28515625" style="289" customWidth="1"/>
    <col min="4596" max="4596" width="4.42578125" style="289" customWidth="1"/>
    <col min="4597" max="4597" width="18.28515625" style="289" customWidth="1"/>
    <col min="4598" max="4598" width="19" style="289" customWidth="1"/>
    <col min="4599" max="4599" width="15.42578125" style="289" customWidth="1"/>
    <col min="4600" max="4601" width="12.42578125" style="289" customWidth="1"/>
    <col min="4602" max="4602" width="7.140625" style="289" customWidth="1"/>
    <col min="4603" max="4603" width="10.140625" style="289" customWidth="1"/>
    <col min="4604" max="4604" width="15.85546875" style="289" customWidth="1"/>
    <col min="4605" max="4605" width="15.140625" style="289" customWidth="1"/>
    <col min="4606" max="4606" width="18.28515625" style="289" customWidth="1"/>
    <col min="4607" max="4607" width="13.28515625" style="289" customWidth="1"/>
    <col min="4608" max="4608" width="19.28515625" style="289"/>
    <col min="4609" max="4609" width="11.28515625" style="289" customWidth="1"/>
    <col min="4610" max="4610" width="36.28515625" style="289" customWidth="1"/>
    <col min="4611" max="4611" width="16" style="289" customWidth="1"/>
    <col min="4612" max="4612" width="23" style="289" customWidth="1"/>
    <col min="4613" max="4613" width="20.42578125" style="289" customWidth="1"/>
    <col min="4614" max="4614" width="35.5703125" style="289" customWidth="1"/>
    <col min="4615" max="4615" width="33.28515625" style="289" customWidth="1"/>
    <col min="4616" max="4616" width="36.5703125" style="289" customWidth="1"/>
    <col min="4617" max="4617" width="37" style="289" customWidth="1"/>
    <col min="4618" max="4618" width="24.140625" style="289" customWidth="1"/>
    <col min="4619" max="4619" width="27.28515625" style="289" customWidth="1"/>
    <col min="4620" max="4620" width="7.5703125" style="289" customWidth="1"/>
    <col min="4621" max="4621" width="9.28515625" style="289" customWidth="1"/>
    <col min="4622" max="4622" width="13.85546875" style="289" customWidth="1"/>
    <col min="4623" max="4851" width="10.28515625" style="289" customWidth="1"/>
    <col min="4852" max="4852" width="4.42578125" style="289" customWidth="1"/>
    <col min="4853" max="4853" width="18.28515625" style="289" customWidth="1"/>
    <col min="4854" max="4854" width="19" style="289" customWidth="1"/>
    <col min="4855" max="4855" width="15.42578125" style="289" customWidth="1"/>
    <col min="4856" max="4857" width="12.42578125" style="289" customWidth="1"/>
    <col min="4858" max="4858" width="7.140625" style="289" customWidth="1"/>
    <col min="4859" max="4859" width="10.140625" style="289" customWidth="1"/>
    <col min="4860" max="4860" width="15.85546875" style="289" customWidth="1"/>
    <col min="4861" max="4861" width="15.140625" style="289" customWidth="1"/>
    <col min="4862" max="4862" width="18.28515625" style="289" customWidth="1"/>
    <col min="4863" max="4863" width="13.28515625" style="289" customWidth="1"/>
    <col min="4864" max="4864" width="19.28515625" style="289"/>
    <col min="4865" max="4865" width="11.28515625" style="289" customWidth="1"/>
    <col min="4866" max="4866" width="36.28515625" style="289" customWidth="1"/>
    <col min="4867" max="4867" width="16" style="289" customWidth="1"/>
    <col min="4868" max="4868" width="23" style="289" customWidth="1"/>
    <col min="4869" max="4869" width="20.42578125" style="289" customWidth="1"/>
    <col min="4870" max="4870" width="35.5703125" style="289" customWidth="1"/>
    <col min="4871" max="4871" width="33.28515625" style="289" customWidth="1"/>
    <col min="4872" max="4872" width="36.5703125" style="289" customWidth="1"/>
    <col min="4873" max="4873" width="37" style="289" customWidth="1"/>
    <col min="4874" max="4874" width="24.140625" style="289" customWidth="1"/>
    <col min="4875" max="4875" width="27.28515625" style="289" customWidth="1"/>
    <col min="4876" max="4876" width="7.5703125" style="289" customWidth="1"/>
    <col min="4877" max="4877" width="9.28515625" style="289" customWidth="1"/>
    <col min="4878" max="4878" width="13.85546875" style="289" customWidth="1"/>
    <col min="4879" max="5107" width="10.28515625" style="289" customWidth="1"/>
    <col min="5108" max="5108" width="4.42578125" style="289" customWidth="1"/>
    <col min="5109" max="5109" width="18.28515625" style="289" customWidth="1"/>
    <col min="5110" max="5110" width="19" style="289" customWidth="1"/>
    <col min="5111" max="5111" width="15.42578125" style="289" customWidth="1"/>
    <col min="5112" max="5113" width="12.42578125" style="289" customWidth="1"/>
    <col min="5114" max="5114" width="7.140625" style="289" customWidth="1"/>
    <col min="5115" max="5115" width="10.140625" style="289" customWidth="1"/>
    <col min="5116" max="5116" width="15.85546875" style="289" customWidth="1"/>
    <col min="5117" max="5117" width="15.140625" style="289" customWidth="1"/>
    <col min="5118" max="5118" width="18.28515625" style="289" customWidth="1"/>
    <col min="5119" max="5119" width="13.28515625" style="289" customWidth="1"/>
    <col min="5120" max="5120" width="19.28515625" style="289"/>
    <col min="5121" max="5121" width="11.28515625" style="289" customWidth="1"/>
    <col min="5122" max="5122" width="36.28515625" style="289" customWidth="1"/>
    <col min="5123" max="5123" width="16" style="289" customWidth="1"/>
    <col min="5124" max="5124" width="23" style="289" customWidth="1"/>
    <col min="5125" max="5125" width="20.42578125" style="289" customWidth="1"/>
    <col min="5126" max="5126" width="35.5703125" style="289" customWidth="1"/>
    <col min="5127" max="5127" width="33.28515625" style="289" customWidth="1"/>
    <col min="5128" max="5128" width="36.5703125" style="289" customWidth="1"/>
    <col min="5129" max="5129" width="37" style="289" customWidth="1"/>
    <col min="5130" max="5130" width="24.140625" style="289" customWidth="1"/>
    <col min="5131" max="5131" width="27.28515625" style="289" customWidth="1"/>
    <col min="5132" max="5132" width="7.5703125" style="289" customWidth="1"/>
    <col min="5133" max="5133" width="9.28515625" style="289" customWidth="1"/>
    <col min="5134" max="5134" width="13.85546875" style="289" customWidth="1"/>
    <col min="5135" max="5363" width="10.28515625" style="289" customWidth="1"/>
    <col min="5364" max="5364" width="4.42578125" style="289" customWidth="1"/>
    <col min="5365" max="5365" width="18.28515625" style="289" customWidth="1"/>
    <col min="5366" max="5366" width="19" style="289" customWidth="1"/>
    <col min="5367" max="5367" width="15.42578125" style="289" customWidth="1"/>
    <col min="5368" max="5369" width="12.42578125" style="289" customWidth="1"/>
    <col min="5370" max="5370" width="7.140625" style="289" customWidth="1"/>
    <col min="5371" max="5371" width="10.140625" style="289" customWidth="1"/>
    <col min="5372" max="5372" width="15.85546875" style="289" customWidth="1"/>
    <col min="5373" max="5373" width="15.140625" style="289" customWidth="1"/>
    <col min="5374" max="5374" width="18.28515625" style="289" customWidth="1"/>
    <col min="5375" max="5375" width="13.28515625" style="289" customWidth="1"/>
    <col min="5376" max="5376" width="19.28515625" style="289"/>
    <col min="5377" max="5377" width="11.28515625" style="289" customWidth="1"/>
    <col min="5378" max="5378" width="36.28515625" style="289" customWidth="1"/>
    <col min="5379" max="5379" width="16" style="289" customWidth="1"/>
    <col min="5380" max="5380" width="23" style="289" customWidth="1"/>
    <col min="5381" max="5381" width="20.42578125" style="289" customWidth="1"/>
    <col min="5382" max="5382" width="35.5703125" style="289" customWidth="1"/>
    <col min="5383" max="5383" width="33.28515625" style="289" customWidth="1"/>
    <col min="5384" max="5384" width="36.5703125" style="289" customWidth="1"/>
    <col min="5385" max="5385" width="37" style="289" customWidth="1"/>
    <col min="5386" max="5386" width="24.140625" style="289" customWidth="1"/>
    <col min="5387" max="5387" width="27.28515625" style="289" customWidth="1"/>
    <col min="5388" max="5388" width="7.5703125" style="289" customWidth="1"/>
    <col min="5389" max="5389" width="9.28515625" style="289" customWidth="1"/>
    <col min="5390" max="5390" width="13.85546875" style="289" customWidth="1"/>
    <col min="5391" max="5619" width="10.28515625" style="289" customWidth="1"/>
    <col min="5620" max="5620" width="4.42578125" style="289" customWidth="1"/>
    <col min="5621" max="5621" width="18.28515625" style="289" customWidth="1"/>
    <col min="5622" max="5622" width="19" style="289" customWidth="1"/>
    <col min="5623" max="5623" width="15.42578125" style="289" customWidth="1"/>
    <col min="5624" max="5625" width="12.42578125" style="289" customWidth="1"/>
    <col min="5626" max="5626" width="7.140625" style="289" customWidth="1"/>
    <col min="5627" max="5627" width="10.140625" style="289" customWidth="1"/>
    <col min="5628" max="5628" width="15.85546875" style="289" customWidth="1"/>
    <col min="5629" max="5629" width="15.140625" style="289" customWidth="1"/>
    <col min="5630" max="5630" width="18.28515625" style="289" customWidth="1"/>
    <col min="5631" max="5631" width="13.28515625" style="289" customWidth="1"/>
    <col min="5632" max="5632" width="19.28515625" style="289"/>
    <col min="5633" max="5633" width="11.28515625" style="289" customWidth="1"/>
    <col min="5634" max="5634" width="36.28515625" style="289" customWidth="1"/>
    <col min="5635" max="5635" width="16" style="289" customWidth="1"/>
    <col min="5636" max="5636" width="23" style="289" customWidth="1"/>
    <col min="5637" max="5637" width="20.42578125" style="289" customWidth="1"/>
    <col min="5638" max="5638" width="35.5703125" style="289" customWidth="1"/>
    <col min="5639" max="5639" width="33.28515625" style="289" customWidth="1"/>
    <col min="5640" max="5640" width="36.5703125" style="289" customWidth="1"/>
    <col min="5641" max="5641" width="37" style="289" customWidth="1"/>
    <col min="5642" max="5642" width="24.140625" style="289" customWidth="1"/>
    <col min="5643" max="5643" width="27.28515625" style="289" customWidth="1"/>
    <col min="5644" max="5644" width="7.5703125" style="289" customWidth="1"/>
    <col min="5645" max="5645" width="9.28515625" style="289" customWidth="1"/>
    <col min="5646" max="5646" width="13.85546875" style="289" customWidth="1"/>
    <col min="5647" max="5875" width="10.28515625" style="289" customWidth="1"/>
    <col min="5876" max="5876" width="4.42578125" style="289" customWidth="1"/>
    <col min="5877" max="5877" width="18.28515625" style="289" customWidth="1"/>
    <col min="5878" max="5878" width="19" style="289" customWidth="1"/>
    <col min="5879" max="5879" width="15.42578125" style="289" customWidth="1"/>
    <col min="5880" max="5881" width="12.42578125" style="289" customWidth="1"/>
    <col min="5882" max="5882" width="7.140625" style="289" customWidth="1"/>
    <col min="5883" max="5883" width="10.140625" style="289" customWidth="1"/>
    <col min="5884" max="5884" width="15.85546875" style="289" customWidth="1"/>
    <col min="5885" max="5885" width="15.140625" style="289" customWidth="1"/>
    <col min="5886" max="5886" width="18.28515625" style="289" customWidth="1"/>
    <col min="5887" max="5887" width="13.28515625" style="289" customWidth="1"/>
    <col min="5888" max="5888" width="19.28515625" style="289"/>
    <col min="5889" max="5889" width="11.28515625" style="289" customWidth="1"/>
    <col min="5890" max="5890" width="36.28515625" style="289" customWidth="1"/>
    <col min="5891" max="5891" width="16" style="289" customWidth="1"/>
    <col min="5892" max="5892" width="23" style="289" customWidth="1"/>
    <col min="5893" max="5893" width="20.42578125" style="289" customWidth="1"/>
    <col min="5894" max="5894" width="35.5703125" style="289" customWidth="1"/>
    <col min="5895" max="5895" width="33.28515625" style="289" customWidth="1"/>
    <col min="5896" max="5896" width="36.5703125" style="289" customWidth="1"/>
    <col min="5897" max="5897" width="37" style="289" customWidth="1"/>
    <col min="5898" max="5898" width="24.140625" style="289" customWidth="1"/>
    <col min="5899" max="5899" width="27.28515625" style="289" customWidth="1"/>
    <col min="5900" max="5900" width="7.5703125" style="289" customWidth="1"/>
    <col min="5901" max="5901" width="9.28515625" style="289" customWidth="1"/>
    <col min="5902" max="5902" width="13.85546875" style="289" customWidth="1"/>
    <col min="5903" max="6131" width="10.28515625" style="289" customWidth="1"/>
    <col min="6132" max="6132" width="4.42578125" style="289" customWidth="1"/>
    <col min="6133" max="6133" width="18.28515625" style="289" customWidth="1"/>
    <col min="6134" max="6134" width="19" style="289" customWidth="1"/>
    <col min="6135" max="6135" width="15.42578125" style="289" customWidth="1"/>
    <col min="6136" max="6137" width="12.42578125" style="289" customWidth="1"/>
    <col min="6138" max="6138" width="7.140625" style="289" customWidth="1"/>
    <col min="6139" max="6139" width="10.140625" style="289" customWidth="1"/>
    <col min="6140" max="6140" width="15.85546875" style="289" customWidth="1"/>
    <col min="6141" max="6141" width="15.140625" style="289" customWidth="1"/>
    <col min="6142" max="6142" width="18.28515625" style="289" customWidth="1"/>
    <col min="6143" max="6143" width="13.28515625" style="289" customWidth="1"/>
    <col min="6144" max="6144" width="19.28515625" style="289"/>
    <col min="6145" max="6145" width="11.28515625" style="289" customWidth="1"/>
    <col min="6146" max="6146" width="36.28515625" style="289" customWidth="1"/>
    <col min="6147" max="6147" width="16" style="289" customWidth="1"/>
    <col min="6148" max="6148" width="23" style="289" customWidth="1"/>
    <col min="6149" max="6149" width="20.42578125" style="289" customWidth="1"/>
    <col min="6150" max="6150" width="35.5703125" style="289" customWidth="1"/>
    <col min="6151" max="6151" width="33.28515625" style="289" customWidth="1"/>
    <col min="6152" max="6152" width="36.5703125" style="289" customWidth="1"/>
    <col min="6153" max="6153" width="37" style="289" customWidth="1"/>
    <col min="6154" max="6154" width="24.140625" style="289" customWidth="1"/>
    <col min="6155" max="6155" width="27.28515625" style="289" customWidth="1"/>
    <col min="6156" max="6156" width="7.5703125" style="289" customWidth="1"/>
    <col min="6157" max="6157" width="9.28515625" style="289" customWidth="1"/>
    <col min="6158" max="6158" width="13.85546875" style="289" customWidth="1"/>
    <col min="6159" max="6387" width="10.28515625" style="289" customWidth="1"/>
    <col min="6388" max="6388" width="4.42578125" style="289" customWidth="1"/>
    <col min="6389" max="6389" width="18.28515625" style="289" customWidth="1"/>
    <col min="6390" max="6390" width="19" style="289" customWidth="1"/>
    <col min="6391" max="6391" width="15.42578125" style="289" customWidth="1"/>
    <col min="6392" max="6393" width="12.42578125" style="289" customWidth="1"/>
    <col min="6394" max="6394" width="7.140625" style="289" customWidth="1"/>
    <col min="6395" max="6395" width="10.140625" style="289" customWidth="1"/>
    <col min="6396" max="6396" width="15.85546875" style="289" customWidth="1"/>
    <col min="6397" max="6397" width="15.140625" style="289" customWidth="1"/>
    <col min="6398" max="6398" width="18.28515625" style="289" customWidth="1"/>
    <col min="6399" max="6399" width="13.28515625" style="289" customWidth="1"/>
    <col min="6400" max="6400" width="19.28515625" style="289"/>
    <col min="6401" max="6401" width="11.28515625" style="289" customWidth="1"/>
    <col min="6402" max="6402" width="36.28515625" style="289" customWidth="1"/>
    <col min="6403" max="6403" width="16" style="289" customWidth="1"/>
    <col min="6404" max="6404" width="23" style="289" customWidth="1"/>
    <col min="6405" max="6405" width="20.42578125" style="289" customWidth="1"/>
    <col min="6406" max="6406" width="35.5703125" style="289" customWidth="1"/>
    <col min="6407" max="6407" width="33.28515625" style="289" customWidth="1"/>
    <col min="6408" max="6408" width="36.5703125" style="289" customWidth="1"/>
    <col min="6409" max="6409" width="37" style="289" customWidth="1"/>
    <col min="6410" max="6410" width="24.140625" style="289" customWidth="1"/>
    <col min="6411" max="6411" width="27.28515625" style="289" customWidth="1"/>
    <col min="6412" max="6412" width="7.5703125" style="289" customWidth="1"/>
    <col min="6413" max="6413" width="9.28515625" style="289" customWidth="1"/>
    <col min="6414" max="6414" width="13.85546875" style="289" customWidth="1"/>
    <col min="6415" max="6643" width="10.28515625" style="289" customWidth="1"/>
    <col min="6644" max="6644" width="4.42578125" style="289" customWidth="1"/>
    <col min="6645" max="6645" width="18.28515625" style="289" customWidth="1"/>
    <col min="6646" max="6646" width="19" style="289" customWidth="1"/>
    <col min="6647" max="6647" width="15.42578125" style="289" customWidth="1"/>
    <col min="6648" max="6649" width="12.42578125" style="289" customWidth="1"/>
    <col min="6650" max="6650" width="7.140625" style="289" customWidth="1"/>
    <col min="6651" max="6651" width="10.140625" style="289" customWidth="1"/>
    <col min="6652" max="6652" width="15.85546875" style="289" customWidth="1"/>
    <col min="6653" max="6653" width="15.140625" style="289" customWidth="1"/>
    <col min="6654" max="6654" width="18.28515625" style="289" customWidth="1"/>
    <col min="6655" max="6655" width="13.28515625" style="289" customWidth="1"/>
    <col min="6656" max="6656" width="19.28515625" style="289"/>
    <col min="6657" max="6657" width="11.28515625" style="289" customWidth="1"/>
    <col min="6658" max="6658" width="36.28515625" style="289" customWidth="1"/>
    <col min="6659" max="6659" width="16" style="289" customWidth="1"/>
    <col min="6660" max="6660" width="23" style="289" customWidth="1"/>
    <col min="6661" max="6661" width="20.42578125" style="289" customWidth="1"/>
    <col min="6662" max="6662" width="35.5703125" style="289" customWidth="1"/>
    <col min="6663" max="6663" width="33.28515625" style="289" customWidth="1"/>
    <col min="6664" max="6664" width="36.5703125" style="289" customWidth="1"/>
    <col min="6665" max="6665" width="37" style="289" customWidth="1"/>
    <col min="6666" max="6666" width="24.140625" style="289" customWidth="1"/>
    <col min="6667" max="6667" width="27.28515625" style="289" customWidth="1"/>
    <col min="6668" max="6668" width="7.5703125" style="289" customWidth="1"/>
    <col min="6669" max="6669" width="9.28515625" style="289" customWidth="1"/>
    <col min="6670" max="6670" width="13.85546875" style="289" customWidth="1"/>
    <col min="6671" max="6899" width="10.28515625" style="289" customWidth="1"/>
    <col min="6900" max="6900" width="4.42578125" style="289" customWidth="1"/>
    <col min="6901" max="6901" width="18.28515625" style="289" customWidth="1"/>
    <col min="6902" max="6902" width="19" style="289" customWidth="1"/>
    <col min="6903" max="6903" width="15.42578125" style="289" customWidth="1"/>
    <col min="6904" max="6905" width="12.42578125" style="289" customWidth="1"/>
    <col min="6906" max="6906" width="7.140625" style="289" customWidth="1"/>
    <col min="6907" max="6907" width="10.140625" style="289" customWidth="1"/>
    <col min="6908" max="6908" width="15.85546875" style="289" customWidth="1"/>
    <col min="6909" max="6909" width="15.140625" style="289" customWidth="1"/>
    <col min="6910" max="6910" width="18.28515625" style="289" customWidth="1"/>
    <col min="6911" max="6911" width="13.28515625" style="289" customWidth="1"/>
    <col min="6912" max="6912" width="19.28515625" style="289"/>
    <col min="6913" max="6913" width="11.28515625" style="289" customWidth="1"/>
    <col min="6914" max="6914" width="36.28515625" style="289" customWidth="1"/>
    <col min="6915" max="6915" width="16" style="289" customWidth="1"/>
    <col min="6916" max="6916" width="23" style="289" customWidth="1"/>
    <col min="6917" max="6917" width="20.42578125" style="289" customWidth="1"/>
    <col min="6918" max="6918" width="35.5703125" style="289" customWidth="1"/>
    <col min="6919" max="6919" width="33.28515625" style="289" customWidth="1"/>
    <col min="6920" max="6920" width="36.5703125" style="289" customWidth="1"/>
    <col min="6921" max="6921" width="37" style="289" customWidth="1"/>
    <col min="6922" max="6922" width="24.140625" style="289" customWidth="1"/>
    <col min="6923" max="6923" width="27.28515625" style="289" customWidth="1"/>
    <col min="6924" max="6924" width="7.5703125" style="289" customWidth="1"/>
    <col min="6925" max="6925" width="9.28515625" style="289" customWidth="1"/>
    <col min="6926" max="6926" width="13.85546875" style="289" customWidth="1"/>
    <col min="6927" max="7155" width="10.28515625" style="289" customWidth="1"/>
    <col min="7156" max="7156" width="4.42578125" style="289" customWidth="1"/>
    <col min="7157" max="7157" width="18.28515625" style="289" customWidth="1"/>
    <col min="7158" max="7158" width="19" style="289" customWidth="1"/>
    <col min="7159" max="7159" width="15.42578125" style="289" customWidth="1"/>
    <col min="7160" max="7161" width="12.42578125" style="289" customWidth="1"/>
    <col min="7162" max="7162" width="7.140625" style="289" customWidth="1"/>
    <col min="7163" max="7163" width="10.140625" style="289" customWidth="1"/>
    <col min="7164" max="7164" width="15.85546875" style="289" customWidth="1"/>
    <col min="7165" max="7165" width="15.140625" style="289" customWidth="1"/>
    <col min="7166" max="7166" width="18.28515625" style="289" customWidth="1"/>
    <col min="7167" max="7167" width="13.28515625" style="289" customWidth="1"/>
    <col min="7168" max="7168" width="19.28515625" style="289"/>
    <col min="7169" max="7169" width="11.28515625" style="289" customWidth="1"/>
    <col min="7170" max="7170" width="36.28515625" style="289" customWidth="1"/>
    <col min="7171" max="7171" width="16" style="289" customWidth="1"/>
    <col min="7172" max="7172" width="23" style="289" customWidth="1"/>
    <col min="7173" max="7173" width="20.42578125" style="289" customWidth="1"/>
    <col min="7174" max="7174" width="35.5703125" style="289" customWidth="1"/>
    <col min="7175" max="7175" width="33.28515625" style="289" customWidth="1"/>
    <col min="7176" max="7176" width="36.5703125" style="289" customWidth="1"/>
    <col min="7177" max="7177" width="37" style="289" customWidth="1"/>
    <col min="7178" max="7178" width="24.140625" style="289" customWidth="1"/>
    <col min="7179" max="7179" width="27.28515625" style="289" customWidth="1"/>
    <col min="7180" max="7180" width="7.5703125" style="289" customWidth="1"/>
    <col min="7181" max="7181" width="9.28515625" style="289" customWidth="1"/>
    <col min="7182" max="7182" width="13.85546875" style="289" customWidth="1"/>
    <col min="7183" max="7411" width="10.28515625" style="289" customWidth="1"/>
    <col min="7412" max="7412" width="4.42578125" style="289" customWidth="1"/>
    <col min="7413" max="7413" width="18.28515625" style="289" customWidth="1"/>
    <col min="7414" max="7414" width="19" style="289" customWidth="1"/>
    <col min="7415" max="7415" width="15.42578125" style="289" customWidth="1"/>
    <col min="7416" max="7417" width="12.42578125" style="289" customWidth="1"/>
    <col min="7418" max="7418" width="7.140625" style="289" customWidth="1"/>
    <col min="7419" max="7419" width="10.140625" style="289" customWidth="1"/>
    <col min="7420" max="7420" width="15.85546875" style="289" customWidth="1"/>
    <col min="7421" max="7421" width="15.140625" style="289" customWidth="1"/>
    <col min="7422" max="7422" width="18.28515625" style="289" customWidth="1"/>
    <col min="7423" max="7423" width="13.28515625" style="289" customWidth="1"/>
    <col min="7424" max="7424" width="19.28515625" style="289"/>
    <col min="7425" max="7425" width="11.28515625" style="289" customWidth="1"/>
    <col min="7426" max="7426" width="36.28515625" style="289" customWidth="1"/>
    <col min="7427" max="7427" width="16" style="289" customWidth="1"/>
    <col min="7428" max="7428" width="23" style="289" customWidth="1"/>
    <col min="7429" max="7429" width="20.42578125" style="289" customWidth="1"/>
    <col min="7430" max="7430" width="35.5703125" style="289" customWidth="1"/>
    <col min="7431" max="7431" width="33.28515625" style="289" customWidth="1"/>
    <col min="7432" max="7432" width="36.5703125" style="289" customWidth="1"/>
    <col min="7433" max="7433" width="37" style="289" customWidth="1"/>
    <col min="7434" max="7434" width="24.140625" style="289" customWidth="1"/>
    <col min="7435" max="7435" width="27.28515625" style="289" customWidth="1"/>
    <col min="7436" max="7436" width="7.5703125" style="289" customWidth="1"/>
    <col min="7437" max="7437" width="9.28515625" style="289" customWidth="1"/>
    <col min="7438" max="7438" width="13.85546875" style="289" customWidth="1"/>
    <col min="7439" max="7667" width="10.28515625" style="289" customWidth="1"/>
    <col min="7668" max="7668" width="4.42578125" style="289" customWidth="1"/>
    <col min="7669" max="7669" width="18.28515625" style="289" customWidth="1"/>
    <col min="7670" max="7670" width="19" style="289" customWidth="1"/>
    <col min="7671" max="7671" width="15.42578125" style="289" customWidth="1"/>
    <col min="7672" max="7673" width="12.42578125" style="289" customWidth="1"/>
    <col min="7674" max="7674" width="7.140625" style="289" customWidth="1"/>
    <col min="7675" max="7675" width="10.140625" style="289" customWidth="1"/>
    <col min="7676" max="7676" width="15.85546875" style="289" customWidth="1"/>
    <col min="7677" max="7677" width="15.140625" style="289" customWidth="1"/>
    <col min="7678" max="7678" width="18.28515625" style="289" customWidth="1"/>
    <col min="7679" max="7679" width="13.28515625" style="289" customWidth="1"/>
    <col min="7680" max="7680" width="19.28515625" style="289"/>
    <col min="7681" max="7681" width="11.28515625" style="289" customWidth="1"/>
    <col min="7682" max="7682" width="36.28515625" style="289" customWidth="1"/>
    <col min="7683" max="7683" width="16" style="289" customWidth="1"/>
    <col min="7684" max="7684" width="23" style="289" customWidth="1"/>
    <col min="7685" max="7685" width="20.42578125" style="289" customWidth="1"/>
    <col min="7686" max="7686" width="35.5703125" style="289" customWidth="1"/>
    <col min="7687" max="7687" width="33.28515625" style="289" customWidth="1"/>
    <col min="7688" max="7688" width="36.5703125" style="289" customWidth="1"/>
    <col min="7689" max="7689" width="37" style="289" customWidth="1"/>
    <col min="7690" max="7690" width="24.140625" style="289" customWidth="1"/>
    <col min="7691" max="7691" width="27.28515625" style="289" customWidth="1"/>
    <col min="7692" max="7692" width="7.5703125" style="289" customWidth="1"/>
    <col min="7693" max="7693" width="9.28515625" style="289" customWidth="1"/>
    <col min="7694" max="7694" width="13.85546875" style="289" customWidth="1"/>
    <col min="7695" max="7923" width="10.28515625" style="289" customWidth="1"/>
    <col min="7924" max="7924" width="4.42578125" style="289" customWidth="1"/>
    <col min="7925" max="7925" width="18.28515625" style="289" customWidth="1"/>
    <col min="7926" max="7926" width="19" style="289" customWidth="1"/>
    <col min="7927" max="7927" width="15.42578125" style="289" customWidth="1"/>
    <col min="7928" max="7929" width="12.42578125" style="289" customWidth="1"/>
    <col min="7930" max="7930" width="7.140625" style="289" customWidth="1"/>
    <col min="7931" max="7931" width="10.140625" style="289" customWidth="1"/>
    <col min="7932" max="7932" width="15.85546875" style="289" customWidth="1"/>
    <col min="7933" max="7933" width="15.140625" style="289" customWidth="1"/>
    <col min="7934" max="7934" width="18.28515625" style="289" customWidth="1"/>
    <col min="7935" max="7935" width="13.28515625" style="289" customWidth="1"/>
    <col min="7936" max="7936" width="19.28515625" style="289"/>
    <col min="7937" max="7937" width="11.28515625" style="289" customWidth="1"/>
    <col min="7938" max="7938" width="36.28515625" style="289" customWidth="1"/>
    <col min="7939" max="7939" width="16" style="289" customWidth="1"/>
    <col min="7940" max="7940" width="23" style="289" customWidth="1"/>
    <col min="7941" max="7941" width="20.42578125" style="289" customWidth="1"/>
    <col min="7942" max="7942" width="35.5703125" style="289" customWidth="1"/>
    <col min="7943" max="7943" width="33.28515625" style="289" customWidth="1"/>
    <col min="7944" max="7944" width="36.5703125" style="289" customWidth="1"/>
    <col min="7945" max="7945" width="37" style="289" customWidth="1"/>
    <col min="7946" max="7946" width="24.140625" style="289" customWidth="1"/>
    <col min="7947" max="7947" width="27.28515625" style="289" customWidth="1"/>
    <col min="7948" max="7948" width="7.5703125" style="289" customWidth="1"/>
    <col min="7949" max="7949" width="9.28515625" style="289" customWidth="1"/>
    <col min="7950" max="7950" width="13.85546875" style="289" customWidth="1"/>
    <col min="7951" max="8179" width="10.28515625" style="289" customWidth="1"/>
    <col min="8180" max="8180" width="4.42578125" style="289" customWidth="1"/>
    <col min="8181" max="8181" width="18.28515625" style="289" customWidth="1"/>
    <col min="8182" max="8182" width="19" style="289" customWidth="1"/>
    <col min="8183" max="8183" width="15.42578125" style="289" customWidth="1"/>
    <col min="8184" max="8185" width="12.42578125" style="289" customWidth="1"/>
    <col min="8186" max="8186" width="7.140625" style="289" customWidth="1"/>
    <col min="8187" max="8187" width="10.140625" style="289" customWidth="1"/>
    <col min="8188" max="8188" width="15.85546875" style="289" customWidth="1"/>
    <col min="8189" max="8189" width="15.140625" style="289" customWidth="1"/>
    <col min="8190" max="8190" width="18.28515625" style="289" customWidth="1"/>
    <col min="8191" max="8191" width="13.28515625" style="289" customWidth="1"/>
    <col min="8192" max="8192" width="19.28515625" style="289"/>
    <col min="8193" max="8193" width="11.28515625" style="289" customWidth="1"/>
    <col min="8194" max="8194" width="36.28515625" style="289" customWidth="1"/>
    <col min="8195" max="8195" width="16" style="289" customWidth="1"/>
    <col min="8196" max="8196" width="23" style="289" customWidth="1"/>
    <col min="8197" max="8197" width="20.42578125" style="289" customWidth="1"/>
    <col min="8198" max="8198" width="35.5703125" style="289" customWidth="1"/>
    <col min="8199" max="8199" width="33.28515625" style="289" customWidth="1"/>
    <col min="8200" max="8200" width="36.5703125" style="289" customWidth="1"/>
    <col min="8201" max="8201" width="37" style="289" customWidth="1"/>
    <col min="8202" max="8202" width="24.140625" style="289" customWidth="1"/>
    <col min="8203" max="8203" width="27.28515625" style="289" customWidth="1"/>
    <col min="8204" max="8204" width="7.5703125" style="289" customWidth="1"/>
    <col min="8205" max="8205" width="9.28515625" style="289" customWidth="1"/>
    <col min="8206" max="8206" width="13.85546875" style="289" customWidth="1"/>
    <col min="8207" max="8435" width="10.28515625" style="289" customWidth="1"/>
    <col min="8436" max="8436" width="4.42578125" style="289" customWidth="1"/>
    <col min="8437" max="8437" width="18.28515625" style="289" customWidth="1"/>
    <col min="8438" max="8438" width="19" style="289" customWidth="1"/>
    <col min="8439" max="8439" width="15.42578125" style="289" customWidth="1"/>
    <col min="8440" max="8441" width="12.42578125" style="289" customWidth="1"/>
    <col min="8442" max="8442" width="7.140625" style="289" customWidth="1"/>
    <col min="8443" max="8443" width="10.140625" style="289" customWidth="1"/>
    <col min="8444" max="8444" width="15.85546875" style="289" customWidth="1"/>
    <col min="8445" max="8445" width="15.140625" style="289" customWidth="1"/>
    <col min="8446" max="8446" width="18.28515625" style="289" customWidth="1"/>
    <col min="8447" max="8447" width="13.28515625" style="289" customWidth="1"/>
    <col min="8448" max="8448" width="19.28515625" style="289"/>
    <col min="8449" max="8449" width="11.28515625" style="289" customWidth="1"/>
    <col min="8450" max="8450" width="36.28515625" style="289" customWidth="1"/>
    <col min="8451" max="8451" width="16" style="289" customWidth="1"/>
    <col min="8452" max="8452" width="23" style="289" customWidth="1"/>
    <col min="8453" max="8453" width="20.42578125" style="289" customWidth="1"/>
    <col min="8454" max="8454" width="35.5703125" style="289" customWidth="1"/>
    <col min="8455" max="8455" width="33.28515625" style="289" customWidth="1"/>
    <col min="8456" max="8456" width="36.5703125" style="289" customWidth="1"/>
    <col min="8457" max="8457" width="37" style="289" customWidth="1"/>
    <col min="8458" max="8458" width="24.140625" style="289" customWidth="1"/>
    <col min="8459" max="8459" width="27.28515625" style="289" customWidth="1"/>
    <col min="8460" max="8460" width="7.5703125" style="289" customWidth="1"/>
    <col min="8461" max="8461" width="9.28515625" style="289" customWidth="1"/>
    <col min="8462" max="8462" width="13.85546875" style="289" customWidth="1"/>
    <col min="8463" max="8691" width="10.28515625" style="289" customWidth="1"/>
    <col min="8692" max="8692" width="4.42578125" style="289" customWidth="1"/>
    <col min="8693" max="8693" width="18.28515625" style="289" customWidth="1"/>
    <col min="8694" max="8694" width="19" style="289" customWidth="1"/>
    <col min="8695" max="8695" width="15.42578125" style="289" customWidth="1"/>
    <col min="8696" max="8697" width="12.42578125" style="289" customWidth="1"/>
    <col min="8698" max="8698" width="7.140625" style="289" customWidth="1"/>
    <col min="8699" max="8699" width="10.140625" style="289" customWidth="1"/>
    <col min="8700" max="8700" width="15.85546875" style="289" customWidth="1"/>
    <col min="8701" max="8701" width="15.140625" style="289" customWidth="1"/>
    <col min="8702" max="8702" width="18.28515625" style="289" customWidth="1"/>
    <col min="8703" max="8703" width="13.28515625" style="289" customWidth="1"/>
    <col min="8704" max="8704" width="19.28515625" style="289"/>
    <col min="8705" max="8705" width="11.28515625" style="289" customWidth="1"/>
    <col min="8706" max="8706" width="36.28515625" style="289" customWidth="1"/>
    <col min="8707" max="8707" width="16" style="289" customWidth="1"/>
    <col min="8708" max="8708" width="23" style="289" customWidth="1"/>
    <col min="8709" max="8709" width="20.42578125" style="289" customWidth="1"/>
    <col min="8710" max="8710" width="35.5703125" style="289" customWidth="1"/>
    <col min="8711" max="8711" width="33.28515625" style="289" customWidth="1"/>
    <col min="8712" max="8712" width="36.5703125" style="289" customWidth="1"/>
    <col min="8713" max="8713" width="37" style="289" customWidth="1"/>
    <col min="8714" max="8714" width="24.140625" style="289" customWidth="1"/>
    <col min="8715" max="8715" width="27.28515625" style="289" customWidth="1"/>
    <col min="8716" max="8716" width="7.5703125" style="289" customWidth="1"/>
    <col min="8717" max="8717" width="9.28515625" style="289" customWidth="1"/>
    <col min="8718" max="8718" width="13.85546875" style="289" customWidth="1"/>
    <col min="8719" max="8947" width="10.28515625" style="289" customWidth="1"/>
    <col min="8948" max="8948" width="4.42578125" style="289" customWidth="1"/>
    <col min="8949" max="8949" width="18.28515625" style="289" customWidth="1"/>
    <col min="8950" max="8950" width="19" style="289" customWidth="1"/>
    <col min="8951" max="8951" width="15.42578125" style="289" customWidth="1"/>
    <col min="8952" max="8953" width="12.42578125" style="289" customWidth="1"/>
    <col min="8954" max="8954" width="7.140625" style="289" customWidth="1"/>
    <col min="8955" max="8955" width="10.140625" style="289" customWidth="1"/>
    <col min="8956" max="8956" width="15.85546875" style="289" customWidth="1"/>
    <col min="8957" max="8957" width="15.140625" style="289" customWidth="1"/>
    <col min="8958" max="8958" width="18.28515625" style="289" customWidth="1"/>
    <col min="8959" max="8959" width="13.28515625" style="289" customWidth="1"/>
    <col min="8960" max="8960" width="19.28515625" style="289"/>
    <col min="8961" max="8961" width="11.28515625" style="289" customWidth="1"/>
    <col min="8962" max="8962" width="36.28515625" style="289" customWidth="1"/>
    <col min="8963" max="8963" width="16" style="289" customWidth="1"/>
    <col min="8964" max="8964" width="23" style="289" customWidth="1"/>
    <col min="8965" max="8965" width="20.42578125" style="289" customWidth="1"/>
    <col min="8966" max="8966" width="35.5703125" style="289" customWidth="1"/>
    <col min="8967" max="8967" width="33.28515625" style="289" customWidth="1"/>
    <col min="8968" max="8968" width="36.5703125" style="289" customWidth="1"/>
    <col min="8969" max="8969" width="37" style="289" customWidth="1"/>
    <col min="8970" max="8970" width="24.140625" style="289" customWidth="1"/>
    <col min="8971" max="8971" width="27.28515625" style="289" customWidth="1"/>
    <col min="8972" max="8972" width="7.5703125" style="289" customWidth="1"/>
    <col min="8973" max="8973" width="9.28515625" style="289" customWidth="1"/>
    <col min="8974" max="8974" width="13.85546875" style="289" customWidth="1"/>
    <col min="8975" max="9203" width="10.28515625" style="289" customWidth="1"/>
    <col min="9204" max="9204" width="4.42578125" style="289" customWidth="1"/>
    <col min="9205" max="9205" width="18.28515625" style="289" customWidth="1"/>
    <col min="9206" max="9206" width="19" style="289" customWidth="1"/>
    <col min="9207" max="9207" width="15.42578125" style="289" customWidth="1"/>
    <col min="9208" max="9209" width="12.42578125" style="289" customWidth="1"/>
    <col min="9210" max="9210" width="7.140625" style="289" customWidth="1"/>
    <col min="9211" max="9211" width="10.140625" style="289" customWidth="1"/>
    <col min="9212" max="9212" width="15.85546875" style="289" customWidth="1"/>
    <col min="9213" max="9213" width="15.140625" style="289" customWidth="1"/>
    <col min="9214" max="9214" width="18.28515625" style="289" customWidth="1"/>
    <col min="9215" max="9215" width="13.28515625" style="289" customWidth="1"/>
    <col min="9216" max="9216" width="19.28515625" style="289"/>
    <col min="9217" max="9217" width="11.28515625" style="289" customWidth="1"/>
    <col min="9218" max="9218" width="36.28515625" style="289" customWidth="1"/>
    <col min="9219" max="9219" width="16" style="289" customWidth="1"/>
    <col min="9220" max="9220" width="23" style="289" customWidth="1"/>
    <col min="9221" max="9221" width="20.42578125" style="289" customWidth="1"/>
    <col min="9222" max="9222" width="35.5703125" style="289" customWidth="1"/>
    <col min="9223" max="9223" width="33.28515625" style="289" customWidth="1"/>
    <col min="9224" max="9224" width="36.5703125" style="289" customWidth="1"/>
    <col min="9225" max="9225" width="37" style="289" customWidth="1"/>
    <col min="9226" max="9226" width="24.140625" style="289" customWidth="1"/>
    <col min="9227" max="9227" width="27.28515625" style="289" customWidth="1"/>
    <col min="9228" max="9228" width="7.5703125" style="289" customWidth="1"/>
    <col min="9229" max="9229" width="9.28515625" style="289" customWidth="1"/>
    <col min="9230" max="9230" width="13.85546875" style="289" customWidth="1"/>
    <col min="9231" max="9459" width="10.28515625" style="289" customWidth="1"/>
    <col min="9460" max="9460" width="4.42578125" style="289" customWidth="1"/>
    <col min="9461" max="9461" width="18.28515625" style="289" customWidth="1"/>
    <col min="9462" max="9462" width="19" style="289" customWidth="1"/>
    <col min="9463" max="9463" width="15.42578125" style="289" customWidth="1"/>
    <col min="9464" max="9465" width="12.42578125" style="289" customWidth="1"/>
    <col min="9466" max="9466" width="7.140625" style="289" customWidth="1"/>
    <col min="9467" max="9467" width="10.140625" style="289" customWidth="1"/>
    <col min="9468" max="9468" width="15.85546875" style="289" customWidth="1"/>
    <col min="9469" max="9469" width="15.140625" style="289" customWidth="1"/>
    <col min="9470" max="9470" width="18.28515625" style="289" customWidth="1"/>
    <col min="9471" max="9471" width="13.28515625" style="289" customWidth="1"/>
    <col min="9472" max="9472" width="19.28515625" style="289"/>
    <col min="9473" max="9473" width="11.28515625" style="289" customWidth="1"/>
    <col min="9474" max="9474" width="36.28515625" style="289" customWidth="1"/>
    <col min="9475" max="9475" width="16" style="289" customWidth="1"/>
    <col min="9476" max="9476" width="23" style="289" customWidth="1"/>
    <col min="9477" max="9477" width="20.42578125" style="289" customWidth="1"/>
    <col min="9478" max="9478" width="35.5703125" style="289" customWidth="1"/>
    <col min="9479" max="9479" width="33.28515625" style="289" customWidth="1"/>
    <col min="9480" max="9480" width="36.5703125" style="289" customWidth="1"/>
    <col min="9481" max="9481" width="37" style="289" customWidth="1"/>
    <col min="9482" max="9482" width="24.140625" style="289" customWidth="1"/>
    <col min="9483" max="9483" width="27.28515625" style="289" customWidth="1"/>
    <col min="9484" max="9484" width="7.5703125" style="289" customWidth="1"/>
    <col min="9485" max="9485" width="9.28515625" style="289" customWidth="1"/>
    <col min="9486" max="9486" width="13.85546875" style="289" customWidth="1"/>
    <col min="9487" max="9715" width="10.28515625" style="289" customWidth="1"/>
    <col min="9716" max="9716" width="4.42578125" style="289" customWidth="1"/>
    <col min="9717" max="9717" width="18.28515625" style="289" customWidth="1"/>
    <col min="9718" max="9718" width="19" style="289" customWidth="1"/>
    <col min="9719" max="9719" width="15.42578125" style="289" customWidth="1"/>
    <col min="9720" max="9721" width="12.42578125" style="289" customWidth="1"/>
    <col min="9722" max="9722" width="7.140625" style="289" customWidth="1"/>
    <col min="9723" max="9723" width="10.140625" style="289" customWidth="1"/>
    <col min="9724" max="9724" width="15.85546875" style="289" customWidth="1"/>
    <col min="9725" max="9725" width="15.140625" style="289" customWidth="1"/>
    <col min="9726" max="9726" width="18.28515625" style="289" customWidth="1"/>
    <col min="9727" max="9727" width="13.28515625" style="289" customWidth="1"/>
    <col min="9728" max="9728" width="19.28515625" style="289"/>
    <col min="9729" max="9729" width="11.28515625" style="289" customWidth="1"/>
    <col min="9730" max="9730" width="36.28515625" style="289" customWidth="1"/>
    <col min="9731" max="9731" width="16" style="289" customWidth="1"/>
    <col min="9732" max="9732" width="23" style="289" customWidth="1"/>
    <col min="9733" max="9733" width="20.42578125" style="289" customWidth="1"/>
    <col min="9734" max="9734" width="35.5703125" style="289" customWidth="1"/>
    <col min="9735" max="9735" width="33.28515625" style="289" customWidth="1"/>
    <col min="9736" max="9736" width="36.5703125" style="289" customWidth="1"/>
    <col min="9737" max="9737" width="37" style="289" customWidth="1"/>
    <col min="9738" max="9738" width="24.140625" style="289" customWidth="1"/>
    <col min="9739" max="9739" width="27.28515625" style="289" customWidth="1"/>
    <col min="9740" max="9740" width="7.5703125" style="289" customWidth="1"/>
    <col min="9741" max="9741" width="9.28515625" style="289" customWidth="1"/>
    <col min="9742" max="9742" width="13.85546875" style="289" customWidth="1"/>
    <col min="9743" max="9971" width="10.28515625" style="289" customWidth="1"/>
    <col min="9972" max="9972" width="4.42578125" style="289" customWidth="1"/>
    <col min="9973" max="9973" width="18.28515625" style="289" customWidth="1"/>
    <col min="9974" max="9974" width="19" style="289" customWidth="1"/>
    <col min="9975" max="9975" width="15.42578125" style="289" customWidth="1"/>
    <col min="9976" max="9977" width="12.42578125" style="289" customWidth="1"/>
    <col min="9978" max="9978" width="7.140625" style="289" customWidth="1"/>
    <col min="9979" max="9979" width="10.140625" style="289" customWidth="1"/>
    <col min="9980" max="9980" width="15.85546875" style="289" customWidth="1"/>
    <col min="9981" max="9981" width="15.140625" style="289" customWidth="1"/>
    <col min="9982" max="9982" width="18.28515625" style="289" customWidth="1"/>
    <col min="9983" max="9983" width="13.28515625" style="289" customWidth="1"/>
    <col min="9984" max="9984" width="19.28515625" style="289"/>
    <col min="9985" max="9985" width="11.28515625" style="289" customWidth="1"/>
    <col min="9986" max="9986" width="36.28515625" style="289" customWidth="1"/>
    <col min="9987" max="9987" width="16" style="289" customWidth="1"/>
    <col min="9988" max="9988" width="23" style="289" customWidth="1"/>
    <col min="9989" max="9989" width="20.42578125" style="289" customWidth="1"/>
    <col min="9990" max="9990" width="35.5703125" style="289" customWidth="1"/>
    <col min="9991" max="9991" width="33.28515625" style="289" customWidth="1"/>
    <col min="9992" max="9992" width="36.5703125" style="289" customWidth="1"/>
    <col min="9993" max="9993" width="37" style="289" customWidth="1"/>
    <col min="9994" max="9994" width="24.140625" style="289" customWidth="1"/>
    <col min="9995" max="9995" width="27.28515625" style="289" customWidth="1"/>
    <col min="9996" max="9996" width="7.5703125" style="289" customWidth="1"/>
    <col min="9997" max="9997" width="9.28515625" style="289" customWidth="1"/>
    <col min="9998" max="9998" width="13.85546875" style="289" customWidth="1"/>
    <col min="9999" max="10227" width="10.28515625" style="289" customWidth="1"/>
    <col min="10228" max="10228" width="4.42578125" style="289" customWidth="1"/>
    <col min="10229" max="10229" width="18.28515625" style="289" customWidth="1"/>
    <col min="10230" max="10230" width="19" style="289" customWidth="1"/>
    <col min="10231" max="10231" width="15.42578125" style="289" customWidth="1"/>
    <col min="10232" max="10233" width="12.42578125" style="289" customWidth="1"/>
    <col min="10234" max="10234" width="7.140625" style="289" customWidth="1"/>
    <col min="10235" max="10235" width="10.140625" style="289" customWidth="1"/>
    <col min="10236" max="10236" width="15.85546875" style="289" customWidth="1"/>
    <col min="10237" max="10237" width="15.140625" style="289" customWidth="1"/>
    <col min="10238" max="10238" width="18.28515625" style="289" customWidth="1"/>
    <col min="10239" max="10239" width="13.28515625" style="289" customWidth="1"/>
    <col min="10240" max="10240" width="19.28515625" style="289"/>
    <col min="10241" max="10241" width="11.28515625" style="289" customWidth="1"/>
    <col min="10242" max="10242" width="36.28515625" style="289" customWidth="1"/>
    <col min="10243" max="10243" width="16" style="289" customWidth="1"/>
    <col min="10244" max="10244" width="23" style="289" customWidth="1"/>
    <col min="10245" max="10245" width="20.42578125" style="289" customWidth="1"/>
    <col min="10246" max="10246" width="35.5703125" style="289" customWidth="1"/>
    <col min="10247" max="10247" width="33.28515625" style="289" customWidth="1"/>
    <col min="10248" max="10248" width="36.5703125" style="289" customWidth="1"/>
    <col min="10249" max="10249" width="37" style="289" customWidth="1"/>
    <col min="10250" max="10250" width="24.140625" style="289" customWidth="1"/>
    <col min="10251" max="10251" width="27.28515625" style="289" customWidth="1"/>
    <col min="10252" max="10252" width="7.5703125" style="289" customWidth="1"/>
    <col min="10253" max="10253" width="9.28515625" style="289" customWidth="1"/>
    <col min="10254" max="10254" width="13.85546875" style="289" customWidth="1"/>
    <col min="10255" max="10483" width="10.28515625" style="289" customWidth="1"/>
    <col min="10484" max="10484" width="4.42578125" style="289" customWidth="1"/>
    <col min="10485" max="10485" width="18.28515625" style="289" customWidth="1"/>
    <col min="10486" max="10486" width="19" style="289" customWidth="1"/>
    <col min="10487" max="10487" width="15.42578125" style="289" customWidth="1"/>
    <col min="10488" max="10489" width="12.42578125" style="289" customWidth="1"/>
    <col min="10490" max="10490" width="7.140625" style="289" customWidth="1"/>
    <col min="10491" max="10491" width="10.140625" style="289" customWidth="1"/>
    <col min="10492" max="10492" width="15.85546875" style="289" customWidth="1"/>
    <col min="10493" max="10493" width="15.140625" style="289" customWidth="1"/>
    <col min="10494" max="10494" width="18.28515625" style="289" customWidth="1"/>
    <col min="10495" max="10495" width="13.28515625" style="289" customWidth="1"/>
    <col min="10496" max="10496" width="19.28515625" style="289"/>
    <col min="10497" max="10497" width="11.28515625" style="289" customWidth="1"/>
    <col min="10498" max="10498" width="36.28515625" style="289" customWidth="1"/>
    <col min="10499" max="10499" width="16" style="289" customWidth="1"/>
    <col min="10500" max="10500" width="23" style="289" customWidth="1"/>
    <col min="10501" max="10501" width="20.42578125" style="289" customWidth="1"/>
    <col min="10502" max="10502" width="35.5703125" style="289" customWidth="1"/>
    <col min="10503" max="10503" width="33.28515625" style="289" customWidth="1"/>
    <col min="10504" max="10504" width="36.5703125" style="289" customWidth="1"/>
    <col min="10505" max="10505" width="37" style="289" customWidth="1"/>
    <col min="10506" max="10506" width="24.140625" style="289" customWidth="1"/>
    <col min="10507" max="10507" width="27.28515625" style="289" customWidth="1"/>
    <col min="10508" max="10508" width="7.5703125" style="289" customWidth="1"/>
    <col min="10509" max="10509" width="9.28515625" style="289" customWidth="1"/>
    <col min="10510" max="10510" width="13.85546875" style="289" customWidth="1"/>
    <col min="10511" max="10739" width="10.28515625" style="289" customWidth="1"/>
    <col min="10740" max="10740" width="4.42578125" style="289" customWidth="1"/>
    <col min="10741" max="10741" width="18.28515625" style="289" customWidth="1"/>
    <col min="10742" max="10742" width="19" style="289" customWidth="1"/>
    <col min="10743" max="10743" width="15.42578125" style="289" customWidth="1"/>
    <col min="10744" max="10745" width="12.42578125" style="289" customWidth="1"/>
    <col min="10746" max="10746" width="7.140625" style="289" customWidth="1"/>
    <col min="10747" max="10747" width="10.140625" style="289" customWidth="1"/>
    <col min="10748" max="10748" width="15.85546875" style="289" customWidth="1"/>
    <col min="10749" max="10749" width="15.140625" style="289" customWidth="1"/>
    <col min="10750" max="10750" width="18.28515625" style="289" customWidth="1"/>
    <col min="10751" max="10751" width="13.28515625" style="289" customWidth="1"/>
    <col min="10752" max="10752" width="19.28515625" style="289"/>
    <col min="10753" max="10753" width="11.28515625" style="289" customWidth="1"/>
    <col min="10754" max="10754" width="36.28515625" style="289" customWidth="1"/>
    <col min="10755" max="10755" width="16" style="289" customWidth="1"/>
    <col min="10756" max="10756" width="23" style="289" customWidth="1"/>
    <col min="10757" max="10757" width="20.42578125" style="289" customWidth="1"/>
    <col min="10758" max="10758" width="35.5703125" style="289" customWidth="1"/>
    <col min="10759" max="10759" width="33.28515625" style="289" customWidth="1"/>
    <col min="10760" max="10760" width="36.5703125" style="289" customWidth="1"/>
    <col min="10761" max="10761" width="37" style="289" customWidth="1"/>
    <col min="10762" max="10762" width="24.140625" style="289" customWidth="1"/>
    <col min="10763" max="10763" width="27.28515625" style="289" customWidth="1"/>
    <col min="10764" max="10764" width="7.5703125" style="289" customWidth="1"/>
    <col min="10765" max="10765" width="9.28515625" style="289" customWidth="1"/>
    <col min="10766" max="10766" width="13.85546875" style="289" customWidth="1"/>
    <col min="10767" max="10995" width="10.28515625" style="289" customWidth="1"/>
    <col min="10996" max="10996" width="4.42578125" style="289" customWidth="1"/>
    <col min="10997" max="10997" width="18.28515625" style="289" customWidth="1"/>
    <col min="10998" max="10998" width="19" style="289" customWidth="1"/>
    <col min="10999" max="10999" width="15.42578125" style="289" customWidth="1"/>
    <col min="11000" max="11001" width="12.42578125" style="289" customWidth="1"/>
    <col min="11002" max="11002" width="7.140625" style="289" customWidth="1"/>
    <col min="11003" max="11003" width="10.140625" style="289" customWidth="1"/>
    <col min="11004" max="11004" width="15.85546875" style="289" customWidth="1"/>
    <col min="11005" max="11005" width="15.140625" style="289" customWidth="1"/>
    <col min="11006" max="11006" width="18.28515625" style="289" customWidth="1"/>
    <col min="11007" max="11007" width="13.28515625" style="289" customWidth="1"/>
    <col min="11008" max="11008" width="19.28515625" style="289"/>
    <col min="11009" max="11009" width="11.28515625" style="289" customWidth="1"/>
    <col min="11010" max="11010" width="36.28515625" style="289" customWidth="1"/>
    <col min="11011" max="11011" width="16" style="289" customWidth="1"/>
    <col min="11012" max="11012" width="23" style="289" customWidth="1"/>
    <col min="11013" max="11013" width="20.42578125" style="289" customWidth="1"/>
    <col min="11014" max="11014" width="35.5703125" style="289" customWidth="1"/>
    <col min="11015" max="11015" width="33.28515625" style="289" customWidth="1"/>
    <col min="11016" max="11016" width="36.5703125" style="289" customWidth="1"/>
    <col min="11017" max="11017" width="37" style="289" customWidth="1"/>
    <col min="11018" max="11018" width="24.140625" style="289" customWidth="1"/>
    <col min="11019" max="11019" width="27.28515625" style="289" customWidth="1"/>
    <col min="11020" max="11020" width="7.5703125" style="289" customWidth="1"/>
    <col min="11021" max="11021" width="9.28515625" style="289" customWidth="1"/>
    <col min="11022" max="11022" width="13.85546875" style="289" customWidth="1"/>
    <col min="11023" max="11251" width="10.28515625" style="289" customWidth="1"/>
    <col min="11252" max="11252" width="4.42578125" style="289" customWidth="1"/>
    <col min="11253" max="11253" width="18.28515625" style="289" customWidth="1"/>
    <col min="11254" max="11254" width="19" style="289" customWidth="1"/>
    <col min="11255" max="11255" width="15.42578125" style="289" customWidth="1"/>
    <col min="11256" max="11257" width="12.42578125" style="289" customWidth="1"/>
    <col min="11258" max="11258" width="7.140625" style="289" customWidth="1"/>
    <col min="11259" max="11259" width="10.140625" style="289" customWidth="1"/>
    <col min="11260" max="11260" width="15.85546875" style="289" customWidth="1"/>
    <col min="11261" max="11261" width="15.140625" style="289" customWidth="1"/>
    <col min="11262" max="11262" width="18.28515625" style="289" customWidth="1"/>
    <col min="11263" max="11263" width="13.28515625" style="289" customWidth="1"/>
    <col min="11264" max="11264" width="19.28515625" style="289"/>
    <col min="11265" max="11265" width="11.28515625" style="289" customWidth="1"/>
    <col min="11266" max="11266" width="36.28515625" style="289" customWidth="1"/>
    <col min="11267" max="11267" width="16" style="289" customWidth="1"/>
    <col min="11268" max="11268" width="23" style="289" customWidth="1"/>
    <col min="11269" max="11269" width="20.42578125" style="289" customWidth="1"/>
    <col min="11270" max="11270" width="35.5703125" style="289" customWidth="1"/>
    <col min="11271" max="11271" width="33.28515625" style="289" customWidth="1"/>
    <col min="11272" max="11272" width="36.5703125" style="289" customWidth="1"/>
    <col min="11273" max="11273" width="37" style="289" customWidth="1"/>
    <col min="11274" max="11274" width="24.140625" style="289" customWidth="1"/>
    <col min="11275" max="11275" width="27.28515625" style="289" customWidth="1"/>
    <col min="11276" max="11276" width="7.5703125" style="289" customWidth="1"/>
    <col min="11277" max="11277" width="9.28515625" style="289" customWidth="1"/>
    <col min="11278" max="11278" width="13.85546875" style="289" customWidth="1"/>
    <col min="11279" max="11507" width="10.28515625" style="289" customWidth="1"/>
    <col min="11508" max="11508" width="4.42578125" style="289" customWidth="1"/>
    <col min="11509" max="11509" width="18.28515625" style="289" customWidth="1"/>
    <col min="11510" max="11510" width="19" style="289" customWidth="1"/>
    <col min="11511" max="11511" width="15.42578125" style="289" customWidth="1"/>
    <col min="11512" max="11513" width="12.42578125" style="289" customWidth="1"/>
    <col min="11514" max="11514" width="7.140625" style="289" customWidth="1"/>
    <col min="11515" max="11515" width="10.140625" style="289" customWidth="1"/>
    <col min="11516" max="11516" width="15.85546875" style="289" customWidth="1"/>
    <col min="11517" max="11517" width="15.140625" style="289" customWidth="1"/>
    <col min="11518" max="11518" width="18.28515625" style="289" customWidth="1"/>
    <col min="11519" max="11519" width="13.28515625" style="289" customWidth="1"/>
    <col min="11520" max="11520" width="19.28515625" style="289"/>
    <col min="11521" max="11521" width="11.28515625" style="289" customWidth="1"/>
    <col min="11522" max="11522" width="36.28515625" style="289" customWidth="1"/>
    <col min="11523" max="11523" width="16" style="289" customWidth="1"/>
    <col min="11524" max="11524" width="23" style="289" customWidth="1"/>
    <col min="11525" max="11525" width="20.42578125" style="289" customWidth="1"/>
    <col min="11526" max="11526" width="35.5703125" style="289" customWidth="1"/>
    <col min="11527" max="11527" width="33.28515625" style="289" customWidth="1"/>
    <col min="11528" max="11528" width="36.5703125" style="289" customWidth="1"/>
    <col min="11529" max="11529" width="37" style="289" customWidth="1"/>
    <col min="11530" max="11530" width="24.140625" style="289" customWidth="1"/>
    <col min="11531" max="11531" width="27.28515625" style="289" customWidth="1"/>
    <col min="11532" max="11532" width="7.5703125" style="289" customWidth="1"/>
    <col min="11533" max="11533" width="9.28515625" style="289" customWidth="1"/>
    <col min="11534" max="11534" width="13.85546875" style="289" customWidth="1"/>
    <col min="11535" max="11763" width="10.28515625" style="289" customWidth="1"/>
    <col min="11764" max="11764" width="4.42578125" style="289" customWidth="1"/>
    <col min="11765" max="11765" width="18.28515625" style="289" customWidth="1"/>
    <col min="11766" max="11766" width="19" style="289" customWidth="1"/>
    <col min="11767" max="11767" width="15.42578125" style="289" customWidth="1"/>
    <col min="11768" max="11769" width="12.42578125" style="289" customWidth="1"/>
    <col min="11770" max="11770" width="7.140625" style="289" customWidth="1"/>
    <col min="11771" max="11771" width="10.140625" style="289" customWidth="1"/>
    <col min="11772" max="11772" width="15.85546875" style="289" customWidth="1"/>
    <col min="11773" max="11773" width="15.140625" style="289" customWidth="1"/>
    <col min="11774" max="11774" width="18.28515625" style="289" customWidth="1"/>
    <col min="11775" max="11775" width="13.28515625" style="289" customWidth="1"/>
    <col min="11776" max="11776" width="19.28515625" style="289"/>
    <col min="11777" max="11777" width="11.28515625" style="289" customWidth="1"/>
    <col min="11778" max="11778" width="36.28515625" style="289" customWidth="1"/>
    <col min="11779" max="11779" width="16" style="289" customWidth="1"/>
    <col min="11780" max="11780" width="23" style="289" customWidth="1"/>
    <col min="11781" max="11781" width="20.42578125" style="289" customWidth="1"/>
    <col min="11782" max="11782" width="35.5703125" style="289" customWidth="1"/>
    <col min="11783" max="11783" width="33.28515625" style="289" customWidth="1"/>
    <col min="11784" max="11784" width="36.5703125" style="289" customWidth="1"/>
    <col min="11785" max="11785" width="37" style="289" customWidth="1"/>
    <col min="11786" max="11786" width="24.140625" style="289" customWidth="1"/>
    <col min="11787" max="11787" width="27.28515625" style="289" customWidth="1"/>
    <col min="11788" max="11788" width="7.5703125" style="289" customWidth="1"/>
    <col min="11789" max="11789" width="9.28515625" style="289" customWidth="1"/>
    <col min="11790" max="11790" width="13.85546875" style="289" customWidth="1"/>
    <col min="11791" max="12019" width="10.28515625" style="289" customWidth="1"/>
    <col min="12020" max="12020" width="4.42578125" style="289" customWidth="1"/>
    <col min="12021" max="12021" width="18.28515625" style="289" customWidth="1"/>
    <col min="12022" max="12022" width="19" style="289" customWidth="1"/>
    <col min="12023" max="12023" width="15.42578125" style="289" customWidth="1"/>
    <col min="12024" max="12025" width="12.42578125" style="289" customWidth="1"/>
    <col min="12026" max="12026" width="7.140625" style="289" customWidth="1"/>
    <col min="12027" max="12027" width="10.140625" style="289" customWidth="1"/>
    <col min="12028" max="12028" width="15.85546875" style="289" customWidth="1"/>
    <col min="12029" max="12029" width="15.140625" style="289" customWidth="1"/>
    <col min="12030" max="12030" width="18.28515625" style="289" customWidth="1"/>
    <col min="12031" max="12031" width="13.28515625" style="289" customWidth="1"/>
    <col min="12032" max="12032" width="19.28515625" style="289"/>
    <col min="12033" max="12033" width="11.28515625" style="289" customWidth="1"/>
    <col min="12034" max="12034" width="36.28515625" style="289" customWidth="1"/>
    <col min="12035" max="12035" width="16" style="289" customWidth="1"/>
    <col min="12036" max="12036" width="23" style="289" customWidth="1"/>
    <col min="12037" max="12037" width="20.42578125" style="289" customWidth="1"/>
    <col min="12038" max="12038" width="35.5703125" style="289" customWidth="1"/>
    <col min="12039" max="12039" width="33.28515625" style="289" customWidth="1"/>
    <col min="12040" max="12040" width="36.5703125" style="289" customWidth="1"/>
    <col min="12041" max="12041" width="37" style="289" customWidth="1"/>
    <col min="12042" max="12042" width="24.140625" style="289" customWidth="1"/>
    <col min="12043" max="12043" width="27.28515625" style="289" customWidth="1"/>
    <col min="12044" max="12044" width="7.5703125" style="289" customWidth="1"/>
    <col min="12045" max="12045" width="9.28515625" style="289" customWidth="1"/>
    <col min="12046" max="12046" width="13.85546875" style="289" customWidth="1"/>
    <col min="12047" max="12275" width="10.28515625" style="289" customWidth="1"/>
    <col min="12276" max="12276" width="4.42578125" style="289" customWidth="1"/>
    <col min="12277" max="12277" width="18.28515625" style="289" customWidth="1"/>
    <col min="12278" max="12278" width="19" style="289" customWidth="1"/>
    <col min="12279" max="12279" width="15.42578125" style="289" customWidth="1"/>
    <col min="12280" max="12281" width="12.42578125" style="289" customWidth="1"/>
    <col min="12282" max="12282" width="7.140625" style="289" customWidth="1"/>
    <col min="12283" max="12283" width="10.140625" style="289" customWidth="1"/>
    <col min="12284" max="12284" width="15.85546875" style="289" customWidth="1"/>
    <col min="12285" max="12285" width="15.140625" style="289" customWidth="1"/>
    <col min="12286" max="12286" width="18.28515625" style="289" customWidth="1"/>
    <col min="12287" max="12287" width="13.28515625" style="289" customWidth="1"/>
    <col min="12288" max="12288" width="19.28515625" style="289"/>
    <col min="12289" max="12289" width="11.28515625" style="289" customWidth="1"/>
    <col min="12290" max="12290" width="36.28515625" style="289" customWidth="1"/>
    <col min="12291" max="12291" width="16" style="289" customWidth="1"/>
    <col min="12292" max="12292" width="23" style="289" customWidth="1"/>
    <col min="12293" max="12293" width="20.42578125" style="289" customWidth="1"/>
    <col min="12294" max="12294" width="35.5703125" style="289" customWidth="1"/>
    <col min="12295" max="12295" width="33.28515625" style="289" customWidth="1"/>
    <col min="12296" max="12296" width="36.5703125" style="289" customWidth="1"/>
    <col min="12297" max="12297" width="37" style="289" customWidth="1"/>
    <col min="12298" max="12298" width="24.140625" style="289" customWidth="1"/>
    <col min="12299" max="12299" width="27.28515625" style="289" customWidth="1"/>
    <col min="12300" max="12300" width="7.5703125" style="289" customWidth="1"/>
    <col min="12301" max="12301" width="9.28515625" style="289" customWidth="1"/>
    <col min="12302" max="12302" width="13.85546875" style="289" customWidth="1"/>
    <col min="12303" max="12531" width="10.28515625" style="289" customWidth="1"/>
    <col min="12532" max="12532" width="4.42578125" style="289" customWidth="1"/>
    <col min="12533" max="12533" width="18.28515625" style="289" customWidth="1"/>
    <col min="12534" max="12534" width="19" style="289" customWidth="1"/>
    <col min="12535" max="12535" width="15.42578125" style="289" customWidth="1"/>
    <col min="12536" max="12537" width="12.42578125" style="289" customWidth="1"/>
    <col min="12538" max="12538" width="7.140625" style="289" customWidth="1"/>
    <col min="12539" max="12539" width="10.140625" style="289" customWidth="1"/>
    <col min="12540" max="12540" width="15.85546875" style="289" customWidth="1"/>
    <col min="12541" max="12541" width="15.140625" style="289" customWidth="1"/>
    <col min="12542" max="12542" width="18.28515625" style="289" customWidth="1"/>
    <col min="12543" max="12543" width="13.28515625" style="289" customWidth="1"/>
    <col min="12544" max="12544" width="19.28515625" style="289"/>
    <col min="12545" max="12545" width="11.28515625" style="289" customWidth="1"/>
    <col min="12546" max="12546" width="36.28515625" style="289" customWidth="1"/>
    <col min="12547" max="12547" width="16" style="289" customWidth="1"/>
    <col min="12548" max="12548" width="23" style="289" customWidth="1"/>
    <col min="12549" max="12549" width="20.42578125" style="289" customWidth="1"/>
    <col min="12550" max="12550" width="35.5703125" style="289" customWidth="1"/>
    <col min="12551" max="12551" width="33.28515625" style="289" customWidth="1"/>
    <col min="12552" max="12552" width="36.5703125" style="289" customWidth="1"/>
    <col min="12553" max="12553" width="37" style="289" customWidth="1"/>
    <col min="12554" max="12554" width="24.140625" style="289" customWidth="1"/>
    <col min="12555" max="12555" width="27.28515625" style="289" customWidth="1"/>
    <col min="12556" max="12556" width="7.5703125" style="289" customWidth="1"/>
    <col min="12557" max="12557" width="9.28515625" style="289" customWidth="1"/>
    <col min="12558" max="12558" width="13.85546875" style="289" customWidth="1"/>
    <col min="12559" max="12787" width="10.28515625" style="289" customWidth="1"/>
    <col min="12788" max="12788" width="4.42578125" style="289" customWidth="1"/>
    <col min="12789" max="12789" width="18.28515625" style="289" customWidth="1"/>
    <col min="12790" max="12790" width="19" style="289" customWidth="1"/>
    <col min="12791" max="12791" width="15.42578125" style="289" customWidth="1"/>
    <col min="12792" max="12793" width="12.42578125" style="289" customWidth="1"/>
    <col min="12794" max="12794" width="7.140625" style="289" customWidth="1"/>
    <col min="12795" max="12795" width="10.140625" style="289" customWidth="1"/>
    <col min="12796" max="12796" width="15.85546875" style="289" customWidth="1"/>
    <col min="12797" max="12797" width="15.140625" style="289" customWidth="1"/>
    <col min="12798" max="12798" width="18.28515625" style="289" customWidth="1"/>
    <col min="12799" max="12799" width="13.28515625" style="289" customWidth="1"/>
    <col min="12800" max="12800" width="19.28515625" style="289"/>
    <col min="12801" max="12801" width="11.28515625" style="289" customWidth="1"/>
    <col min="12802" max="12802" width="36.28515625" style="289" customWidth="1"/>
    <col min="12803" max="12803" width="16" style="289" customWidth="1"/>
    <col min="12804" max="12804" width="23" style="289" customWidth="1"/>
    <col min="12805" max="12805" width="20.42578125" style="289" customWidth="1"/>
    <col min="12806" max="12806" width="35.5703125" style="289" customWidth="1"/>
    <col min="12807" max="12807" width="33.28515625" style="289" customWidth="1"/>
    <col min="12808" max="12808" width="36.5703125" style="289" customWidth="1"/>
    <col min="12809" max="12809" width="37" style="289" customWidth="1"/>
    <col min="12810" max="12810" width="24.140625" style="289" customWidth="1"/>
    <col min="12811" max="12811" width="27.28515625" style="289" customWidth="1"/>
    <col min="12812" max="12812" width="7.5703125" style="289" customWidth="1"/>
    <col min="12813" max="12813" width="9.28515625" style="289" customWidth="1"/>
    <col min="12814" max="12814" width="13.85546875" style="289" customWidth="1"/>
    <col min="12815" max="13043" width="10.28515625" style="289" customWidth="1"/>
    <col min="13044" max="13044" width="4.42578125" style="289" customWidth="1"/>
    <col min="13045" max="13045" width="18.28515625" style="289" customWidth="1"/>
    <col min="13046" max="13046" width="19" style="289" customWidth="1"/>
    <col min="13047" max="13047" width="15.42578125" style="289" customWidth="1"/>
    <col min="13048" max="13049" width="12.42578125" style="289" customWidth="1"/>
    <col min="13050" max="13050" width="7.140625" style="289" customWidth="1"/>
    <col min="13051" max="13051" width="10.140625" style="289" customWidth="1"/>
    <col min="13052" max="13052" width="15.85546875" style="289" customWidth="1"/>
    <col min="13053" max="13053" width="15.140625" style="289" customWidth="1"/>
    <col min="13054" max="13054" width="18.28515625" style="289" customWidth="1"/>
    <col min="13055" max="13055" width="13.28515625" style="289" customWidth="1"/>
    <col min="13056" max="13056" width="19.28515625" style="289"/>
    <col min="13057" max="13057" width="11.28515625" style="289" customWidth="1"/>
    <col min="13058" max="13058" width="36.28515625" style="289" customWidth="1"/>
    <col min="13059" max="13059" width="16" style="289" customWidth="1"/>
    <col min="13060" max="13060" width="23" style="289" customWidth="1"/>
    <col min="13061" max="13061" width="20.42578125" style="289" customWidth="1"/>
    <col min="13062" max="13062" width="35.5703125" style="289" customWidth="1"/>
    <col min="13063" max="13063" width="33.28515625" style="289" customWidth="1"/>
    <col min="13064" max="13064" width="36.5703125" style="289" customWidth="1"/>
    <col min="13065" max="13065" width="37" style="289" customWidth="1"/>
    <col min="13066" max="13066" width="24.140625" style="289" customWidth="1"/>
    <col min="13067" max="13067" width="27.28515625" style="289" customWidth="1"/>
    <col min="13068" max="13068" width="7.5703125" style="289" customWidth="1"/>
    <col min="13069" max="13069" width="9.28515625" style="289" customWidth="1"/>
    <col min="13070" max="13070" width="13.85546875" style="289" customWidth="1"/>
    <col min="13071" max="13299" width="10.28515625" style="289" customWidth="1"/>
    <col min="13300" max="13300" width="4.42578125" style="289" customWidth="1"/>
    <col min="13301" max="13301" width="18.28515625" style="289" customWidth="1"/>
    <col min="13302" max="13302" width="19" style="289" customWidth="1"/>
    <col min="13303" max="13303" width="15.42578125" style="289" customWidth="1"/>
    <col min="13304" max="13305" width="12.42578125" style="289" customWidth="1"/>
    <col min="13306" max="13306" width="7.140625" style="289" customWidth="1"/>
    <col min="13307" max="13307" width="10.140625" style="289" customWidth="1"/>
    <col min="13308" max="13308" width="15.85546875" style="289" customWidth="1"/>
    <col min="13309" max="13309" width="15.140625" style="289" customWidth="1"/>
    <col min="13310" max="13310" width="18.28515625" style="289" customWidth="1"/>
    <col min="13311" max="13311" width="13.28515625" style="289" customWidth="1"/>
    <col min="13312" max="13312" width="19.28515625" style="289"/>
    <col min="13313" max="13313" width="11.28515625" style="289" customWidth="1"/>
    <col min="13314" max="13314" width="36.28515625" style="289" customWidth="1"/>
    <col min="13315" max="13315" width="16" style="289" customWidth="1"/>
    <col min="13316" max="13316" width="23" style="289" customWidth="1"/>
    <col min="13317" max="13317" width="20.42578125" style="289" customWidth="1"/>
    <col min="13318" max="13318" width="35.5703125" style="289" customWidth="1"/>
    <col min="13319" max="13319" width="33.28515625" style="289" customWidth="1"/>
    <col min="13320" max="13320" width="36.5703125" style="289" customWidth="1"/>
    <col min="13321" max="13321" width="37" style="289" customWidth="1"/>
    <col min="13322" max="13322" width="24.140625" style="289" customWidth="1"/>
    <col min="13323" max="13323" width="27.28515625" style="289" customWidth="1"/>
    <col min="13324" max="13324" width="7.5703125" style="289" customWidth="1"/>
    <col min="13325" max="13325" width="9.28515625" style="289" customWidth="1"/>
    <col min="13326" max="13326" width="13.85546875" style="289" customWidth="1"/>
    <col min="13327" max="13555" width="10.28515625" style="289" customWidth="1"/>
    <col min="13556" max="13556" width="4.42578125" style="289" customWidth="1"/>
    <col min="13557" max="13557" width="18.28515625" style="289" customWidth="1"/>
    <col min="13558" max="13558" width="19" style="289" customWidth="1"/>
    <col min="13559" max="13559" width="15.42578125" style="289" customWidth="1"/>
    <col min="13560" max="13561" width="12.42578125" style="289" customWidth="1"/>
    <col min="13562" max="13562" width="7.140625" style="289" customWidth="1"/>
    <col min="13563" max="13563" width="10.140625" style="289" customWidth="1"/>
    <col min="13564" max="13564" width="15.85546875" style="289" customWidth="1"/>
    <col min="13565" max="13565" width="15.140625" style="289" customWidth="1"/>
    <col min="13566" max="13566" width="18.28515625" style="289" customWidth="1"/>
    <col min="13567" max="13567" width="13.28515625" style="289" customWidth="1"/>
    <col min="13568" max="13568" width="19.28515625" style="289"/>
    <col min="13569" max="13569" width="11.28515625" style="289" customWidth="1"/>
    <col min="13570" max="13570" width="36.28515625" style="289" customWidth="1"/>
    <col min="13571" max="13571" width="16" style="289" customWidth="1"/>
    <col min="13572" max="13572" width="23" style="289" customWidth="1"/>
    <col min="13573" max="13573" width="20.42578125" style="289" customWidth="1"/>
    <col min="13574" max="13574" width="35.5703125" style="289" customWidth="1"/>
    <col min="13575" max="13575" width="33.28515625" style="289" customWidth="1"/>
    <col min="13576" max="13576" width="36.5703125" style="289" customWidth="1"/>
    <col min="13577" max="13577" width="37" style="289" customWidth="1"/>
    <col min="13578" max="13578" width="24.140625" style="289" customWidth="1"/>
    <col min="13579" max="13579" width="27.28515625" style="289" customWidth="1"/>
    <col min="13580" max="13580" width="7.5703125" style="289" customWidth="1"/>
    <col min="13581" max="13581" width="9.28515625" style="289" customWidth="1"/>
    <col min="13582" max="13582" width="13.85546875" style="289" customWidth="1"/>
    <col min="13583" max="13811" width="10.28515625" style="289" customWidth="1"/>
    <col min="13812" max="13812" width="4.42578125" style="289" customWidth="1"/>
    <col min="13813" max="13813" width="18.28515625" style="289" customWidth="1"/>
    <col min="13814" max="13814" width="19" style="289" customWidth="1"/>
    <col min="13815" max="13815" width="15.42578125" style="289" customWidth="1"/>
    <col min="13816" max="13817" width="12.42578125" style="289" customWidth="1"/>
    <col min="13818" max="13818" width="7.140625" style="289" customWidth="1"/>
    <col min="13819" max="13819" width="10.140625" style="289" customWidth="1"/>
    <col min="13820" max="13820" width="15.85546875" style="289" customWidth="1"/>
    <col min="13821" max="13821" width="15.140625" style="289" customWidth="1"/>
    <col min="13822" max="13822" width="18.28515625" style="289" customWidth="1"/>
    <col min="13823" max="13823" width="13.28515625" style="289" customWidth="1"/>
    <col min="13824" max="13824" width="19.28515625" style="289"/>
    <col min="13825" max="13825" width="11.28515625" style="289" customWidth="1"/>
    <col min="13826" max="13826" width="36.28515625" style="289" customWidth="1"/>
    <col min="13827" max="13827" width="16" style="289" customWidth="1"/>
    <col min="13828" max="13828" width="23" style="289" customWidth="1"/>
    <col min="13829" max="13829" width="20.42578125" style="289" customWidth="1"/>
    <col min="13830" max="13830" width="35.5703125" style="289" customWidth="1"/>
    <col min="13831" max="13831" width="33.28515625" style="289" customWidth="1"/>
    <col min="13832" max="13832" width="36.5703125" style="289" customWidth="1"/>
    <col min="13833" max="13833" width="37" style="289" customWidth="1"/>
    <col min="13834" max="13834" width="24.140625" style="289" customWidth="1"/>
    <col min="13835" max="13835" width="27.28515625" style="289" customWidth="1"/>
    <col min="13836" max="13836" width="7.5703125" style="289" customWidth="1"/>
    <col min="13837" max="13837" width="9.28515625" style="289" customWidth="1"/>
    <col min="13838" max="13838" width="13.85546875" style="289" customWidth="1"/>
    <col min="13839" max="14067" width="10.28515625" style="289" customWidth="1"/>
    <col min="14068" max="14068" width="4.42578125" style="289" customWidth="1"/>
    <col min="14069" max="14069" width="18.28515625" style="289" customWidth="1"/>
    <col min="14070" max="14070" width="19" style="289" customWidth="1"/>
    <col min="14071" max="14071" width="15.42578125" style="289" customWidth="1"/>
    <col min="14072" max="14073" width="12.42578125" style="289" customWidth="1"/>
    <col min="14074" max="14074" width="7.140625" style="289" customWidth="1"/>
    <col min="14075" max="14075" width="10.140625" style="289" customWidth="1"/>
    <col min="14076" max="14076" width="15.85546875" style="289" customWidth="1"/>
    <col min="14077" max="14077" width="15.140625" style="289" customWidth="1"/>
    <col min="14078" max="14078" width="18.28515625" style="289" customWidth="1"/>
    <col min="14079" max="14079" width="13.28515625" style="289" customWidth="1"/>
    <col min="14080" max="14080" width="19.28515625" style="289"/>
    <col min="14081" max="14081" width="11.28515625" style="289" customWidth="1"/>
    <col min="14082" max="14082" width="36.28515625" style="289" customWidth="1"/>
    <col min="14083" max="14083" width="16" style="289" customWidth="1"/>
    <col min="14084" max="14084" width="23" style="289" customWidth="1"/>
    <col min="14085" max="14085" width="20.42578125" style="289" customWidth="1"/>
    <col min="14086" max="14086" width="35.5703125" style="289" customWidth="1"/>
    <col min="14087" max="14087" width="33.28515625" style="289" customWidth="1"/>
    <col min="14088" max="14088" width="36.5703125" style="289" customWidth="1"/>
    <col min="14089" max="14089" width="37" style="289" customWidth="1"/>
    <col min="14090" max="14090" width="24.140625" style="289" customWidth="1"/>
    <col min="14091" max="14091" width="27.28515625" style="289" customWidth="1"/>
    <col min="14092" max="14092" width="7.5703125" style="289" customWidth="1"/>
    <col min="14093" max="14093" width="9.28515625" style="289" customWidth="1"/>
    <col min="14094" max="14094" width="13.85546875" style="289" customWidth="1"/>
    <col min="14095" max="14323" width="10.28515625" style="289" customWidth="1"/>
    <col min="14324" max="14324" width="4.42578125" style="289" customWidth="1"/>
    <col min="14325" max="14325" width="18.28515625" style="289" customWidth="1"/>
    <col min="14326" max="14326" width="19" style="289" customWidth="1"/>
    <col min="14327" max="14327" width="15.42578125" style="289" customWidth="1"/>
    <col min="14328" max="14329" width="12.42578125" style="289" customWidth="1"/>
    <col min="14330" max="14330" width="7.140625" style="289" customWidth="1"/>
    <col min="14331" max="14331" width="10.140625" style="289" customWidth="1"/>
    <col min="14332" max="14332" width="15.85546875" style="289" customWidth="1"/>
    <col min="14333" max="14333" width="15.140625" style="289" customWidth="1"/>
    <col min="14334" max="14334" width="18.28515625" style="289" customWidth="1"/>
    <col min="14335" max="14335" width="13.28515625" style="289" customWidth="1"/>
    <col min="14336" max="14336" width="19.28515625" style="289"/>
    <col min="14337" max="14337" width="11.28515625" style="289" customWidth="1"/>
    <col min="14338" max="14338" width="36.28515625" style="289" customWidth="1"/>
    <col min="14339" max="14339" width="16" style="289" customWidth="1"/>
    <col min="14340" max="14340" width="23" style="289" customWidth="1"/>
    <col min="14341" max="14341" width="20.42578125" style="289" customWidth="1"/>
    <col min="14342" max="14342" width="35.5703125" style="289" customWidth="1"/>
    <col min="14343" max="14343" width="33.28515625" style="289" customWidth="1"/>
    <col min="14344" max="14344" width="36.5703125" style="289" customWidth="1"/>
    <col min="14345" max="14345" width="37" style="289" customWidth="1"/>
    <col min="14346" max="14346" width="24.140625" style="289" customWidth="1"/>
    <col min="14347" max="14347" width="27.28515625" style="289" customWidth="1"/>
    <col min="14348" max="14348" width="7.5703125" style="289" customWidth="1"/>
    <col min="14349" max="14349" width="9.28515625" style="289" customWidth="1"/>
    <col min="14350" max="14350" width="13.85546875" style="289" customWidth="1"/>
    <col min="14351" max="14579" width="10.28515625" style="289" customWidth="1"/>
    <col min="14580" max="14580" width="4.42578125" style="289" customWidth="1"/>
    <col min="14581" max="14581" width="18.28515625" style="289" customWidth="1"/>
    <col min="14582" max="14582" width="19" style="289" customWidth="1"/>
    <col min="14583" max="14583" width="15.42578125" style="289" customWidth="1"/>
    <col min="14584" max="14585" width="12.42578125" style="289" customWidth="1"/>
    <col min="14586" max="14586" width="7.140625" style="289" customWidth="1"/>
    <col min="14587" max="14587" width="10.140625" style="289" customWidth="1"/>
    <col min="14588" max="14588" width="15.85546875" style="289" customWidth="1"/>
    <col min="14589" max="14589" width="15.140625" style="289" customWidth="1"/>
    <col min="14590" max="14590" width="18.28515625" style="289" customWidth="1"/>
    <col min="14591" max="14591" width="13.28515625" style="289" customWidth="1"/>
    <col min="14592" max="14592" width="19.28515625" style="289"/>
    <col min="14593" max="14593" width="11.28515625" style="289" customWidth="1"/>
    <col min="14594" max="14594" width="36.28515625" style="289" customWidth="1"/>
    <col min="14595" max="14595" width="16" style="289" customWidth="1"/>
    <col min="14596" max="14596" width="23" style="289" customWidth="1"/>
    <col min="14597" max="14597" width="20.42578125" style="289" customWidth="1"/>
    <col min="14598" max="14598" width="35.5703125" style="289" customWidth="1"/>
    <col min="14599" max="14599" width="33.28515625" style="289" customWidth="1"/>
    <col min="14600" max="14600" width="36.5703125" style="289" customWidth="1"/>
    <col min="14601" max="14601" width="37" style="289" customWidth="1"/>
    <col min="14602" max="14602" width="24.140625" style="289" customWidth="1"/>
    <col min="14603" max="14603" width="27.28515625" style="289" customWidth="1"/>
    <col min="14604" max="14604" width="7.5703125" style="289" customWidth="1"/>
    <col min="14605" max="14605" width="9.28515625" style="289" customWidth="1"/>
    <col min="14606" max="14606" width="13.85546875" style="289" customWidth="1"/>
    <col min="14607" max="14835" width="10.28515625" style="289" customWidth="1"/>
    <col min="14836" max="14836" width="4.42578125" style="289" customWidth="1"/>
    <col min="14837" max="14837" width="18.28515625" style="289" customWidth="1"/>
    <col min="14838" max="14838" width="19" style="289" customWidth="1"/>
    <col min="14839" max="14839" width="15.42578125" style="289" customWidth="1"/>
    <col min="14840" max="14841" width="12.42578125" style="289" customWidth="1"/>
    <col min="14842" max="14842" width="7.140625" style="289" customWidth="1"/>
    <col min="14843" max="14843" width="10.140625" style="289" customWidth="1"/>
    <col min="14844" max="14844" width="15.85546875" style="289" customWidth="1"/>
    <col min="14845" max="14845" width="15.140625" style="289" customWidth="1"/>
    <col min="14846" max="14846" width="18.28515625" style="289" customWidth="1"/>
    <col min="14847" max="14847" width="13.28515625" style="289" customWidth="1"/>
    <col min="14848" max="14848" width="19.28515625" style="289"/>
    <col min="14849" max="14849" width="11.28515625" style="289" customWidth="1"/>
    <col min="14850" max="14850" width="36.28515625" style="289" customWidth="1"/>
    <col min="14851" max="14851" width="16" style="289" customWidth="1"/>
    <col min="14852" max="14852" width="23" style="289" customWidth="1"/>
    <col min="14853" max="14853" width="20.42578125" style="289" customWidth="1"/>
    <col min="14854" max="14854" width="35.5703125" style="289" customWidth="1"/>
    <col min="14855" max="14855" width="33.28515625" style="289" customWidth="1"/>
    <col min="14856" max="14856" width="36.5703125" style="289" customWidth="1"/>
    <col min="14857" max="14857" width="37" style="289" customWidth="1"/>
    <col min="14858" max="14858" width="24.140625" style="289" customWidth="1"/>
    <col min="14859" max="14859" width="27.28515625" style="289" customWidth="1"/>
    <col min="14860" max="14860" width="7.5703125" style="289" customWidth="1"/>
    <col min="14861" max="14861" width="9.28515625" style="289" customWidth="1"/>
    <col min="14862" max="14862" width="13.85546875" style="289" customWidth="1"/>
    <col min="14863" max="15091" width="10.28515625" style="289" customWidth="1"/>
    <col min="15092" max="15092" width="4.42578125" style="289" customWidth="1"/>
    <col min="15093" max="15093" width="18.28515625" style="289" customWidth="1"/>
    <col min="15094" max="15094" width="19" style="289" customWidth="1"/>
    <col min="15095" max="15095" width="15.42578125" style="289" customWidth="1"/>
    <col min="15096" max="15097" width="12.42578125" style="289" customWidth="1"/>
    <col min="15098" max="15098" width="7.140625" style="289" customWidth="1"/>
    <col min="15099" max="15099" width="10.140625" style="289" customWidth="1"/>
    <col min="15100" max="15100" width="15.85546875" style="289" customWidth="1"/>
    <col min="15101" max="15101" width="15.140625" style="289" customWidth="1"/>
    <col min="15102" max="15102" width="18.28515625" style="289" customWidth="1"/>
    <col min="15103" max="15103" width="13.28515625" style="289" customWidth="1"/>
    <col min="15104" max="15104" width="19.28515625" style="289"/>
    <col min="15105" max="15105" width="11.28515625" style="289" customWidth="1"/>
    <col min="15106" max="15106" width="36.28515625" style="289" customWidth="1"/>
    <col min="15107" max="15107" width="16" style="289" customWidth="1"/>
    <col min="15108" max="15108" width="23" style="289" customWidth="1"/>
    <col min="15109" max="15109" width="20.42578125" style="289" customWidth="1"/>
    <col min="15110" max="15110" width="35.5703125" style="289" customWidth="1"/>
    <col min="15111" max="15111" width="33.28515625" style="289" customWidth="1"/>
    <col min="15112" max="15112" width="36.5703125" style="289" customWidth="1"/>
    <col min="15113" max="15113" width="37" style="289" customWidth="1"/>
    <col min="15114" max="15114" width="24.140625" style="289" customWidth="1"/>
    <col min="15115" max="15115" width="27.28515625" style="289" customWidth="1"/>
    <col min="15116" max="15116" width="7.5703125" style="289" customWidth="1"/>
    <col min="15117" max="15117" width="9.28515625" style="289" customWidth="1"/>
    <col min="15118" max="15118" width="13.85546875" style="289" customWidth="1"/>
    <col min="15119" max="15347" width="10.28515625" style="289" customWidth="1"/>
    <col min="15348" max="15348" width="4.42578125" style="289" customWidth="1"/>
    <col min="15349" max="15349" width="18.28515625" style="289" customWidth="1"/>
    <col min="15350" max="15350" width="19" style="289" customWidth="1"/>
    <col min="15351" max="15351" width="15.42578125" style="289" customWidth="1"/>
    <col min="15352" max="15353" width="12.42578125" style="289" customWidth="1"/>
    <col min="15354" max="15354" width="7.140625" style="289" customWidth="1"/>
    <col min="15355" max="15355" width="10.140625" style="289" customWidth="1"/>
    <col min="15356" max="15356" width="15.85546875" style="289" customWidth="1"/>
    <col min="15357" max="15357" width="15.140625" style="289" customWidth="1"/>
    <col min="15358" max="15358" width="18.28515625" style="289" customWidth="1"/>
    <col min="15359" max="15359" width="13.28515625" style="289" customWidth="1"/>
    <col min="15360" max="15360" width="19.28515625" style="289"/>
    <col min="15361" max="15361" width="11.28515625" style="289" customWidth="1"/>
    <col min="15362" max="15362" width="36.28515625" style="289" customWidth="1"/>
    <col min="15363" max="15363" width="16" style="289" customWidth="1"/>
    <col min="15364" max="15364" width="23" style="289" customWidth="1"/>
    <col min="15365" max="15365" width="20.42578125" style="289" customWidth="1"/>
    <col min="15366" max="15366" width="35.5703125" style="289" customWidth="1"/>
    <col min="15367" max="15367" width="33.28515625" style="289" customWidth="1"/>
    <col min="15368" max="15368" width="36.5703125" style="289" customWidth="1"/>
    <col min="15369" max="15369" width="37" style="289" customWidth="1"/>
    <col min="15370" max="15370" width="24.140625" style="289" customWidth="1"/>
    <col min="15371" max="15371" width="27.28515625" style="289" customWidth="1"/>
    <col min="15372" max="15372" width="7.5703125" style="289" customWidth="1"/>
    <col min="15373" max="15373" width="9.28515625" style="289" customWidth="1"/>
    <col min="15374" max="15374" width="13.85546875" style="289" customWidth="1"/>
    <col min="15375" max="15603" width="10.28515625" style="289" customWidth="1"/>
    <col min="15604" max="15604" width="4.42578125" style="289" customWidth="1"/>
    <col min="15605" max="15605" width="18.28515625" style="289" customWidth="1"/>
    <col min="15606" max="15606" width="19" style="289" customWidth="1"/>
    <col min="15607" max="15607" width="15.42578125" style="289" customWidth="1"/>
    <col min="15608" max="15609" width="12.42578125" style="289" customWidth="1"/>
    <col min="15610" max="15610" width="7.140625" style="289" customWidth="1"/>
    <col min="15611" max="15611" width="10.140625" style="289" customWidth="1"/>
    <col min="15612" max="15612" width="15.85546875" style="289" customWidth="1"/>
    <col min="15613" max="15613" width="15.140625" style="289" customWidth="1"/>
    <col min="15614" max="15614" width="18.28515625" style="289" customWidth="1"/>
    <col min="15615" max="15615" width="13.28515625" style="289" customWidth="1"/>
    <col min="15616" max="15616" width="19.28515625" style="289"/>
    <col min="15617" max="15617" width="11.28515625" style="289" customWidth="1"/>
    <col min="15618" max="15618" width="36.28515625" style="289" customWidth="1"/>
    <col min="15619" max="15619" width="16" style="289" customWidth="1"/>
    <col min="15620" max="15620" width="23" style="289" customWidth="1"/>
    <col min="15621" max="15621" width="20.42578125" style="289" customWidth="1"/>
    <col min="15622" max="15622" width="35.5703125" style="289" customWidth="1"/>
    <col min="15623" max="15623" width="33.28515625" style="289" customWidth="1"/>
    <col min="15624" max="15624" width="36.5703125" style="289" customWidth="1"/>
    <col min="15625" max="15625" width="37" style="289" customWidth="1"/>
    <col min="15626" max="15626" width="24.140625" style="289" customWidth="1"/>
    <col min="15627" max="15627" width="27.28515625" style="289" customWidth="1"/>
    <col min="15628" max="15628" width="7.5703125" style="289" customWidth="1"/>
    <col min="15629" max="15629" width="9.28515625" style="289" customWidth="1"/>
    <col min="15630" max="15630" width="13.85546875" style="289" customWidth="1"/>
    <col min="15631" max="15859" width="10.28515625" style="289" customWidth="1"/>
    <col min="15860" max="15860" width="4.42578125" style="289" customWidth="1"/>
    <col min="15861" max="15861" width="18.28515625" style="289" customWidth="1"/>
    <col min="15862" max="15862" width="19" style="289" customWidth="1"/>
    <col min="15863" max="15863" width="15.42578125" style="289" customWidth="1"/>
    <col min="15864" max="15865" width="12.42578125" style="289" customWidth="1"/>
    <col min="15866" max="15866" width="7.140625" style="289" customWidth="1"/>
    <col min="15867" max="15867" width="10.140625" style="289" customWidth="1"/>
    <col min="15868" max="15868" width="15.85546875" style="289" customWidth="1"/>
    <col min="15869" max="15869" width="15.140625" style="289" customWidth="1"/>
    <col min="15870" max="15870" width="18.28515625" style="289" customWidth="1"/>
    <col min="15871" max="15871" width="13.28515625" style="289" customWidth="1"/>
    <col min="15872" max="15872" width="19.28515625" style="289"/>
    <col min="15873" max="15873" width="11.28515625" style="289" customWidth="1"/>
    <col min="15874" max="15874" width="36.28515625" style="289" customWidth="1"/>
    <col min="15875" max="15875" width="16" style="289" customWidth="1"/>
    <col min="15876" max="15876" width="23" style="289" customWidth="1"/>
    <col min="15877" max="15877" width="20.42578125" style="289" customWidth="1"/>
    <col min="15878" max="15878" width="35.5703125" style="289" customWidth="1"/>
    <col min="15879" max="15879" width="33.28515625" style="289" customWidth="1"/>
    <col min="15880" max="15880" width="36.5703125" style="289" customWidth="1"/>
    <col min="15881" max="15881" width="37" style="289" customWidth="1"/>
    <col min="15882" max="15882" width="24.140625" style="289" customWidth="1"/>
    <col min="15883" max="15883" width="27.28515625" style="289" customWidth="1"/>
    <col min="15884" max="15884" width="7.5703125" style="289" customWidth="1"/>
    <col min="15885" max="15885" width="9.28515625" style="289" customWidth="1"/>
    <col min="15886" max="15886" width="13.85546875" style="289" customWidth="1"/>
    <col min="15887" max="16115" width="10.28515625" style="289" customWidth="1"/>
    <col min="16116" max="16116" width="4.42578125" style="289" customWidth="1"/>
    <col min="16117" max="16117" width="18.28515625" style="289" customWidth="1"/>
    <col min="16118" max="16118" width="19" style="289" customWidth="1"/>
    <col min="16119" max="16119" width="15.42578125" style="289" customWidth="1"/>
    <col min="16120" max="16121" width="12.42578125" style="289" customWidth="1"/>
    <col min="16122" max="16122" width="7.140625" style="289" customWidth="1"/>
    <col min="16123" max="16123" width="10.140625" style="289" customWidth="1"/>
    <col min="16124" max="16124" width="15.85546875" style="289" customWidth="1"/>
    <col min="16125" max="16125" width="15.140625" style="289" customWidth="1"/>
    <col min="16126" max="16126" width="18.28515625" style="289" customWidth="1"/>
    <col min="16127" max="16127" width="13.28515625" style="289" customWidth="1"/>
    <col min="16128" max="16128" width="19.28515625" style="289"/>
    <col min="16129" max="16129" width="11.28515625" style="289" customWidth="1"/>
    <col min="16130" max="16130" width="36.28515625" style="289" customWidth="1"/>
    <col min="16131" max="16131" width="16" style="289" customWidth="1"/>
    <col min="16132" max="16132" width="23" style="289" customWidth="1"/>
    <col min="16133" max="16133" width="20.42578125" style="289" customWidth="1"/>
    <col min="16134" max="16134" width="35.5703125" style="289" customWidth="1"/>
    <col min="16135" max="16135" width="33.28515625" style="289" customWidth="1"/>
    <col min="16136" max="16136" width="36.5703125" style="289" customWidth="1"/>
    <col min="16137" max="16137" width="37" style="289" customWidth="1"/>
    <col min="16138" max="16138" width="24.140625" style="289" customWidth="1"/>
    <col min="16139" max="16139" width="27.28515625" style="289" customWidth="1"/>
    <col min="16140" max="16140" width="7.5703125" style="289" customWidth="1"/>
    <col min="16141" max="16141" width="9.28515625" style="289" customWidth="1"/>
    <col min="16142" max="16142" width="13.85546875" style="289" customWidth="1"/>
    <col min="16143" max="16371" width="10.28515625" style="289" customWidth="1"/>
    <col min="16372" max="16372" width="4.42578125" style="289" customWidth="1"/>
    <col min="16373" max="16373" width="18.28515625" style="289" customWidth="1"/>
    <col min="16374" max="16374" width="19" style="289" customWidth="1"/>
    <col min="16375" max="16375" width="15.42578125" style="289" customWidth="1"/>
    <col min="16376" max="16377" width="12.42578125" style="289" customWidth="1"/>
    <col min="16378" max="16378" width="7.140625" style="289" customWidth="1"/>
    <col min="16379" max="16379" width="10.140625" style="289" customWidth="1"/>
    <col min="16380" max="16380" width="15.85546875" style="289" customWidth="1"/>
    <col min="16381" max="16381" width="15.140625" style="289" customWidth="1"/>
    <col min="16382" max="16382" width="18.28515625" style="289" customWidth="1"/>
    <col min="16383" max="16383" width="13.28515625" style="289" customWidth="1"/>
    <col min="16384" max="16384" width="19.28515625" style="289"/>
  </cols>
  <sheetData>
    <row r="1" spans="1:31" s="332" customFormat="1" ht="11.25" x14ac:dyDescent="0.2">
      <c r="B1" s="346"/>
      <c r="C1" s="346"/>
      <c r="D1" s="346"/>
      <c r="E1" s="346"/>
      <c r="F1" s="346"/>
      <c r="G1" s="346"/>
      <c r="H1" s="346"/>
      <c r="I1" s="346"/>
      <c r="J1" s="356"/>
      <c r="K1" s="333" t="s">
        <v>451</v>
      </c>
      <c r="L1" s="346"/>
      <c r="M1" s="346"/>
      <c r="N1" s="346"/>
    </row>
    <row r="2" spans="1:31" s="332" customFormat="1" ht="11.25" x14ac:dyDescent="0.2">
      <c r="B2" s="346"/>
      <c r="C2" s="346"/>
      <c r="D2" s="346"/>
      <c r="E2" s="346"/>
      <c r="F2" s="346"/>
      <c r="G2" s="346"/>
      <c r="H2" s="346"/>
      <c r="I2" s="346"/>
      <c r="J2" s="356"/>
      <c r="K2" s="334" t="s">
        <v>1</v>
      </c>
      <c r="L2" s="346"/>
      <c r="M2" s="346"/>
      <c r="N2" s="346"/>
    </row>
    <row r="3" spans="1:31" s="332" customFormat="1" ht="11.25" x14ac:dyDescent="0.2">
      <c r="B3" s="346"/>
      <c r="C3" s="346"/>
      <c r="D3" s="346"/>
      <c r="E3" s="346"/>
      <c r="F3" s="346"/>
      <c r="G3" s="346"/>
      <c r="H3" s="346"/>
      <c r="I3" s="346"/>
      <c r="J3" s="356"/>
      <c r="K3" s="334" t="s">
        <v>2</v>
      </c>
      <c r="L3" s="346"/>
      <c r="M3" s="346"/>
      <c r="N3" s="346"/>
    </row>
    <row r="4" spans="1:31" ht="16.5" customHeight="1" x14ac:dyDescent="0.25">
      <c r="A4" s="868" t="s">
        <v>452</v>
      </c>
      <c r="B4" s="868"/>
      <c r="C4" s="868"/>
      <c r="D4" s="868"/>
      <c r="E4" s="868"/>
      <c r="F4" s="868"/>
      <c r="G4" s="868"/>
      <c r="H4" s="868"/>
      <c r="I4" s="868"/>
      <c r="J4" s="868"/>
      <c r="K4" s="868"/>
    </row>
    <row r="5" spans="1:31" ht="15" customHeight="1" x14ac:dyDescent="0.25">
      <c r="L5" s="339"/>
      <c r="M5" s="339"/>
    </row>
    <row r="6" spans="1:31" ht="15.75" customHeight="1" x14ac:dyDescent="0.25">
      <c r="A6" s="869" t="s">
        <v>792</v>
      </c>
      <c r="B6" s="869"/>
      <c r="C6" s="869"/>
      <c r="D6" s="869"/>
      <c r="E6" s="869"/>
      <c r="F6" s="869"/>
      <c r="G6" s="869"/>
      <c r="H6" s="869"/>
      <c r="I6" s="869"/>
      <c r="J6" s="869"/>
      <c r="K6" s="869"/>
      <c r="L6" s="338"/>
      <c r="M6" s="338"/>
      <c r="N6" s="338"/>
      <c r="O6" s="338"/>
      <c r="P6" s="338"/>
      <c r="Q6" s="338"/>
      <c r="R6" s="338"/>
      <c r="S6" s="338"/>
      <c r="T6" s="338"/>
      <c r="U6" s="338"/>
      <c r="V6" s="338"/>
      <c r="W6" s="338"/>
      <c r="X6" s="338"/>
      <c r="Y6" s="338"/>
      <c r="Z6" s="338"/>
      <c r="AA6" s="338"/>
      <c r="AB6" s="338"/>
      <c r="AC6" s="338"/>
      <c r="AD6" s="338"/>
      <c r="AE6" s="338"/>
    </row>
    <row r="7" spans="1:31" ht="15.75" customHeight="1" x14ac:dyDescent="0.25">
      <c r="A7" s="870" t="s">
        <v>453</v>
      </c>
      <c r="B7" s="870"/>
      <c r="C7" s="870"/>
      <c r="D7" s="870"/>
      <c r="E7" s="870"/>
      <c r="F7" s="870"/>
      <c r="G7" s="870"/>
      <c r="H7" s="870"/>
      <c r="I7" s="870"/>
      <c r="J7" s="870"/>
      <c r="K7" s="870"/>
      <c r="L7" s="340"/>
      <c r="M7" s="340"/>
      <c r="N7" s="340"/>
      <c r="O7" s="340"/>
      <c r="P7" s="340"/>
      <c r="Q7" s="340"/>
      <c r="R7" s="340"/>
      <c r="S7" s="340"/>
      <c r="T7" s="340"/>
      <c r="U7" s="340"/>
      <c r="V7" s="340"/>
      <c r="W7" s="340"/>
      <c r="X7" s="340"/>
      <c r="Y7" s="340"/>
      <c r="Z7" s="340"/>
      <c r="AA7" s="340"/>
      <c r="AB7" s="340"/>
      <c r="AC7" s="340"/>
      <c r="AD7" s="340"/>
      <c r="AE7" s="340"/>
    </row>
    <row r="8" spans="1:31" ht="16.5" customHeight="1" x14ac:dyDescent="0.25">
      <c r="L8" s="355"/>
      <c r="M8" s="355"/>
      <c r="N8" s="355"/>
      <c r="O8" s="355"/>
      <c r="P8" s="355"/>
      <c r="Q8" s="355"/>
      <c r="R8" s="355"/>
      <c r="S8" s="355"/>
      <c r="T8" s="355"/>
      <c r="U8" s="355"/>
      <c r="V8" s="355"/>
      <c r="W8" s="355"/>
      <c r="X8" s="355"/>
      <c r="Y8" s="355"/>
      <c r="Z8" s="355"/>
      <c r="AA8" s="355"/>
      <c r="AB8" s="355"/>
      <c r="AC8" s="355"/>
      <c r="AD8" s="355"/>
      <c r="AE8" s="355"/>
    </row>
    <row r="9" spans="1:31" ht="15.75" customHeight="1" x14ac:dyDescent="0.25">
      <c r="A9" s="867" t="s">
        <v>892</v>
      </c>
      <c r="B9" s="867"/>
      <c r="C9" s="867"/>
      <c r="D9" s="867"/>
      <c r="E9" s="867"/>
      <c r="F9" s="867"/>
      <c r="G9" s="867"/>
      <c r="H9" s="867"/>
      <c r="I9" s="867"/>
      <c r="J9" s="867"/>
      <c r="K9" s="867"/>
      <c r="L9" s="339"/>
      <c r="M9" s="339"/>
    </row>
    <row r="10" spans="1:31" ht="15" customHeight="1" x14ac:dyDescent="0.25">
      <c r="L10" s="339"/>
      <c r="M10" s="339"/>
    </row>
    <row r="11" spans="1:31" s="291" customFormat="1" ht="81.75" customHeight="1" x14ac:dyDescent="0.25">
      <c r="A11" s="865" t="s">
        <v>7</v>
      </c>
      <c r="B11" s="865" t="s">
        <v>8</v>
      </c>
      <c r="C11" s="865" t="s">
        <v>53</v>
      </c>
      <c r="D11" s="865" t="s">
        <v>1581</v>
      </c>
      <c r="E11" s="865" t="s">
        <v>1582</v>
      </c>
      <c r="F11" s="862" t="s">
        <v>1579</v>
      </c>
      <c r="G11" s="862" t="s">
        <v>454</v>
      </c>
      <c r="H11" s="862"/>
      <c r="I11" s="865" t="s">
        <v>455</v>
      </c>
      <c r="J11" s="880" t="s">
        <v>427</v>
      </c>
      <c r="K11" s="880"/>
      <c r="L11" s="288"/>
      <c r="M11" s="288"/>
      <c r="N11" s="288"/>
    </row>
    <row r="12" spans="1:31" s="291" customFormat="1" ht="296.25" customHeight="1" x14ac:dyDescent="0.25">
      <c r="A12" s="865"/>
      <c r="B12" s="865"/>
      <c r="C12" s="865"/>
      <c r="D12" s="865"/>
      <c r="E12" s="865"/>
      <c r="F12" s="862"/>
      <c r="G12" s="386" t="s">
        <v>1580</v>
      </c>
      <c r="H12" s="386" t="s">
        <v>456</v>
      </c>
      <c r="I12" s="865"/>
      <c r="J12" s="387" t="s">
        <v>438</v>
      </c>
      <c r="K12" s="387" t="s">
        <v>439</v>
      </c>
      <c r="L12" s="288"/>
      <c r="M12" s="288"/>
      <c r="N12" s="288"/>
    </row>
    <row r="13" spans="1:31" s="291" customFormat="1" ht="15" customHeight="1" x14ac:dyDescent="0.25">
      <c r="A13" s="388">
        <v>1</v>
      </c>
      <c r="B13" s="388">
        <v>2</v>
      </c>
      <c r="C13" s="388">
        <v>3</v>
      </c>
      <c r="D13" s="388">
        <v>4</v>
      </c>
      <c r="E13" s="388">
        <v>5</v>
      </c>
      <c r="F13" s="388">
        <v>6</v>
      </c>
      <c r="G13" s="388">
        <v>7</v>
      </c>
      <c r="H13" s="388">
        <v>8</v>
      </c>
      <c r="I13" s="388">
        <v>9</v>
      </c>
      <c r="J13" s="388">
        <v>10</v>
      </c>
      <c r="K13" s="388">
        <v>11</v>
      </c>
      <c r="L13" s="288"/>
      <c r="M13" s="288"/>
      <c r="N13" s="288"/>
    </row>
    <row r="14" spans="1:31" ht="31.5" x14ac:dyDescent="0.25">
      <c r="A14" s="82" t="str">
        <f>ф10!A13</f>
        <v>0</v>
      </c>
      <c r="B14" s="83" t="str">
        <f>ф10!B13</f>
        <v>ВСЕГО по инвестиционной программе, 
в том числе:</v>
      </c>
      <c r="C14" s="71" t="str">
        <f>ф10!C13</f>
        <v>Г</v>
      </c>
      <c r="D14" s="71" t="s">
        <v>534</v>
      </c>
      <c r="E14" s="71" t="s">
        <v>534</v>
      </c>
      <c r="F14" s="71" t="s">
        <v>534</v>
      </c>
      <c r="G14" s="71" t="s">
        <v>534</v>
      </c>
      <c r="H14" s="71" t="s">
        <v>534</v>
      </c>
      <c r="I14" s="71" t="s">
        <v>534</v>
      </c>
      <c r="J14" s="71" t="s">
        <v>534</v>
      </c>
      <c r="K14" s="71" t="s">
        <v>534</v>
      </c>
    </row>
    <row r="15" spans="1:31" ht="31.5" x14ac:dyDescent="0.25">
      <c r="A15" s="82" t="str">
        <f>ф10!A14</f>
        <v>0.1</v>
      </c>
      <c r="B15" s="83" t="str">
        <f>ф10!B14</f>
        <v>Технологическое присоединение, 
всего</v>
      </c>
      <c r="C15" s="71" t="str">
        <f>ф10!C14</f>
        <v>Г</v>
      </c>
      <c r="D15" s="71" t="s">
        <v>534</v>
      </c>
      <c r="E15" s="71" t="s">
        <v>534</v>
      </c>
      <c r="F15" s="71" t="s">
        <v>534</v>
      </c>
      <c r="G15" s="71" t="s">
        <v>534</v>
      </c>
      <c r="H15" s="71" t="s">
        <v>534</v>
      </c>
      <c r="I15" s="71" t="s">
        <v>534</v>
      </c>
      <c r="J15" s="71" t="s">
        <v>534</v>
      </c>
      <c r="K15" s="71" t="s">
        <v>534</v>
      </c>
    </row>
    <row r="16" spans="1:31" ht="31.5" x14ac:dyDescent="0.25">
      <c r="A16" s="82" t="str">
        <f>ф10!A15</f>
        <v>0.4</v>
      </c>
      <c r="B16" s="83" t="str">
        <f>ф10!B15</f>
        <v>Прочее новое строительство объектов электросетевого хозяйства, всего</v>
      </c>
      <c r="C16" s="71" t="str">
        <f>ф10!C15</f>
        <v>Г</v>
      </c>
      <c r="D16" s="71" t="s">
        <v>534</v>
      </c>
      <c r="E16" s="71" t="s">
        <v>534</v>
      </c>
      <c r="F16" s="71" t="s">
        <v>534</v>
      </c>
      <c r="G16" s="71" t="s">
        <v>534</v>
      </c>
      <c r="H16" s="71" t="s">
        <v>534</v>
      </c>
      <c r="I16" s="71" t="s">
        <v>534</v>
      </c>
      <c r="J16" s="71" t="s">
        <v>534</v>
      </c>
      <c r="K16" s="71" t="s">
        <v>534</v>
      </c>
    </row>
    <row r="17" spans="1:45" ht="31.5" x14ac:dyDescent="0.25">
      <c r="A17" s="723" t="str">
        <f>ф10!A16</f>
        <v>0.6</v>
      </c>
      <c r="B17" s="724" t="str">
        <f>ф10!B16</f>
        <v>Прочие инвестиционные проекты, 
всего</v>
      </c>
      <c r="C17" s="725" t="str">
        <f>ф10!C16</f>
        <v>Г</v>
      </c>
      <c r="D17" s="725" t="s">
        <v>534</v>
      </c>
      <c r="E17" s="725" t="s">
        <v>534</v>
      </c>
      <c r="F17" s="725" t="s">
        <v>534</v>
      </c>
      <c r="G17" s="725" t="s">
        <v>534</v>
      </c>
      <c r="H17" s="725" t="s">
        <v>534</v>
      </c>
      <c r="I17" s="725" t="s">
        <v>534</v>
      </c>
      <c r="J17" s="725" t="s">
        <v>534</v>
      </c>
      <c r="K17" s="725" t="s">
        <v>534</v>
      </c>
    </row>
    <row r="18" spans="1:45" s="730" customFormat="1" ht="20.25" customHeight="1" x14ac:dyDescent="0.25">
      <c r="A18" s="85"/>
      <c r="B18" s="78"/>
      <c r="C18" s="78"/>
      <c r="D18" s="78"/>
      <c r="E18" s="78"/>
      <c r="F18" s="78"/>
      <c r="G18" s="78"/>
      <c r="H18" s="78"/>
      <c r="I18" s="78"/>
      <c r="J18" s="78"/>
      <c r="K18" s="78"/>
      <c r="L18" s="729"/>
      <c r="M18" s="729"/>
      <c r="N18" s="729"/>
      <c r="O18" s="729"/>
      <c r="P18" s="729"/>
      <c r="Q18" s="729"/>
      <c r="R18" s="729"/>
      <c r="S18" s="729"/>
      <c r="T18" s="729"/>
      <c r="U18" s="729"/>
      <c r="V18" s="729"/>
      <c r="W18" s="729"/>
      <c r="X18" s="729"/>
      <c r="Y18" s="729"/>
      <c r="Z18" s="729"/>
      <c r="AA18" s="729"/>
      <c r="AB18" s="729"/>
      <c r="AC18" s="729"/>
      <c r="AD18" s="729"/>
      <c r="AE18" s="729"/>
      <c r="AF18" s="729"/>
      <c r="AG18" s="729"/>
      <c r="AH18" s="729"/>
      <c r="AI18" s="729"/>
      <c r="AJ18" s="729"/>
      <c r="AK18" s="729"/>
      <c r="AL18" s="729"/>
      <c r="AM18" s="729"/>
      <c r="AN18" s="729"/>
      <c r="AO18" s="729"/>
      <c r="AP18" s="729"/>
      <c r="AQ18" s="729"/>
      <c r="AR18" s="729"/>
      <c r="AS18" s="729"/>
    </row>
    <row r="19" spans="1:45" ht="20.25" customHeight="1" x14ac:dyDescent="0.25">
      <c r="A19" s="726" t="str">
        <f>ф10!A18</f>
        <v>1</v>
      </c>
      <c r="B19" s="727" t="str">
        <f>ф10!B18</f>
        <v>Московская область</v>
      </c>
      <c r="C19" s="728" t="str">
        <f>ф10!C18</f>
        <v>Г</v>
      </c>
      <c r="D19" s="728" t="s">
        <v>534</v>
      </c>
      <c r="E19" s="728" t="s">
        <v>534</v>
      </c>
      <c r="F19" s="728" t="s">
        <v>534</v>
      </c>
      <c r="G19" s="728" t="s">
        <v>534</v>
      </c>
      <c r="H19" s="728" t="s">
        <v>534</v>
      </c>
      <c r="I19" s="728" t="s">
        <v>534</v>
      </c>
      <c r="J19" s="728" t="s">
        <v>534</v>
      </c>
      <c r="K19" s="728" t="s">
        <v>534</v>
      </c>
    </row>
    <row r="20" spans="1:45" ht="31.5" x14ac:dyDescent="0.25">
      <c r="A20" s="82" t="str">
        <f>ф10!A19</f>
        <v>1.1</v>
      </c>
      <c r="B20" s="83" t="str">
        <f>ф10!B19</f>
        <v>Технологическое присоединение, всего, 
в том числе:</v>
      </c>
      <c r="C20" s="71" t="str">
        <f>ф10!C19</f>
        <v>Г</v>
      </c>
      <c r="D20" s="71" t="s">
        <v>534</v>
      </c>
      <c r="E20" s="71" t="s">
        <v>534</v>
      </c>
      <c r="F20" s="71" t="s">
        <v>534</v>
      </c>
      <c r="G20" s="71" t="s">
        <v>534</v>
      </c>
      <c r="H20" s="71" t="s">
        <v>534</v>
      </c>
      <c r="I20" s="71" t="s">
        <v>534</v>
      </c>
      <c r="J20" s="71" t="s">
        <v>534</v>
      </c>
      <c r="K20" s="71" t="s">
        <v>534</v>
      </c>
    </row>
    <row r="21" spans="1:45" ht="31.5" hidden="1" outlineLevel="1" x14ac:dyDescent="0.25">
      <c r="A21" s="82" t="str">
        <f>ф10!A20</f>
        <v>1.1.1</v>
      </c>
      <c r="B21" s="83" t="str">
        <f>ф10!B20</f>
        <v>Технологическое присоединение энергопринимающих устройств потребителей, всего, в том числе:</v>
      </c>
      <c r="C21" s="71" t="str">
        <f>ф10!C20</f>
        <v>Г</v>
      </c>
      <c r="D21" s="71" t="s">
        <v>534</v>
      </c>
      <c r="E21" s="71" t="s">
        <v>534</v>
      </c>
      <c r="F21" s="71" t="s">
        <v>534</v>
      </c>
      <c r="G21" s="71" t="s">
        <v>534</v>
      </c>
      <c r="H21" s="71" t="s">
        <v>534</v>
      </c>
      <c r="I21" s="71" t="s">
        <v>534</v>
      </c>
      <c r="J21" s="71" t="s">
        <v>534</v>
      </c>
      <c r="K21" s="71" t="s">
        <v>534</v>
      </c>
    </row>
    <row r="22" spans="1:45" ht="31.5" hidden="1" outlineLevel="1" x14ac:dyDescent="0.25">
      <c r="A22" s="82" t="str">
        <f>ф10!A21</f>
        <v>1.1.1.3</v>
      </c>
      <c r="B22" s="83" t="str">
        <f>ф10!B21</f>
        <v>Технологическое присоединение энергопринимающих устройств потребителей свыше 150 кВт, всего, в том числе:</v>
      </c>
      <c r="C22" s="71" t="str">
        <f>ф10!C21</f>
        <v>Г</v>
      </c>
      <c r="D22" s="71" t="s">
        <v>534</v>
      </c>
      <c r="E22" s="71" t="s">
        <v>534</v>
      </c>
      <c r="F22" s="71" t="s">
        <v>534</v>
      </c>
      <c r="G22" s="71" t="s">
        <v>534</v>
      </c>
      <c r="H22" s="71" t="s">
        <v>534</v>
      </c>
      <c r="I22" s="71" t="s">
        <v>534</v>
      </c>
      <c r="J22" s="71" t="s">
        <v>534</v>
      </c>
      <c r="K22" s="71" t="s">
        <v>534</v>
      </c>
    </row>
    <row r="23" spans="1:45" ht="15.75" hidden="1" outlineLevel="1" x14ac:dyDescent="0.25">
      <c r="A23" s="85"/>
      <c r="B23" s="87"/>
      <c r="C23" s="275"/>
      <c r="D23" s="382"/>
      <c r="E23" s="382"/>
      <c r="F23" s="78"/>
      <c r="G23" s="78"/>
      <c r="H23" s="78"/>
      <c r="I23" s="78"/>
      <c r="J23" s="78"/>
      <c r="K23" s="78"/>
    </row>
    <row r="24" spans="1:45" ht="31.5" collapsed="1" x14ac:dyDescent="0.25">
      <c r="A24" s="82" t="str">
        <f>ф10!A23</f>
        <v>1.4</v>
      </c>
      <c r="B24" s="83" t="str">
        <f>ф10!B23</f>
        <v>Прочее новое строительство объектов электросетевого хозяйства, всего, в том числе</v>
      </c>
      <c r="C24" s="71" t="str">
        <f>ф10!C23</f>
        <v>Г</v>
      </c>
      <c r="D24" s="71" t="s">
        <v>534</v>
      </c>
      <c r="E24" s="71" t="s">
        <v>534</v>
      </c>
      <c r="F24" s="71" t="s">
        <v>534</v>
      </c>
      <c r="G24" s="71" t="s">
        <v>534</v>
      </c>
      <c r="H24" s="71" t="s">
        <v>534</v>
      </c>
      <c r="I24" s="71" t="s">
        <v>534</v>
      </c>
      <c r="J24" s="71" t="s">
        <v>534</v>
      </c>
      <c r="K24" s="71" t="s">
        <v>534</v>
      </c>
    </row>
    <row r="25" spans="1:45" ht="15.75" hidden="1" outlineLevel="1" x14ac:dyDescent="0.25">
      <c r="A25" s="85"/>
      <c r="B25" s="87"/>
      <c r="C25" s="130"/>
      <c r="D25" s="382"/>
      <c r="E25" s="382"/>
      <c r="F25" s="78"/>
      <c r="G25" s="78"/>
      <c r="H25" s="78"/>
      <c r="I25" s="78"/>
      <c r="J25" s="78"/>
      <c r="K25" s="78"/>
    </row>
    <row r="26" spans="1:45" ht="31.5" collapsed="1" x14ac:dyDescent="0.25">
      <c r="A26" s="82" t="str">
        <f>ф10!A25</f>
        <v>1.6</v>
      </c>
      <c r="B26" s="83" t="str">
        <f>ф10!B25</f>
        <v>Прочие инвестиционные проекты, всего, 
в том числе:</v>
      </c>
      <c r="C26" s="71" t="str">
        <f>ф10!C25</f>
        <v>Г</v>
      </c>
      <c r="D26" s="71" t="s">
        <v>534</v>
      </c>
      <c r="E26" s="71" t="s">
        <v>534</v>
      </c>
      <c r="F26" s="71" t="s">
        <v>534</v>
      </c>
      <c r="G26" s="71" t="s">
        <v>534</v>
      </c>
      <c r="H26" s="71" t="s">
        <v>534</v>
      </c>
      <c r="I26" s="71" t="s">
        <v>534</v>
      </c>
      <c r="J26" s="71" t="s">
        <v>534</v>
      </c>
      <c r="K26" s="71" t="s">
        <v>534</v>
      </c>
    </row>
    <row r="27" spans="1:45" ht="31.5" x14ac:dyDescent="0.25">
      <c r="A27" s="85" t="str">
        <f>ф10!A26</f>
        <v>1.6</v>
      </c>
      <c r="B27" s="87" t="str">
        <f>ф10!B26</f>
        <v>Внедрение автоматизированной системы учета электрической энергии, отпущенной в адрес потребителей АО "Синтез Групп"</v>
      </c>
      <c r="C27" s="78" t="str">
        <f>ф10!C26</f>
        <v>J_ПУ</v>
      </c>
      <c r="D27" s="720">
        <v>2020</v>
      </c>
      <c r="E27" s="382">
        <v>2020</v>
      </c>
      <c r="F27" s="78" t="s">
        <v>534</v>
      </c>
      <c r="G27" s="78" t="s">
        <v>534</v>
      </c>
      <c r="H27" s="78" t="s">
        <v>534</v>
      </c>
      <c r="I27" s="78" t="s">
        <v>974</v>
      </c>
      <c r="J27" s="78" t="s">
        <v>534</v>
      </c>
      <c r="K27" s="78" t="s">
        <v>534</v>
      </c>
    </row>
    <row r="28" spans="1:45" ht="15" customHeight="1" x14ac:dyDescent="0.25"/>
    <row r="29" spans="1:45" ht="15" customHeight="1" x14ac:dyDescent="0.25"/>
    <row r="30" spans="1:45" ht="18.75" x14ac:dyDescent="0.25">
      <c r="A30" s="881" t="s">
        <v>749</v>
      </c>
      <c r="B30" s="881"/>
      <c r="C30" s="881"/>
      <c r="D30" s="881"/>
      <c r="E30" s="881"/>
      <c r="F30" s="881"/>
      <c r="G30" s="881"/>
      <c r="H30" s="881"/>
      <c r="I30" s="881"/>
      <c r="J30" s="881"/>
      <c r="K30" s="881"/>
      <c r="L30" s="357"/>
      <c r="M30" s="357"/>
      <c r="N30" s="357"/>
      <c r="O30" s="357"/>
      <c r="P30" s="357"/>
      <c r="Q30" s="357"/>
      <c r="R30" s="357"/>
    </row>
  </sheetData>
  <mergeCells count="14">
    <mergeCell ref="G11:H11"/>
    <mergeCell ref="I11:I12"/>
    <mergeCell ref="J11:K11"/>
    <mergeCell ref="A30:K30"/>
    <mergeCell ref="A4:K4"/>
    <mergeCell ref="A6:K6"/>
    <mergeCell ref="A7:K7"/>
    <mergeCell ref="A9:K9"/>
    <mergeCell ref="A11:A12"/>
    <mergeCell ref="B11:B12"/>
    <mergeCell ref="C11:C12"/>
    <mergeCell ref="D11:D12"/>
    <mergeCell ref="E11:E12"/>
    <mergeCell ref="F11:F12"/>
  </mergeCells>
  <pageMargins left="0.39370078740157483" right="0.39370078740157483" top="0.78740157480314965" bottom="0.39370078740157483" header="0.27559055118110237" footer="0.27559055118110237"/>
  <pageSetup paperSize="8" scale="60"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59999389629810485"/>
    <pageSetUpPr fitToPage="1"/>
  </sheetPr>
  <dimension ref="A1:AS28"/>
  <sheetViews>
    <sheetView view="pageBreakPreview" zoomScale="60" zoomScaleNormal="70" workbookViewId="0">
      <selection activeCell="M13" sqref="M13"/>
    </sheetView>
  </sheetViews>
  <sheetFormatPr defaultColWidth="12.42578125" defaultRowHeight="15" outlineLevelRow="1" x14ac:dyDescent="0.25"/>
  <cols>
    <col min="1" max="1" width="11.85546875" style="289" customWidth="1"/>
    <col min="2" max="2" width="56" style="288" customWidth="1"/>
    <col min="3" max="3" width="16" style="288" customWidth="1"/>
    <col min="4" max="4" width="23" style="288" customWidth="1"/>
    <col min="5" max="5" width="21.28515625" style="288" customWidth="1"/>
    <col min="6" max="6" width="13.42578125" style="288" customWidth="1"/>
    <col min="7" max="7" width="15" style="288" customWidth="1"/>
    <col min="8" max="8" width="17.5703125" style="288" customWidth="1"/>
    <col min="9" max="9" width="17.7109375" style="288" customWidth="1"/>
    <col min="10" max="10" width="15.85546875" style="288" customWidth="1"/>
    <col min="11" max="11" width="21.5703125" style="288" customWidth="1"/>
    <col min="12" max="12" width="16.85546875" style="288" customWidth="1"/>
    <col min="13" max="13" width="18.28515625" style="288" customWidth="1"/>
    <col min="14" max="14" width="31.42578125" style="288" customWidth="1"/>
    <col min="15" max="15" width="20.42578125" style="288" customWidth="1"/>
    <col min="16" max="16" width="14" style="288" customWidth="1"/>
    <col min="17" max="17" width="10.7109375" style="288" customWidth="1"/>
    <col min="18" max="18" width="12.5703125" style="288" customWidth="1"/>
    <col min="19" max="19" width="13" style="291" customWidth="1"/>
    <col min="20" max="20" width="9.28515625" style="288" customWidth="1"/>
    <col min="21" max="21" width="13.85546875" style="288" customWidth="1"/>
    <col min="22" max="250" width="10.28515625" style="289" customWidth="1"/>
    <col min="251" max="251" width="4.42578125" style="289" customWidth="1"/>
    <col min="252" max="252" width="18.28515625" style="289" customWidth="1"/>
    <col min="253" max="253" width="19" style="289" customWidth="1"/>
    <col min="254" max="254" width="15.42578125" style="289" customWidth="1"/>
    <col min="255" max="256" width="12.42578125" style="289"/>
    <col min="257" max="257" width="11.85546875" style="289" customWidth="1"/>
    <col min="258" max="258" width="37.7109375" style="289" customWidth="1"/>
    <col min="259" max="259" width="16" style="289" customWidth="1"/>
    <col min="260" max="260" width="23" style="289" customWidth="1"/>
    <col min="261" max="261" width="21.28515625" style="289" customWidth="1"/>
    <col min="262" max="262" width="13.42578125" style="289" customWidth="1"/>
    <col min="263" max="263" width="15" style="289" customWidth="1"/>
    <col min="264" max="264" width="17.5703125" style="289" customWidth="1"/>
    <col min="265" max="265" width="17.7109375" style="289" customWidth="1"/>
    <col min="266" max="266" width="15.85546875" style="289" customWidth="1"/>
    <col min="267" max="267" width="21.5703125" style="289" customWidth="1"/>
    <col min="268" max="268" width="16.85546875" style="289" customWidth="1"/>
    <col min="269" max="269" width="18.28515625" style="289" customWidth="1"/>
    <col min="270" max="271" width="20.42578125" style="289" customWidth="1"/>
    <col min="272" max="272" width="14" style="289" customWidth="1"/>
    <col min="273" max="273" width="10.7109375" style="289" customWidth="1"/>
    <col min="274" max="274" width="12.5703125" style="289" customWidth="1"/>
    <col min="275" max="275" width="13" style="289" customWidth="1"/>
    <col min="276" max="276" width="9.28515625" style="289" customWidth="1"/>
    <col min="277" max="277" width="13.85546875" style="289" customWidth="1"/>
    <col min="278" max="506" width="10.28515625" style="289" customWidth="1"/>
    <col min="507" max="507" width="4.42578125" style="289" customWidth="1"/>
    <col min="508" max="508" width="18.28515625" style="289" customWidth="1"/>
    <col min="509" max="509" width="19" style="289" customWidth="1"/>
    <col min="510" max="510" width="15.42578125" style="289" customWidth="1"/>
    <col min="511" max="512" width="12.42578125" style="289"/>
    <col min="513" max="513" width="11.85546875" style="289" customWidth="1"/>
    <col min="514" max="514" width="37.7109375" style="289" customWidth="1"/>
    <col min="515" max="515" width="16" style="289" customWidth="1"/>
    <col min="516" max="516" width="23" style="289" customWidth="1"/>
    <col min="517" max="517" width="21.28515625" style="289" customWidth="1"/>
    <col min="518" max="518" width="13.42578125" style="289" customWidth="1"/>
    <col min="519" max="519" width="15" style="289" customWidth="1"/>
    <col min="520" max="520" width="17.5703125" style="289" customWidth="1"/>
    <col min="521" max="521" width="17.7109375" style="289" customWidth="1"/>
    <col min="522" max="522" width="15.85546875" style="289" customWidth="1"/>
    <col min="523" max="523" width="21.5703125" style="289" customWidth="1"/>
    <col min="524" max="524" width="16.85546875" style="289" customWidth="1"/>
    <col min="525" max="525" width="18.28515625" style="289" customWidth="1"/>
    <col min="526" max="527" width="20.42578125" style="289" customWidth="1"/>
    <col min="528" max="528" width="14" style="289" customWidth="1"/>
    <col min="529" max="529" width="10.7109375" style="289" customWidth="1"/>
    <col min="530" max="530" width="12.5703125" style="289" customWidth="1"/>
    <col min="531" max="531" width="13" style="289" customWidth="1"/>
    <col min="532" max="532" width="9.28515625" style="289" customWidth="1"/>
    <col min="533" max="533" width="13.85546875" style="289" customWidth="1"/>
    <col min="534" max="762" width="10.28515625" style="289" customWidth="1"/>
    <col min="763" max="763" width="4.42578125" style="289" customWidth="1"/>
    <col min="764" max="764" width="18.28515625" style="289" customWidth="1"/>
    <col min="765" max="765" width="19" style="289" customWidth="1"/>
    <col min="766" max="766" width="15.42578125" style="289" customWidth="1"/>
    <col min="767" max="768" width="12.42578125" style="289"/>
    <col min="769" max="769" width="11.85546875" style="289" customWidth="1"/>
    <col min="770" max="770" width="37.7109375" style="289" customWidth="1"/>
    <col min="771" max="771" width="16" style="289" customWidth="1"/>
    <col min="772" max="772" width="23" style="289" customWidth="1"/>
    <col min="773" max="773" width="21.28515625" style="289" customWidth="1"/>
    <col min="774" max="774" width="13.42578125" style="289" customWidth="1"/>
    <col min="775" max="775" width="15" style="289" customWidth="1"/>
    <col min="776" max="776" width="17.5703125" style="289" customWidth="1"/>
    <col min="777" max="777" width="17.7109375" style="289" customWidth="1"/>
    <col min="778" max="778" width="15.85546875" style="289" customWidth="1"/>
    <col min="779" max="779" width="21.5703125" style="289" customWidth="1"/>
    <col min="780" max="780" width="16.85546875" style="289" customWidth="1"/>
    <col min="781" max="781" width="18.28515625" style="289" customWidth="1"/>
    <col min="782" max="783" width="20.42578125" style="289" customWidth="1"/>
    <col min="784" max="784" width="14" style="289" customWidth="1"/>
    <col min="785" max="785" width="10.7109375" style="289" customWidth="1"/>
    <col min="786" max="786" width="12.5703125" style="289" customWidth="1"/>
    <col min="787" max="787" width="13" style="289" customWidth="1"/>
    <col min="788" max="788" width="9.28515625" style="289" customWidth="1"/>
    <col min="789" max="789" width="13.85546875" style="289" customWidth="1"/>
    <col min="790" max="1018" width="10.28515625" style="289" customWidth="1"/>
    <col min="1019" max="1019" width="4.42578125" style="289" customWidth="1"/>
    <col min="1020" max="1020" width="18.28515625" style="289" customWidth="1"/>
    <col min="1021" max="1021" width="19" style="289" customWidth="1"/>
    <col min="1022" max="1022" width="15.42578125" style="289" customWidth="1"/>
    <col min="1023" max="1024" width="12.42578125" style="289"/>
    <col min="1025" max="1025" width="11.85546875" style="289" customWidth="1"/>
    <col min="1026" max="1026" width="37.7109375" style="289" customWidth="1"/>
    <col min="1027" max="1027" width="16" style="289" customWidth="1"/>
    <col min="1028" max="1028" width="23" style="289" customWidth="1"/>
    <col min="1029" max="1029" width="21.28515625" style="289" customWidth="1"/>
    <col min="1030" max="1030" width="13.42578125" style="289" customWidth="1"/>
    <col min="1031" max="1031" width="15" style="289" customWidth="1"/>
    <col min="1032" max="1032" width="17.5703125" style="289" customWidth="1"/>
    <col min="1033" max="1033" width="17.7109375" style="289" customWidth="1"/>
    <col min="1034" max="1034" width="15.85546875" style="289" customWidth="1"/>
    <col min="1035" max="1035" width="21.5703125" style="289" customWidth="1"/>
    <col min="1036" max="1036" width="16.85546875" style="289" customWidth="1"/>
    <col min="1037" max="1037" width="18.28515625" style="289" customWidth="1"/>
    <col min="1038" max="1039" width="20.42578125" style="289" customWidth="1"/>
    <col min="1040" max="1040" width="14" style="289" customWidth="1"/>
    <col min="1041" max="1041" width="10.7109375" style="289" customWidth="1"/>
    <col min="1042" max="1042" width="12.5703125" style="289" customWidth="1"/>
    <col min="1043" max="1043" width="13" style="289" customWidth="1"/>
    <col min="1044" max="1044" width="9.28515625" style="289" customWidth="1"/>
    <col min="1045" max="1045" width="13.85546875" style="289" customWidth="1"/>
    <col min="1046" max="1274" width="10.28515625" style="289" customWidth="1"/>
    <col min="1275" max="1275" width="4.42578125" style="289" customWidth="1"/>
    <col min="1276" max="1276" width="18.28515625" style="289" customWidth="1"/>
    <col min="1277" max="1277" width="19" style="289" customWidth="1"/>
    <col min="1278" max="1278" width="15.42578125" style="289" customWidth="1"/>
    <col min="1279" max="1280" width="12.42578125" style="289"/>
    <col min="1281" max="1281" width="11.85546875" style="289" customWidth="1"/>
    <col min="1282" max="1282" width="37.7109375" style="289" customWidth="1"/>
    <col min="1283" max="1283" width="16" style="289" customWidth="1"/>
    <col min="1284" max="1284" width="23" style="289" customWidth="1"/>
    <col min="1285" max="1285" width="21.28515625" style="289" customWidth="1"/>
    <col min="1286" max="1286" width="13.42578125" style="289" customWidth="1"/>
    <col min="1287" max="1287" width="15" style="289" customWidth="1"/>
    <col min="1288" max="1288" width="17.5703125" style="289" customWidth="1"/>
    <col min="1289" max="1289" width="17.7109375" style="289" customWidth="1"/>
    <col min="1290" max="1290" width="15.85546875" style="289" customWidth="1"/>
    <col min="1291" max="1291" width="21.5703125" style="289" customWidth="1"/>
    <col min="1292" max="1292" width="16.85546875" style="289" customWidth="1"/>
    <col min="1293" max="1293" width="18.28515625" style="289" customWidth="1"/>
    <col min="1294" max="1295" width="20.42578125" style="289" customWidth="1"/>
    <col min="1296" max="1296" width="14" style="289" customWidth="1"/>
    <col min="1297" max="1297" width="10.7109375" style="289" customWidth="1"/>
    <col min="1298" max="1298" width="12.5703125" style="289" customWidth="1"/>
    <col min="1299" max="1299" width="13" style="289" customWidth="1"/>
    <col min="1300" max="1300" width="9.28515625" style="289" customWidth="1"/>
    <col min="1301" max="1301" width="13.85546875" style="289" customWidth="1"/>
    <col min="1302" max="1530" width="10.28515625" style="289" customWidth="1"/>
    <col min="1531" max="1531" width="4.42578125" style="289" customWidth="1"/>
    <col min="1532" max="1532" width="18.28515625" style="289" customWidth="1"/>
    <col min="1533" max="1533" width="19" style="289" customWidth="1"/>
    <col min="1534" max="1534" width="15.42578125" style="289" customWidth="1"/>
    <col min="1535" max="1536" width="12.42578125" style="289"/>
    <col min="1537" max="1537" width="11.85546875" style="289" customWidth="1"/>
    <col min="1538" max="1538" width="37.7109375" style="289" customWidth="1"/>
    <col min="1539" max="1539" width="16" style="289" customWidth="1"/>
    <col min="1540" max="1540" width="23" style="289" customWidth="1"/>
    <col min="1541" max="1541" width="21.28515625" style="289" customWidth="1"/>
    <col min="1542" max="1542" width="13.42578125" style="289" customWidth="1"/>
    <col min="1543" max="1543" width="15" style="289" customWidth="1"/>
    <col min="1544" max="1544" width="17.5703125" style="289" customWidth="1"/>
    <col min="1545" max="1545" width="17.7109375" style="289" customWidth="1"/>
    <col min="1546" max="1546" width="15.85546875" style="289" customWidth="1"/>
    <col min="1547" max="1547" width="21.5703125" style="289" customWidth="1"/>
    <col min="1548" max="1548" width="16.85546875" style="289" customWidth="1"/>
    <col min="1549" max="1549" width="18.28515625" style="289" customWidth="1"/>
    <col min="1550" max="1551" width="20.42578125" style="289" customWidth="1"/>
    <col min="1552" max="1552" width="14" style="289" customWidth="1"/>
    <col min="1553" max="1553" width="10.7109375" style="289" customWidth="1"/>
    <col min="1554" max="1554" width="12.5703125" style="289" customWidth="1"/>
    <col min="1555" max="1555" width="13" style="289" customWidth="1"/>
    <col min="1556" max="1556" width="9.28515625" style="289" customWidth="1"/>
    <col min="1557" max="1557" width="13.85546875" style="289" customWidth="1"/>
    <col min="1558" max="1786" width="10.28515625" style="289" customWidth="1"/>
    <col min="1787" max="1787" width="4.42578125" style="289" customWidth="1"/>
    <col min="1788" max="1788" width="18.28515625" style="289" customWidth="1"/>
    <col min="1789" max="1789" width="19" style="289" customWidth="1"/>
    <col min="1790" max="1790" width="15.42578125" style="289" customWidth="1"/>
    <col min="1791" max="1792" width="12.42578125" style="289"/>
    <col min="1793" max="1793" width="11.85546875" style="289" customWidth="1"/>
    <col min="1794" max="1794" width="37.7109375" style="289" customWidth="1"/>
    <col min="1795" max="1795" width="16" style="289" customWidth="1"/>
    <col min="1796" max="1796" width="23" style="289" customWidth="1"/>
    <col min="1797" max="1797" width="21.28515625" style="289" customWidth="1"/>
    <col min="1798" max="1798" width="13.42578125" style="289" customWidth="1"/>
    <col min="1799" max="1799" width="15" style="289" customWidth="1"/>
    <col min="1800" max="1800" width="17.5703125" style="289" customWidth="1"/>
    <col min="1801" max="1801" width="17.7109375" style="289" customWidth="1"/>
    <col min="1802" max="1802" width="15.85546875" style="289" customWidth="1"/>
    <col min="1803" max="1803" width="21.5703125" style="289" customWidth="1"/>
    <col min="1804" max="1804" width="16.85546875" style="289" customWidth="1"/>
    <col min="1805" max="1805" width="18.28515625" style="289" customWidth="1"/>
    <col min="1806" max="1807" width="20.42578125" style="289" customWidth="1"/>
    <col min="1808" max="1808" width="14" style="289" customWidth="1"/>
    <col min="1809" max="1809" width="10.7109375" style="289" customWidth="1"/>
    <col min="1810" max="1810" width="12.5703125" style="289" customWidth="1"/>
    <col min="1811" max="1811" width="13" style="289" customWidth="1"/>
    <col min="1812" max="1812" width="9.28515625" style="289" customWidth="1"/>
    <col min="1813" max="1813" width="13.85546875" style="289" customWidth="1"/>
    <col min="1814" max="2042" width="10.28515625" style="289" customWidth="1"/>
    <col min="2043" max="2043" width="4.42578125" style="289" customWidth="1"/>
    <col min="2044" max="2044" width="18.28515625" style="289" customWidth="1"/>
    <col min="2045" max="2045" width="19" style="289" customWidth="1"/>
    <col min="2046" max="2046" width="15.42578125" style="289" customWidth="1"/>
    <col min="2047" max="2048" width="12.42578125" style="289"/>
    <col min="2049" max="2049" width="11.85546875" style="289" customWidth="1"/>
    <col min="2050" max="2050" width="37.7109375" style="289" customWidth="1"/>
    <col min="2051" max="2051" width="16" style="289" customWidth="1"/>
    <col min="2052" max="2052" width="23" style="289" customWidth="1"/>
    <col min="2053" max="2053" width="21.28515625" style="289" customWidth="1"/>
    <col min="2054" max="2054" width="13.42578125" style="289" customWidth="1"/>
    <col min="2055" max="2055" width="15" style="289" customWidth="1"/>
    <col min="2056" max="2056" width="17.5703125" style="289" customWidth="1"/>
    <col min="2057" max="2057" width="17.7109375" style="289" customWidth="1"/>
    <col min="2058" max="2058" width="15.85546875" style="289" customWidth="1"/>
    <col min="2059" max="2059" width="21.5703125" style="289" customWidth="1"/>
    <col min="2060" max="2060" width="16.85546875" style="289" customWidth="1"/>
    <col min="2061" max="2061" width="18.28515625" style="289" customWidth="1"/>
    <col min="2062" max="2063" width="20.42578125" style="289" customWidth="1"/>
    <col min="2064" max="2064" width="14" style="289" customWidth="1"/>
    <col min="2065" max="2065" width="10.7109375" style="289" customWidth="1"/>
    <col min="2066" max="2066" width="12.5703125" style="289" customWidth="1"/>
    <col min="2067" max="2067" width="13" style="289" customWidth="1"/>
    <col min="2068" max="2068" width="9.28515625" style="289" customWidth="1"/>
    <col min="2069" max="2069" width="13.85546875" style="289" customWidth="1"/>
    <col min="2070" max="2298" width="10.28515625" style="289" customWidth="1"/>
    <col min="2299" max="2299" width="4.42578125" style="289" customWidth="1"/>
    <col min="2300" max="2300" width="18.28515625" style="289" customWidth="1"/>
    <col min="2301" max="2301" width="19" style="289" customWidth="1"/>
    <col min="2302" max="2302" width="15.42578125" style="289" customWidth="1"/>
    <col min="2303" max="2304" width="12.42578125" style="289"/>
    <col min="2305" max="2305" width="11.85546875" style="289" customWidth="1"/>
    <col min="2306" max="2306" width="37.7109375" style="289" customWidth="1"/>
    <col min="2307" max="2307" width="16" style="289" customWidth="1"/>
    <col min="2308" max="2308" width="23" style="289" customWidth="1"/>
    <col min="2309" max="2309" width="21.28515625" style="289" customWidth="1"/>
    <col min="2310" max="2310" width="13.42578125" style="289" customWidth="1"/>
    <col min="2311" max="2311" width="15" style="289" customWidth="1"/>
    <col min="2312" max="2312" width="17.5703125" style="289" customWidth="1"/>
    <col min="2313" max="2313" width="17.7109375" style="289" customWidth="1"/>
    <col min="2314" max="2314" width="15.85546875" style="289" customWidth="1"/>
    <col min="2315" max="2315" width="21.5703125" style="289" customWidth="1"/>
    <col min="2316" max="2316" width="16.85546875" style="289" customWidth="1"/>
    <col min="2317" max="2317" width="18.28515625" style="289" customWidth="1"/>
    <col min="2318" max="2319" width="20.42578125" style="289" customWidth="1"/>
    <col min="2320" max="2320" width="14" style="289" customWidth="1"/>
    <col min="2321" max="2321" width="10.7109375" style="289" customWidth="1"/>
    <col min="2322" max="2322" width="12.5703125" style="289" customWidth="1"/>
    <col min="2323" max="2323" width="13" style="289" customWidth="1"/>
    <col min="2324" max="2324" width="9.28515625" style="289" customWidth="1"/>
    <col min="2325" max="2325" width="13.85546875" style="289" customWidth="1"/>
    <col min="2326" max="2554" width="10.28515625" style="289" customWidth="1"/>
    <col min="2555" max="2555" width="4.42578125" style="289" customWidth="1"/>
    <col min="2556" max="2556" width="18.28515625" style="289" customWidth="1"/>
    <col min="2557" max="2557" width="19" style="289" customWidth="1"/>
    <col min="2558" max="2558" width="15.42578125" style="289" customWidth="1"/>
    <col min="2559" max="2560" width="12.42578125" style="289"/>
    <col min="2561" max="2561" width="11.85546875" style="289" customWidth="1"/>
    <col min="2562" max="2562" width="37.7109375" style="289" customWidth="1"/>
    <col min="2563" max="2563" width="16" style="289" customWidth="1"/>
    <col min="2564" max="2564" width="23" style="289" customWidth="1"/>
    <col min="2565" max="2565" width="21.28515625" style="289" customWidth="1"/>
    <col min="2566" max="2566" width="13.42578125" style="289" customWidth="1"/>
    <col min="2567" max="2567" width="15" style="289" customWidth="1"/>
    <col min="2568" max="2568" width="17.5703125" style="289" customWidth="1"/>
    <col min="2569" max="2569" width="17.7109375" style="289" customWidth="1"/>
    <col min="2570" max="2570" width="15.85546875" style="289" customWidth="1"/>
    <col min="2571" max="2571" width="21.5703125" style="289" customWidth="1"/>
    <col min="2572" max="2572" width="16.85546875" style="289" customWidth="1"/>
    <col min="2573" max="2573" width="18.28515625" style="289" customWidth="1"/>
    <col min="2574" max="2575" width="20.42578125" style="289" customWidth="1"/>
    <col min="2576" max="2576" width="14" style="289" customWidth="1"/>
    <col min="2577" max="2577" width="10.7109375" style="289" customWidth="1"/>
    <col min="2578" max="2578" width="12.5703125" style="289" customWidth="1"/>
    <col min="2579" max="2579" width="13" style="289" customWidth="1"/>
    <col min="2580" max="2580" width="9.28515625" style="289" customWidth="1"/>
    <col min="2581" max="2581" width="13.85546875" style="289" customWidth="1"/>
    <col min="2582" max="2810" width="10.28515625" style="289" customWidth="1"/>
    <col min="2811" max="2811" width="4.42578125" style="289" customWidth="1"/>
    <col min="2812" max="2812" width="18.28515625" style="289" customWidth="1"/>
    <col min="2813" max="2813" width="19" style="289" customWidth="1"/>
    <col min="2814" max="2814" width="15.42578125" style="289" customWidth="1"/>
    <col min="2815" max="2816" width="12.42578125" style="289"/>
    <col min="2817" max="2817" width="11.85546875" style="289" customWidth="1"/>
    <col min="2818" max="2818" width="37.7109375" style="289" customWidth="1"/>
    <col min="2819" max="2819" width="16" style="289" customWidth="1"/>
    <col min="2820" max="2820" width="23" style="289" customWidth="1"/>
    <col min="2821" max="2821" width="21.28515625" style="289" customWidth="1"/>
    <col min="2822" max="2822" width="13.42578125" style="289" customWidth="1"/>
    <col min="2823" max="2823" width="15" style="289" customWidth="1"/>
    <col min="2824" max="2824" width="17.5703125" style="289" customWidth="1"/>
    <col min="2825" max="2825" width="17.7109375" style="289" customWidth="1"/>
    <col min="2826" max="2826" width="15.85546875" style="289" customWidth="1"/>
    <col min="2827" max="2827" width="21.5703125" style="289" customWidth="1"/>
    <col min="2828" max="2828" width="16.85546875" style="289" customWidth="1"/>
    <col min="2829" max="2829" width="18.28515625" style="289" customWidth="1"/>
    <col min="2830" max="2831" width="20.42578125" style="289" customWidth="1"/>
    <col min="2832" max="2832" width="14" style="289" customWidth="1"/>
    <col min="2833" max="2833" width="10.7109375" style="289" customWidth="1"/>
    <col min="2834" max="2834" width="12.5703125" style="289" customWidth="1"/>
    <col min="2835" max="2835" width="13" style="289" customWidth="1"/>
    <col min="2836" max="2836" width="9.28515625" style="289" customWidth="1"/>
    <col min="2837" max="2837" width="13.85546875" style="289" customWidth="1"/>
    <col min="2838" max="3066" width="10.28515625" style="289" customWidth="1"/>
    <col min="3067" max="3067" width="4.42578125" style="289" customWidth="1"/>
    <col min="3068" max="3068" width="18.28515625" style="289" customWidth="1"/>
    <col min="3069" max="3069" width="19" style="289" customWidth="1"/>
    <col min="3070" max="3070" width="15.42578125" style="289" customWidth="1"/>
    <col min="3071" max="3072" width="12.42578125" style="289"/>
    <col min="3073" max="3073" width="11.85546875" style="289" customWidth="1"/>
    <col min="3074" max="3074" width="37.7109375" style="289" customWidth="1"/>
    <col min="3075" max="3075" width="16" style="289" customWidth="1"/>
    <col min="3076" max="3076" width="23" style="289" customWidth="1"/>
    <col min="3077" max="3077" width="21.28515625" style="289" customWidth="1"/>
    <col min="3078" max="3078" width="13.42578125" style="289" customWidth="1"/>
    <col min="3079" max="3079" width="15" style="289" customWidth="1"/>
    <col min="3080" max="3080" width="17.5703125" style="289" customWidth="1"/>
    <col min="3081" max="3081" width="17.7109375" style="289" customWidth="1"/>
    <col min="3082" max="3082" width="15.85546875" style="289" customWidth="1"/>
    <col min="3083" max="3083" width="21.5703125" style="289" customWidth="1"/>
    <col min="3084" max="3084" width="16.85546875" style="289" customWidth="1"/>
    <col min="3085" max="3085" width="18.28515625" style="289" customWidth="1"/>
    <col min="3086" max="3087" width="20.42578125" style="289" customWidth="1"/>
    <col min="3088" max="3088" width="14" style="289" customWidth="1"/>
    <col min="3089" max="3089" width="10.7109375" style="289" customWidth="1"/>
    <col min="3090" max="3090" width="12.5703125" style="289" customWidth="1"/>
    <col min="3091" max="3091" width="13" style="289" customWidth="1"/>
    <col min="3092" max="3092" width="9.28515625" style="289" customWidth="1"/>
    <col min="3093" max="3093" width="13.85546875" style="289" customWidth="1"/>
    <col min="3094" max="3322" width="10.28515625" style="289" customWidth="1"/>
    <col min="3323" max="3323" width="4.42578125" style="289" customWidth="1"/>
    <col min="3324" max="3324" width="18.28515625" style="289" customWidth="1"/>
    <col min="3325" max="3325" width="19" style="289" customWidth="1"/>
    <col min="3326" max="3326" width="15.42578125" style="289" customWidth="1"/>
    <col min="3327" max="3328" width="12.42578125" style="289"/>
    <col min="3329" max="3329" width="11.85546875" style="289" customWidth="1"/>
    <col min="3330" max="3330" width="37.7109375" style="289" customWidth="1"/>
    <col min="3331" max="3331" width="16" style="289" customWidth="1"/>
    <col min="3332" max="3332" width="23" style="289" customWidth="1"/>
    <col min="3333" max="3333" width="21.28515625" style="289" customWidth="1"/>
    <col min="3334" max="3334" width="13.42578125" style="289" customWidth="1"/>
    <col min="3335" max="3335" width="15" style="289" customWidth="1"/>
    <col min="3336" max="3336" width="17.5703125" style="289" customWidth="1"/>
    <col min="3337" max="3337" width="17.7109375" style="289" customWidth="1"/>
    <col min="3338" max="3338" width="15.85546875" style="289" customWidth="1"/>
    <col min="3339" max="3339" width="21.5703125" style="289" customWidth="1"/>
    <col min="3340" max="3340" width="16.85546875" style="289" customWidth="1"/>
    <col min="3341" max="3341" width="18.28515625" style="289" customWidth="1"/>
    <col min="3342" max="3343" width="20.42578125" style="289" customWidth="1"/>
    <col min="3344" max="3344" width="14" style="289" customWidth="1"/>
    <col min="3345" max="3345" width="10.7109375" style="289" customWidth="1"/>
    <col min="3346" max="3346" width="12.5703125" style="289" customWidth="1"/>
    <col min="3347" max="3347" width="13" style="289" customWidth="1"/>
    <col min="3348" max="3348" width="9.28515625" style="289" customWidth="1"/>
    <col min="3349" max="3349" width="13.85546875" style="289" customWidth="1"/>
    <col min="3350" max="3578" width="10.28515625" style="289" customWidth="1"/>
    <col min="3579" max="3579" width="4.42578125" style="289" customWidth="1"/>
    <col min="3580" max="3580" width="18.28515625" style="289" customWidth="1"/>
    <col min="3581" max="3581" width="19" style="289" customWidth="1"/>
    <col min="3582" max="3582" width="15.42578125" style="289" customWidth="1"/>
    <col min="3583" max="3584" width="12.42578125" style="289"/>
    <col min="3585" max="3585" width="11.85546875" style="289" customWidth="1"/>
    <col min="3586" max="3586" width="37.7109375" style="289" customWidth="1"/>
    <col min="3587" max="3587" width="16" style="289" customWidth="1"/>
    <col min="3588" max="3588" width="23" style="289" customWidth="1"/>
    <col min="3589" max="3589" width="21.28515625" style="289" customWidth="1"/>
    <col min="3590" max="3590" width="13.42578125" style="289" customWidth="1"/>
    <col min="3591" max="3591" width="15" style="289" customWidth="1"/>
    <col min="3592" max="3592" width="17.5703125" style="289" customWidth="1"/>
    <col min="3593" max="3593" width="17.7109375" style="289" customWidth="1"/>
    <col min="3594" max="3594" width="15.85546875" style="289" customWidth="1"/>
    <col min="3595" max="3595" width="21.5703125" style="289" customWidth="1"/>
    <col min="3596" max="3596" width="16.85546875" style="289" customWidth="1"/>
    <col min="3597" max="3597" width="18.28515625" style="289" customWidth="1"/>
    <col min="3598" max="3599" width="20.42578125" style="289" customWidth="1"/>
    <col min="3600" max="3600" width="14" style="289" customWidth="1"/>
    <col min="3601" max="3601" width="10.7109375" style="289" customWidth="1"/>
    <col min="3602" max="3602" width="12.5703125" style="289" customWidth="1"/>
    <col min="3603" max="3603" width="13" style="289" customWidth="1"/>
    <col min="3604" max="3604" width="9.28515625" style="289" customWidth="1"/>
    <col min="3605" max="3605" width="13.85546875" style="289" customWidth="1"/>
    <col min="3606" max="3834" width="10.28515625" style="289" customWidth="1"/>
    <col min="3835" max="3835" width="4.42578125" style="289" customWidth="1"/>
    <col min="3836" max="3836" width="18.28515625" style="289" customWidth="1"/>
    <col min="3837" max="3837" width="19" style="289" customWidth="1"/>
    <col min="3838" max="3838" width="15.42578125" style="289" customWidth="1"/>
    <col min="3839" max="3840" width="12.42578125" style="289"/>
    <col min="3841" max="3841" width="11.85546875" style="289" customWidth="1"/>
    <col min="3842" max="3842" width="37.7109375" style="289" customWidth="1"/>
    <col min="3843" max="3843" width="16" style="289" customWidth="1"/>
    <col min="3844" max="3844" width="23" style="289" customWidth="1"/>
    <col min="3845" max="3845" width="21.28515625" style="289" customWidth="1"/>
    <col min="3846" max="3846" width="13.42578125" style="289" customWidth="1"/>
    <col min="3847" max="3847" width="15" style="289" customWidth="1"/>
    <col min="3848" max="3848" width="17.5703125" style="289" customWidth="1"/>
    <col min="3849" max="3849" width="17.7109375" style="289" customWidth="1"/>
    <col min="3850" max="3850" width="15.85546875" style="289" customWidth="1"/>
    <col min="3851" max="3851" width="21.5703125" style="289" customWidth="1"/>
    <col min="3852" max="3852" width="16.85546875" style="289" customWidth="1"/>
    <col min="3853" max="3853" width="18.28515625" style="289" customWidth="1"/>
    <col min="3854" max="3855" width="20.42578125" style="289" customWidth="1"/>
    <col min="3856" max="3856" width="14" style="289" customWidth="1"/>
    <col min="3857" max="3857" width="10.7109375" style="289" customWidth="1"/>
    <col min="3858" max="3858" width="12.5703125" style="289" customWidth="1"/>
    <col min="3859" max="3859" width="13" style="289" customWidth="1"/>
    <col min="3860" max="3860" width="9.28515625" style="289" customWidth="1"/>
    <col min="3861" max="3861" width="13.85546875" style="289" customWidth="1"/>
    <col min="3862" max="4090" width="10.28515625" style="289" customWidth="1"/>
    <col min="4091" max="4091" width="4.42578125" style="289" customWidth="1"/>
    <col min="4092" max="4092" width="18.28515625" style="289" customWidth="1"/>
    <col min="4093" max="4093" width="19" style="289" customWidth="1"/>
    <col min="4094" max="4094" width="15.42578125" style="289" customWidth="1"/>
    <col min="4095" max="4096" width="12.42578125" style="289"/>
    <col min="4097" max="4097" width="11.85546875" style="289" customWidth="1"/>
    <col min="4098" max="4098" width="37.7109375" style="289" customWidth="1"/>
    <col min="4099" max="4099" width="16" style="289" customWidth="1"/>
    <col min="4100" max="4100" width="23" style="289" customWidth="1"/>
    <col min="4101" max="4101" width="21.28515625" style="289" customWidth="1"/>
    <col min="4102" max="4102" width="13.42578125" style="289" customWidth="1"/>
    <col min="4103" max="4103" width="15" style="289" customWidth="1"/>
    <col min="4104" max="4104" width="17.5703125" style="289" customWidth="1"/>
    <col min="4105" max="4105" width="17.7109375" style="289" customWidth="1"/>
    <col min="4106" max="4106" width="15.85546875" style="289" customWidth="1"/>
    <col min="4107" max="4107" width="21.5703125" style="289" customWidth="1"/>
    <col min="4108" max="4108" width="16.85546875" style="289" customWidth="1"/>
    <col min="4109" max="4109" width="18.28515625" style="289" customWidth="1"/>
    <col min="4110" max="4111" width="20.42578125" style="289" customWidth="1"/>
    <col min="4112" max="4112" width="14" style="289" customWidth="1"/>
    <col min="4113" max="4113" width="10.7109375" style="289" customWidth="1"/>
    <col min="4114" max="4114" width="12.5703125" style="289" customWidth="1"/>
    <col min="4115" max="4115" width="13" style="289" customWidth="1"/>
    <col min="4116" max="4116" width="9.28515625" style="289" customWidth="1"/>
    <col min="4117" max="4117" width="13.85546875" style="289" customWidth="1"/>
    <col min="4118" max="4346" width="10.28515625" style="289" customWidth="1"/>
    <col min="4347" max="4347" width="4.42578125" style="289" customWidth="1"/>
    <col min="4348" max="4348" width="18.28515625" style="289" customWidth="1"/>
    <col min="4349" max="4349" width="19" style="289" customWidth="1"/>
    <col min="4350" max="4350" width="15.42578125" style="289" customWidth="1"/>
    <col min="4351" max="4352" width="12.42578125" style="289"/>
    <col min="4353" max="4353" width="11.85546875" style="289" customWidth="1"/>
    <col min="4354" max="4354" width="37.7109375" style="289" customWidth="1"/>
    <col min="4355" max="4355" width="16" style="289" customWidth="1"/>
    <col min="4356" max="4356" width="23" style="289" customWidth="1"/>
    <col min="4357" max="4357" width="21.28515625" style="289" customWidth="1"/>
    <col min="4358" max="4358" width="13.42578125" style="289" customWidth="1"/>
    <col min="4359" max="4359" width="15" style="289" customWidth="1"/>
    <col min="4360" max="4360" width="17.5703125" style="289" customWidth="1"/>
    <col min="4361" max="4361" width="17.7109375" style="289" customWidth="1"/>
    <col min="4362" max="4362" width="15.85546875" style="289" customWidth="1"/>
    <col min="4363" max="4363" width="21.5703125" style="289" customWidth="1"/>
    <col min="4364" max="4364" width="16.85546875" style="289" customWidth="1"/>
    <col min="4365" max="4365" width="18.28515625" style="289" customWidth="1"/>
    <col min="4366" max="4367" width="20.42578125" style="289" customWidth="1"/>
    <col min="4368" max="4368" width="14" style="289" customWidth="1"/>
    <col min="4369" max="4369" width="10.7109375" style="289" customWidth="1"/>
    <col min="4370" max="4370" width="12.5703125" style="289" customWidth="1"/>
    <col min="4371" max="4371" width="13" style="289" customWidth="1"/>
    <col min="4372" max="4372" width="9.28515625" style="289" customWidth="1"/>
    <col min="4373" max="4373" width="13.85546875" style="289" customWidth="1"/>
    <col min="4374" max="4602" width="10.28515625" style="289" customWidth="1"/>
    <col min="4603" max="4603" width="4.42578125" style="289" customWidth="1"/>
    <col min="4604" max="4604" width="18.28515625" style="289" customWidth="1"/>
    <col min="4605" max="4605" width="19" style="289" customWidth="1"/>
    <col min="4606" max="4606" width="15.42578125" style="289" customWidth="1"/>
    <col min="4607" max="4608" width="12.42578125" style="289"/>
    <col min="4609" max="4609" width="11.85546875" style="289" customWidth="1"/>
    <col min="4610" max="4610" width="37.7109375" style="289" customWidth="1"/>
    <col min="4611" max="4611" width="16" style="289" customWidth="1"/>
    <col min="4612" max="4612" width="23" style="289" customWidth="1"/>
    <col min="4613" max="4613" width="21.28515625" style="289" customWidth="1"/>
    <col min="4614" max="4614" width="13.42578125" style="289" customWidth="1"/>
    <col min="4615" max="4615" width="15" style="289" customWidth="1"/>
    <col min="4616" max="4616" width="17.5703125" style="289" customWidth="1"/>
    <col min="4617" max="4617" width="17.7109375" style="289" customWidth="1"/>
    <col min="4618" max="4618" width="15.85546875" style="289" customWidth="1"/>
    <col min="4619" max="4619" width="21.5703125" style="289" customWidth="1"/>
    <col min="4620" max="4620" width="16.85546875" style="289" customWidth="1"/>
    <col min="4621" max="4621" width="18.28515625" style="289" customWidth="1"/>
    <col min="4622" max="4623" width="20.42578125" style="289" customWidth="1"/>
    <col min="4624" max="4624" width="14" style="289" customWidth="1"/>
    <col min="4625" max="4625" width="10.7109375" style="289" customWidth="1"/>
    <col min="4626" max="4626" width="12.5703125" style="289" customWidth="1"/>
    <col min="4627" max="4627" width="13" style="289" customWidth="1"/>
    <col min="4628" max="4628" width="9.28515625" style="289" customWidth="1"/>
    <col min="4629" max="4629" width="13.85546875" style="289" customWidth="1"/>
    <col min="4630" max="4858" width="10.28515625" style="289" customWidth="1"/>
    <col min="4859" max="4859" width="4.42578125" style="289" customWidth="1"/>
    <col min="4860" max="4860" width="18.28515625" style="289" customWidth="1"/>
    <col min="4861" max="4861" width="19" style="289" customWidth="1"/>
    <col min="4862" max="4862" width="15.42578125" style="289" customWidth="1"/>
    <col min="4863" max="4864" width="12.42578125" style="289"/>
    <col min="4865" max="4865" width="11.85546875" style="289" customWidth="1"/>
    <col min="4866" max="4866" width="37.7109375" style="289" customWidth="1"/>
    <col min="4867" max="4867" width="16" style="289" customWidth="1"/>
    <col min="4868" max="4868" width="23" style="289" customWidth="1"/>
    <col min="4869" max="4869" width="21.28515625" style="289" customWidth="1"/>
    <col min="4870" max="4870" width="13.42578125" style="289" customWidth="1"/>
    <col min="4871" max="4871" width="15" style="289" customWidth="1"/>
    <col min="4872" max="4872" width="17.5703125" style="289" customWidth="1"/>
    <col min="4873" max="4873" width="17.7109375" style="289" customWidth="1"/>
    <col min="4874" max="4874" width="15.85546875" style="289" customWidth="1"/>
    <col min="4875" max="4875" width="21.5703125" style="289" customWidth="1"/>
    <col min="4876" max="4876" width="16.85546875" style="289" customWidth="1"/>
    <col min="4877" max="4877" width="18.28515625" style="289" customWidth="1"/>
    <col min="4878" max="4879" width="20.42578125" style="289" customWidth="1"/>
    <col min="4880" max="4880" width="14" style="289" customWidth="1"/>
    <col min="4881" max="4881" width="10.7109375" style="289" customWidth="1"/>
    <col min="4882" max="4882" width="12.5703125" style="289" customWidth="1"/>
    <col min="4883" max="4883" width="13" style="289" customWidth="1"/>
    <col min="4884" max="4884" width="9.28515625" style="289" customWidth="1"/>
    <col min="4885" max="4885" width="13.85546875" style="289" customWidth="1"/>
    <col min="4886" max="5114" width="10.28515625" style="289" customWidth="1"/>
    <col min="5115" max="5115" width="4.42578125" style="289" customWidth="1"/>
    <col min="5116" max="5116" width="18.28515625" style="289" customWidth="1"/>
    <col min="5117" max="5117" width="19" style="289" customWidth="1"/>
    <col min="5118" max="5118" width="15.42578125" style="289" customWidth="1"/>
    <col min="5119" max="5120" width="12.42578125" style="289"/>
    <col min="5121" max="5121" width="11.85546875" style="289" customWidth="1"/>
    <col min="5122" max="5122" width="37.7109375" style="289" customWidth="1"/>
    <col min="5123" max="5123" width="16" style="289" customWidth="1"/>
    <col min="5124" max="5124" width="23" style="289" customWidth="1"/>
    <col min="5125" max="5125" width="21.28515625" style="289" customWidth="1"/>
    <col min="5126" max="5126" width="13.42578125" style="289" customWidth="1"/>
    <col min="5127" max="5127" width="15" style="289" customWidth="1"/>
    <col min="5128" max="5128" width="17.5703125" style="289" customWidth="1"/>
    <col min="5129" max="5129" width="17.7109375" style="289" customWidth="1"/>
    <col min="5130" max="5130" width="15.85546875" style="289" customWidth="1"/>
    <col min="5131" max="5131" width="21.5703125" style="289" customWidth="1"/>
    <col min="5132" max="5132" width="16.85546875" style="289" customWidth="1"/>
    <col min="5133" max="5133" width="18.28515625" style="289" customWidth="1"/>
    <col min="5134" max="5135" width="20.42578125" style="289" customWidth="1"/>
    <col min="5136" max="5136" width="14" style="289" customWidth="1"/>
    <col min="5137" max="5137" width="10.7109375" style="289" customWidth="1"/>
    <col min="5138" max="5138" width="12.5703125" style="289" customWidth="1"/>
    <col min="5139" max="5139" width="13" style="289" customWidth="1"/>
    <col min="5140" max="5140" width="9.28515625" style="289" customWidth="1"/>
    <col min="5141" max="5141" width="13.85546875" style="289" customWidth="1"/>
    <col min="5142" max="5370" width="10.28515625" style="289" customWidth="1"/>
    <col min="5371" max="5371" width="4.42578125" style="289" customWidth="1"/>
    <col min="5372" max="5372" width="18.28515625" style="289" customWidth="1"/>
    <col min="5373" max="5373" width="19" style="289" customWidth="1"/>
    <col min="5374" max="5374" width="15.42578125" style="289" customWidth="1"/>
    <col min="5375" max="5376" width="12.42578125" style="289"/>
    <col min="5377" max="5377" width="11.85546875" style="289" customWidth="1"/>
    <col min="5378" max="5378" width="37.7109375" style="289" customWidth="1"/>
    <col min="5379" max="5379" width="16" style="289" customWidth="1"/>
    <col min="5380" max="5380" width="23" style="289" customWidth="1"/>
    <col min="5381" max="5381" width="21.28515625" style="289" customWidth="1"/>
    <col min="5382" max="5382" width="13.42578125" style="289" customWidth="1"/>
    <col min="5383" max="5383" width="15" style="289" customWidth="1"/>
    <col min="5384" max="5384" width="17.5703125" style="289" customWidth="1"/>
    <col min="5385" max="5385" width="17.7109375" style="289" customWidth="1"/>
    <col min="5386" max="5386" width="15.85546875" style="289" customWidth="1"/>
    <col min="5387" max="5387" width="21.5703125" style="289" customWidth="1"/>
    <col min="5388" max="5388" width="16.85546875" style="289" customWidth="1"/>
    <col min="5389" max="5389" width="18.28515625" style="289" customWidth="1"/>
    <col min="5390" max="5391" width="20.42578125" style="289" customWidth="1"/>
    <col min="5392" max="5392" width="14" style="289" customWidth="1"/>
    <col min="5393" max="5393" width="10.7109375" style="289" customWidth="1"/>
    <col min="5394" max="5394" width="12.5703125" style="289" customWidth="1"/>
    <col min="5395" max="5395" width="13" style="289" customWidth="1"/>
    <col min="5396" max="5396" width="9.28515625" style="289" customWidth="1"/>
    <col min="5397" max="5397" width="13.85546875" style="289" customWidth="1"/>
    <col min="5398" max="5626" width="10.28515625" style="289" customWidth="1"/>
    <col min="5627" max="5627" width="4.42578125" style="289" customWidth="1"/>
    <col min="5628" max="5628" width="18.28515625" style="289" customWidth="1"/>
    <col min="5629" max="5629" width="19" style="289" customWidth="1"/>
    <col min="5630" max="5630" width="15.42578125" style="289" customWidth="1"/>
    <col min="5631" max="5632" width="12.42578125" style="289"/>
    <col min="5633" max="5633" width="11.85546875" style="289" customWidth="1"/>
    <col min="5634" max="5634" width="37.7109375" style="289" customWidth="1"/>
    <col min="5635" max="5635" width="16" style="289" customWidth="1"/>
    <col min="5636" max="5636" width="23" style="289" customWidth="1"/>
    <col min="5637" max="5637" width="21.28515625" style="289" customWidth="1"/>
    <col min="5638" max="5638" width="13.42578125" style="289" customWidth="1"/>
    <col min="5639" max="5639" width="15" style="289" customWidth="1"/>
    <col min="5640" max="5640" width="17.5703125" style="289" customWidth="1"/>
    <col min="5641" max="5641" width="17.7109375" style="289" customWidth="1"/>
    <col min="5642" max="5642" width="15.85546875" style="289" customWidth="1"/>
    <col min="5643" max="5643" width="21.5703125" style="289" customWidth="1"/>
    <col min="5644" max="5644" width="16.85546875" style="289" customWidth="1"/>
    <col min="5645" max="5645" width="18.28515625" style="289" customWidth="1"/>
    <col min="5646" max="5647" width="20.42578125" style="289" customWidth="1"/>
    <col min="5648" max="5648" width="14" style="289" customWidth="1"/>
    <col min="5649" max="5649" width="10.7109375" style="289" customWidth="1"/>
    <col min="5650" max="5650" width="12.5703125" style="289" customWidth="1"/>
    <col min="5651" max="5651" width="13" style="289" customWidth="1"/>
    <col min="5652" max="5652" width="9.28515625" style="289" customWidth="1"/>
    <col min="5653" max="5653" width="13.85546875" style="289" customWidth="1"/>
    <col min="5654" max="5882" width="10.28515625" style="289" customWidth="1"/>
    <col min="5883" max="5883" width="4.42578125" style="289" customWidth="1"/>
    <col min="5884" max="5884" width="18.28515625" style="289" customWidth="1"/>
    <col min="5885" max="5885" width="19" style="289" customWidth="1"/>
    <col min="5886" max="5886" width="15.42578125" style="289" customWidth="1"/>
    <col min="5887" max="5888" width="12.42578125" style="289"/>
    <col min="5889" max="5889" width="11.85546875" style="289" customWidth="1"/>
    <col min="5890" max="5890" width="37.7109375" style="289" customWidth="1"/>
    <col min="5891" max="5891" width="16" style="289" customWidth="1"/>
    <col min="5892" max="5892" width="23" style="289" customWidth="1"/>
    <col min="5893" max="5893" width="21.28515625" style="289" customWidth="1"/>
    <col min="5894" max="5894" width="13.42578125" style="289" customWidth="1"/>
    <col min="5895" max="5895" width="15" style="289" customWidth="1"/>
    <col min="5896" max="5896" width="17.5703125" style="289" customWidth="1"/>
    <col min="5897" max="5897" width="17.7109375" style="289" customWidth="1"/>
    <col min="5898" max="5898" width="15.85546875" style="289" customWidth="1"/>
    <col min="5899" max="5899" width="21.5703125" style="289" customWidth="1"/>
    <col min="5900" max="5900" width="16.85546875" style="289" customWidth="1"/>
    <col min="5901" max="5901" width="18.28515625" style="289" customWidth="1"/>
    <col min="5902" max="5903" width="20.42578125" style="289" customWidth="1"/>
    <col min="5904" max="5904" width="14" style="289" customWidth="1"/>
    <col min="5905" max="5905" width="10.7109375" style="289" customWidth="1"/>
    <col min="5906" max="5906" width="12.5703125" style="289" customWidth="1"/>
    <col min="5907" max="5907" width="13" style="289" customWidth="1"/>
    <col min="5908" max="5908" width="9.28515625" style="289" customWidth="1"/>
    <col min="5909" max="5909" width="13.85546875" style="289" customWidth="1"/>
    <col min="5910" max="6138" width="10.28515625" style="289" customWidth="1"/>
    <col min="6139" max="6139" width="4.42578125" style="289" customWidth="1"/>
    <col min="6140" max="6140" width="18.28515625" style="289" customWidth="1"/>
    <col min="6141" max="6141" width="19" style="289" customWidth="1"/>
    <col min="6142" max="6142" width="15.42578125" style="289" customWidth="1"/>
    <col min="6143" max="6144" width="12.42578125" style="289"/>
    <col min="6145" max="6145" width="11.85546875" style="289" customWidth="1"/>
    <col min="6146" max="6146" width="37.7109375" style="289" customWidth="1"/>
    <col min="6147" max="6147" width="16" style="289" customWidth="1"/>
    <col min="6148" max="6148" width="23" style="289" customWidth="1"/>
    <col min="6149" max="6149" width="21.28515625" style="289" customWidth="1"/>
    <col min="6150" max="6150" width="13.42578125" style="289" customWidth="1"/>
    <col min="6151" max="6151" width="15" style="289" customWidth="1"/>
    <col min="6152" max="6152" width="17.5703125" style="289" customWidth="1"/>
    <col min="6153" max="6153" width="17.7109375" style="289" customWidth="1"/>
    <col min="6154" max="6154" width="15.85546875" style="289" customWidth="1"/>
    <col min="6155" max="6155" width="21.5703125" style="289" customWidth="1"/>
    <col min="6156" max="6156" width="16.85546875" style="289" customWidth="1"/>
    <col min="6157" max="6157" width="18.28515625" style="289" customWidth="1"/>
    <col min="6158" max="6159" width="20.42578125" style="289" customWidth="1"/>
    <col min="6160" max="6160" width="14" style="289" customWidth="1"/>
    <col min="6161" max="6161" width="10.7109375" style="289" customWidth="1"/>
    <col min="6162" max="6162" width="12.5703125" style="289" customWidth="1"/>
    <col min="6163" max="6163" width="13" style="289" customWidth="1"/>
    <col min="6164" max="6164" width="9.28515625" style="289" customWidth="1"/>
    <col min="6165" max="6165" width="13.85546875" style="289" customWidth="1"/>
    <col min="6166" max="6394" width="10.28515625" style="289" customWidth="1"/>
    <col min="6395" max="6395" width="4.42578125" style="289" customWidth="1"/>
    <col min="6396" max="6396" width="18.28515625" style="289" customWidth="1"/>
    <col min="6397" max="6397" width="19" style="289" customWidth="1"/>
    <col min="6398" max="6398" width="15.42578125" style="289" customWidth="1"/>
    <col min="6399" max="6400" width="12.42578125" style="289"/>
    <col min="6401" max="6401" width="11.85546875" style="289" customWidth="1"/>
    <col min="6402" max="6402" width="37.7109375" style="289" customWidth="1"/>
    <col min="6403" max="6403" width="16" style="289" customWidth="1"/>
    <col min="6404" max="6404" width="23" style="289" customWidth="1"/>
    <col min="6405" max="6405" width="21.28515625" style="289" customWidth="1"/>
    <col min="6406" max="6406" width="13.42578125" style="289" customWidth="1"/>
    <col min="6407" max="6407" width="15" style="289" customWidth="1"/>
    <col min="6408" max="6408" width="17.5703125" style="289" customWidth="1"/>
    <col min="6409" max="6409" width="17.7109375" style="289" customWidth="1"/>
    <col min="6410" max="6410" width="15.85546875" style="289" customWidth="1"/>
    <col min="6411" max="6411" width="21.5703125" style="289" customWidth="1"/>
    <col min="6412" max="6412" width="16.85546875" style="289" customWidth="1"/>
    <col min="6413" max="6413" width="18.28515625" style="289" customWidth="1"/>
    <col min="6414" max="6415" width="20.42578125" style="289" customWidth="1"/>
    <col min="6416" max="6416" width="14" style="289" customWidth="1"/>
    <col min="6417" max="6417" width="10.7109375" style="289" customWidth="1"/>
    <col min="6418" max="6418" width="12.5703125" style="289" customWidth="1"/>
    <col min="6419" max="6419" width="13" style="289" customWidth="1"/>
    <col min="6420" max="6420" width="9.28515625" style="289" customWidth="1"/>
    <col min="6421" max="6421" width="13.85546875" style="289" customWidth="1"/>
    <col min="6422" max="6650" width="10.28515625" style="289" customWidth="1"/>
    <col min="6651" max="6651" width="4.42578125" style="289" customWidth="1"/>
    <col min="6652" max="6652" width="18.28515625" style="289" customWidth="1"/>
    <col min="6653" max="6653" width="19" style="289" customWidth="1"/>
    <col min="6654" max="6654" width="15.42578125" style="289" customWidth="1"/>
    <col min="6655" max="6656" width="12.42578125" style="289"/>
    <col min="6657" max="6657" width="11.85546875" style="289" customWidth="1"/>
    <col min="6658" max="6658" width="37.7109375" style="289" customWidth="1"/>
    <col min="6659" max="6659" width="16" style="289" customWidth="1"/>
    <col min="6660" max="6660" width="23" style="289" customWidth="1"/>
    <col min="6661" max="6661" width="21.28515625" style="289" customWidth="1"/>
    <col min="6662" max="6662" width="13.42578125" style="289" customWidth="1"/>
    <col min="6663" max="6663" width="15" style="289" customWidth="1"/>
    <col min="6664" max="6664" width="17.5703125" style="289" customWidth="1"/>
    <col min="6665" max="6665" width="17.7109375" style="289" customWidth="1"/>
    <col min="6666" max="6666" width="15.85546875" style="289" customWidth="1"/>
    <col min="6667" max="6667" width="21.5703125" style="289" customWidth="1"/>
    <col min="6668" max="6668" width="16.85546875" style="289" customWidth="1"/>
    <col min="6669" max="6669" width="18.28515625" style="289" customWidth="1"/>
    <col min="6670" max="6671" width="20.42578125" style="289" customWidth="1"/>
    <col min="6672" max="6672" width="14" style="289" customWidth="1"/>
    <col min="6673" max="6673" width="10.7109375" style="289" customWidth="1"/>
    <col min="6674" max="6674" width="12.5703125" style="289" customWidth="1"/>
    <col min="6675" max="6675" width="13" style="289" customWidth="1"/>
    <col min="6676" max="6676" width="9.28515625" style="289" customWidth="1"/>
    <col min="6677" max="6677" width="13.85546875" style="289" customWidth="1"/>
    <col min="6678" max="6906" width="10.28515625" style="289" customWidth="1"/>
    <col min="6907" max="6907" width="4.42578125" style="289" customWidth="1"/>
    <col min="6908" max="6908" width="18.28515625" style="289" customWidth="1"/>
    <col min="6909" max="6909" width="19" style="289" customWidth="1"/>
    <col min="6910" max="6910" width="15.42578125" style="289" customWidth="1"/>
    <col min="6911" max="6912" width="12.42578125" style="289"/>
    <col min="6913" max="6913" width="11.85546875" style="289" customWidth="1"/>
    <col min="6914" max="6914" width="37.7109375" style="289" customWidth="1"/>
    <col min="6915" max="6915" width="16" style="289" customWidth="1"/>
    <col min="6916" max="6916" width="23" style="289" customWidth="1"/>
    <col min="6917" max="6917" width="21.28515625" style="289" customWidth="1"/>
    <col min="6918" max="6918" width="13.42578125" style="289" customWidth="1"/>
    <col min="6919" max="6919" width="15" style="289" customWidth="1"/>
    <col min="6920" max="6920" width="17.5703125" style="289" customWidth="1"/>
    <col min="6921" max="6921" width="17.7109375" style="289" customWidth="1"/>
    <col min="6922" max="6922" width="15.85546875" style="289" customWidth="1"/>
    <col min="6923" max="6923" width="21.5703125" style="289" customWidth="1"/>
    <col min="6924" max="6924" width="16.85546875" style="289" customWidth="1"/>
    <col min="6925" max="6925" width="18.28515625" style="289" customWidth="1"/>
    <col min="6926" max="6927" width="20.42578125" style="289" customWidth="1"/>
    <col min="6928" max="6928" width="14" style="289" customWidth="1"/>
    <col min="6929" max="6929" width="10.7109375" style="289" customWidth="1"/>
    <col min="6930" max="6930" width="12.5703125" style="289" customWidth="1"/>
    <col min="6931" max="6931" width="13" style="289" customWidth="1"/>
    <col min="6932" max="6932" width="9.28515625" style="289" customWidth="1"/>
    <col min="6933" max="6933" width="13.85546875" style="289" customWidth="1"/>
    <col min="6934" max="7162" width="10.28515625" style="289" customWidth="1"/>
    <col min="7163" max="7163" width="4.42578125" style="289" customWidth="1"/>
    <col min="7164" max="7164" width="18.28515625" style="289" customWidth="1"/>
    <col min="7165" max="7165" width="19" style="289" customWidth="1"/>
    <col min="7166" max="7166" width="15.42578125" style="289" customWidth="1"/>
    <col min="7167" max="7168" width="12.42578125" style="289"/>
    <col min="7169" max="7169" width="11.85546875" style="289" customWidth="1"/>
    <col min="7170" max="7170" width="37.7109375" style="289" customWidth="1"/>
    <col min="7171" max="7171" width="16" style="289" customWidth="1"/>
    <col min="7172" max="7172" width="23" style="289" customWidth="1"/>
    <col min="7173" max="7173" width="21.28515625" style="289" customWidth="1"/>
    <col min="7174" max="7174" width="13.42578125" style="289" customWidth="1"/>
    <col min="7175" max="7175" width="15" style="289" customWidth="1"/>
    <col min="7176" max="7176" width="17.5703125" style="289" customWidth="1"/>
    <col min="7177" max="7177" width="17.7109375" style="289" customWidth="1"/>
    <col min="7178" max="7178" width="15.85546875" style="289" customWidth="1"/>
    <col min="7179" max="7179" width="21.5703125" style="289" customWidth="1"/>
    <col min="7180" max="7180" width="16.85546875" style="289" customWidth="1"/>
    <col min="7181" max="7181" width="18.28515625" style="289" customWidth="1"/>
    <col min="7182" max="7183" width="20.42578125" style="289" customWidth="1"/>
    <col min="7184" max="7184" width="14" style="289" customWidth="1"/>
    <col min="7185" max="7185" width="10.7109375" style="289" customWidth="1"/>
    <col min="7186" max="7186" width="12.5703125" style="289" customWidth="1"/>
    <col min="7187" max="7187" width="13" style="289" customWidth="1"/>
    <col min="7188" max="7188" width="9.28515625" style="289" customWidth="1"/>
    <col min="7189" max="7189" width="13.85546875" style="289" customWidth="1"/>
    <col min="7190" max="7418" width="10.28515625" style="289" customWidth="1"/>
    <col min="7419" max="7419" width="4.42578125" style="289" customWidth="1"/>
    <col min="7420" max="7420" width="18.28515625" style="289" customWidth="1"/>
    <col min="7421" max="7421" width="19" style="289" customWidth="1"/>
    <col min="7422" max="7422" width="15.42578125" style="289" customWidth="1"/>
    <col min="7423" max="7424" width="12.42578125" style="289"/>
    <col min="7425" max="7425" width="11.85546875" style="289" customWidth="1"/>
    <col min="7426" max="7426" width="37.7109375" style="289" customWidth="1"/>
    <col min="7427" max="7427" width="16" style="289" customWidth="1"/>
    <col min="7428" max="7428" width="23" style="289" customWidth="1"/>
    <col min="7429" max="7429" width="21.28515625" style="289" customWidth="1"/>
    <col min="7430" max="7430" width="13.42578125" style="289" customWidth="1"/>
    <col min="7431" max="7431" width="15" style="289" customWidth="1"/>
    <col min="7432" max="7432" width="17.5703125" style="289" customWidth="1"/>
    <col min="7433" max="7433" width="17.7109375" style="289" customWidth="1"/>
    <col min="7434" max="7434" width="15.85546875" style="289" customWidth="1"/>
    <col min="7435" max="7435" width="21.5703125" style="289" customWidth="1"/>
    <col min="7436" max="7436" width="16.85546875" style="289" customWidth="1"/>
    <col min="7437" max="7437" width="18.28515625" style="289" customWidth="1"/>
    <col min="7438" max="7439" width="20.42578125" style="289" customWidth="1"/>
    <col min="7440" max="7440" width="14" style="289" customWidth="1"/>
    <col min="7441" max="7441" width="10.7109375" style="289" customWidth="1"/>
    <col min="7442" max="7442" width="12.5703125" style="289" customWidth="1"/>
    <col min="7443" max="7443" width="13" style="289" customWidth="1"/>
    <col min="7444" max="7444" width="9.28515625" style="289" customWidth="1"/>
    <col min="7445" max="7445" width="13.85546875" style="289" customWidth="1"/>
    <col min="7446" max="7674" width="10.28515625" style="289" customWidth="1"/>
    <col min="7675" max="7675" width="4.42578125" style="289" customWidth="1"/>
    <col min="7676" max="7676" width="18.28515625" style="289" customWidth="1"/>
    <col min="7677" max="7677" width="19" style="289" customWidth="1"/>
    <col min="7678" max="7678" width="15.42578125" style="289" customWidth="1"/>
    <col min="7679" max="7680" width="12.42578125" style="289"/>
    <col min="7681" max="7681" width="11.85546875" style="289" customWidth="1"/>
    <col min="7682" max="7682" width="37.7109375" style="289" customWidth="1"/>
    <col min="7683" max="7683" width="16" style="289" customWidth="1"/>
    <col min="7684" max="7684" width="23" style="289" customWidth="1"/>
    <col min="7685" max="7685" width="21.28515625" style="289" customWidth="1"/>
    <col min="7686" max="7686" width="13.42578125" style="289" customWidth="1"/>
    <col min="7687" max="7687" width="15" style="289" customWidth="1"/>
    <col min="7688" max="7688" width="17.5703125" style="289" customWidth="1"/>
    <col min="7689" max="7689" width="17.7109375" style="289" customWidth="1"/>
    <col min="7690" max="7690" width="15.85546875" style="289" customWidth="1"/>
    <col min="7691" max="7691" width="21.5703125" style="289" customWidth="1"/>
    <col min="7692" max="7692" width="16.85546875" style="289" customWidth="1"/>
    <col min="7693" max="7693" width="18.28515625" style="289" customWidth="1"/>
    <col min="7694" max="7695" width="20.42578125" style="289" customWidth="1"/>
    <col min="7696" max="7696" width="14" style="289" customWidth="1"/>
    <col min="7697" max="7697" width="10.7109375" style="289" customWidth="1"/>
    <col min="7698" max="7698" width="12.5703125" style="289" customWidth="1"/>
    <col min="7699" max="7699" width="13" style="289" customWidth="1"/>
    <col min="7700" max="7700" width="9.28515625" style="289" customWidth="1"/>
    <col min="7701" max="7701" width="13.85546875" style="289" customWidth="1"/>
    <col min="7702" max="7930" width="10.28515625" style="289" customWidth="1"/>
    <col min="7931" max="7931" width="4.42578125" style="289" customWidth="1"/>
    <col min="7932" max="7932" width="18.28515625" style="289" customWidth="1"/>
    <col min="7933" max="7933" width="19" style="289" customWidth="1"/>
    <col min="7934" max="7934" width="15.42578125" style="289" customWidth="1"/>
    <col min="7935" max="7936" width="12.42578125" style="289"/>
    <col min="7937" max="7937" width="11.85546875" style="289" customWidth="1"/>
    <col min="7938" max="7938" width="37.7109375" style="289" customWidth="1"/>
    <col min="7939" max="7939" width="16" style="289" customWidth="1"/>
    <col min="7940" max="7940" width="23" style="289" customWidth="1"/>
    <col min="7941" max="7941" width="21.28515625" style="289" customWidth="1"/>
    <col min="7942" max="7942" width="13.42578125" style="289" customWidth="1"/>
    <col min="7943" max="7943" width="15" style="289" customWidth="1"/>
    <col min="7944" max="7944" width="17.5703125" style="289" customWidth="1"/>
    <col min="7945" max="7945" width="17.7109375" style="289" customWidth="1"/>
    <col min="7946" max="7946" width="15.85546875" style="289" customWidth="1"/>
    <col min="7947" max="7947" width="21.5703125" style="289" customWidth="1"/>
    <col min="7948" max="7948" width="16.85546875" style="289" customWidth="1"/>
    <col min="7949" max="7949" width="18.28515625" style="289" customWidth="1"/>
    <col min="7950" max="7951" width="20.42578125" style="289" customWidth="1"/>
    <col min="7952" max="7952" width="14" style="289" customWidth="1"/>
    <col min="7953" max="7953" width="10.7109375" style="289" customWidth="1"/>
    <col min="7954" max="7954" width="12.5703125" style="289" customWidth="1"/>
    <col min="7955" max="7955" width="13" style="289" customWidth="1"/>
    <col min="7956" max="7956" width="9.28515625" style="289" customWidth="1"/>
    <col min="7957" max="7957" width="13.85546875" style="289" customWidth="1"/>
    <col min="7958" max="8186" width="10.28515625" style="289" customWidth="1"/>
    <col min="8187" max="8187" width="4.42578125" style="289" customWidth="1"/>
    <col min="8188" max="8188" width="18.28515625" style="289" customWidth="1"/>
    <col min="8189" max="8189" width="19" style="289" customWidth="1"/>
    <col min="8190" max="8190" width="15.42578125" style="289" customWidth="1"/>
    <col min="8191" max="8192" width="12.42578125" style="289"/>
    <col min="8193" max="8193" width="11.85546875" style="289" customWidth="1"/>
    <col min="8194" max="8194" width="37.7109375" style="289" customWidth="1"/>
    <col min="8195" max="8195" width="16" style="289" customWidth="1"/>
    <col min="8196" max="8196" width="23" style="289" customWidth="1"/>
    <col min="8197" max="8197" width="21.28515625" style="289" customWidth="1"/>
    <col min="8198" max="8198" width="13.42578125" style="289" customWidth="1"/>
    <col min="8199" max="8199" width="15" style="289" customWidth="1"/>
    <col min="8200" max="8200" width="17.5703125" style="289" customWidth="1"/>
    <col min="8201" max="8201" width="17.7109375" style="289" customWidth="1"/>
    <col min="8202" max="8202" width="15.85546875" style="289" customWidth="1"/>
    <col min="8203" max="8203" width="21.5703125" style="289" customWidth="1"/>
    <col min="8204" max="8204" width="16.85546875" style="289" customWidth="1"/>
    <col min="8205" max="8205" width="18.28515625" style="289" customWidth="1"/>
    <col min="8206" max="8207" width="20.42578125" style="289" customWidth="1"/>
    <col min="8208" max="8208" width="14" style="289" customWidth="1"/>
    <col min="8209" max="8209" width="10.7109375" style="289" customWidth="1"/>
    <col min="8210" max="8210" width="12.5703125" style="289" customWidth="1"/>
    <col min="8211" max="8211" width="13" style="289" customWidth="1"/>
    <col min="8212" max="8212" width="9.28515625" style="289" customWidth="1"/>
    <col min="8213" max="8213" width="13.85546875" style="289" customWidth="1"/>
    <col min="8214" max="8442" width="10.28515625" style="289" customWidth="1"/>
    <col min="8443" max="8443" width="4.42578125" style="289" customWidth="1"/>
    <col min="8444" max="8444" width="18.28515625" style="289" customWidth="1"/>
    <col min="8445" max="8445" width="19" style="289" customWidth="1"/>
    <col min="8446" max="8446" width="15.42578125" style="289" customWidth="1"/>
    <col min="8447" max="8448" width="12.42578125" style="289"/>
    <col min="8449" max="8449" width="11.85546875" style="289" customWidth="1"/>
    <col min="8450" max="8450" width="37.7109375" style="289" customWidth="1"/>
    <col min="8451" max="8451" width="16" style="289" customWidth="1"/>
    <col min="8452" max="8452" width="23" style="289" customWidth="1"/>
    <col min="8453" max="8453" width="21.28515625" style="289" customWidth="1"/>
    <col min="8454" max="8454" width="13.42578125" style="289" customWidth="1"/>
    <col min="8455" max="8455" width="15" style="289" customWidth="1"/>
    <col min="8456" max="8456" width="17.5703125" style="289" customWidth="1"/>
    <col min="8457" max="8457" width="17.7109375" style="289" customWidth="1"/>
    <col min="8458" max="8458" width="15.85546875" style="289" customWidth="1"/>
    <col min="8459" max="8459" width="21.5703125" style="289" customWidth="1"/>
    <col min="8460" max="8460" width="16.85546875" style="289" customWidth="1"/>
    <col min="8461" max="8461" width="18.28515625" style="289" customWidth="1"/>
    <col min="8462" max="8463" width="20.42578125" style="289" customWidth="1"/>
    <col min="8464" max="8464" width="14" style="289" customWidth="1"/>
    <col min="8465" max="8465" width="10.7109375" style="289" customWidth="1"/>
    <col min="8466" max="8466" width="12.5703125" style="289" customWidth="1"/>
    <col min="8467" max="8467" width="13" style="289" customWidth="1"/>
    <col min="8468" max="8468" width="9.28515625" style="289" customWidth="1"/>
    <col min="8469" max="8469" width="13.85546875" style="289" customWidth="1"/>
    <col min="8470" max="8698" width="10.28515625" style="289" customWidth="1"/>
    <col min="8699" max="8699" width="4.42578125" style="289" customWidth="1"/>
    <col min="8700" max="8700" width="18.28515625" style="289" customWidth="1"/>
    <col min="8701" max="8701" width="19" style="289" customWidth="1"/>
    <col min="8702" max="8702" width="15.42578125" style="289" customWidth="1"/>
    <col min="8703" max="8704" width="12.42578125" style="289"/>
    <col min="8705" max="8705" width="11.85546875" style="289" customWidth="1"/>
    <col min="8706" max="8706" width="37.7109375" style="289" customWidth="1"/>
    <col min="8707" max="8707" width="16" style="289" customWidth="1"/>
    <col min="8708" max="8708" width="23" style="289" customWidth="1"/>
    <col min="8709" max="8709" width="21.28515625" style="289" customWidth="1"/>
    <col min="8710" max="8710" width="13.42578125" style="289" customWidth="1"/>
    <col min="8711" max="8711" width="15" style="289" customWidth="1"/>
    <col min="8712" max="8712" width="17.5703125" style="289" customWidth="1"/>
    <col min="8713" max="8713" width="17.7109375" style="289" customWidth="1"/>
    <col min="8714" max="8714" width="15.85546875" style="289" customWidth="1"/>
    <col min="8715" max="8715" width="21.5703125" style="289" customWidth="1"/>
    <col min="8716" max="8716" width="16.85546875" style="289" customWidth="1"/>
    <col min="8717" max="8717" width="18.28515625" style="289" customWidth="1"/>
    <col min="8718" max="8719" width="20.42578125" style="289" customWidth="1"/>
    <col min="8720" max="8720" width="14" style="289" customWidth="1"/>
    <col min="8721" max="8721" width="10.7109375" style="289" customWidth="1"/>
    <col min="8722" max="8722" width="12.5703125" style="289" customWidth="1"/>
    <col min="8723" max="8723" width="13" style="289" customWidth="1"/>
    <col min="8724" max="8724" width="9.28515625" style="289" customWidth="1"/>
    <col min="8725" max="8725" width="13.85546875" style="289" customWidth="1"/>
    <col min="8726" max="8954" width="10.28515625" style="289" customWidth="1"/>
    <col min="8955" max="8955" width="4.42578125" style="289" customWidth="1"/>
    <col min="8956" max="8956" width="18.28515625" style="289" customWidth="1"/>
    <col min="8957" max="8957" width="19" style="289" customWidth="1"/>
    <col min="8958" max="8958" width="15.42578125" style="289" customWidth="1"/>
    <col min="8959" max="8960" width="12.42578125" style="289"/>
    <col min="8961" max="8961" width="11.85546875" style="289" customWidth="1"/>
    <col min="8962" max="8962" width="37.7109375" style="289" customWidth="1"/>
    <col min="8963" max="8963" width="16" style="289" customWidth="1"/>
    <col min="8964" max="8964" width="23" style="289" customWidth="1"/>
    <col min="8965" max="8965" width="21.28515625" style="289" customWidth="1"/>
    <col min="8966" max="8966" width="13.42578125" style="289" customWidth="1"/>
    <col min="8967" max="8967" width="15" style="289" customWidth="1"/>
    <col min="8968" max="8968" width="17.5703125" style="289" customWidth="1"/>
    <col min="8969" max="8969" width="17.7109375" style="289" customWidth="1"/>
    <col min="8970" max="8970" width="15.85546875" style="289" customWidth="1"/>
    <col min="8971" max="8971" width="21.5703125" style="289" customWidth="1"/>
    <col min="8972" max="8972" width="16.85546875" style="289" customWidth="1"/>
    <col min="8973" max="8973" width="18.28515625" style="289" customWidth="1"/>
    <col min="8974" max="8975" width="20.42578125" style="289" customWidth="1"/>
    <col min="8976" max="8976" width="14" style="289" customWidth="1"/>
    <col min="8977" max="8977" width="10.7109375" style="289" customWidth="1"/>
    <col min="8978" max="8978" width="12.5703125" style="289" customWidth="1"/>
    <col min="8979" max="8979" width="13" style="289" customWidth="1"/>
    <col min="8980" max="8980" width="9.28515625" style="289" customWidth="1"/>
    <col min="8981" max="8981" width="13.85546875" style="289" customWidth="1"/>
    <col min="8982" max="9210" width="10.28515625" style="289" customWidth="1"/>
    <col min="9211" max="9211" width="4.42578125" style="289" customWidth="1"/>
    <col min="9212" max="9212" width="18.28515625" style="289" customWidth="1"/>
    <col min="9213" max="9213" width="19" style="289" customWidth="1"/>
    <col min="9214" max="9214" width="15.42578125" style="289" customWidth="1"/>
    <col min="9215" max="9216" width="12.42578125" style="289"/>
    <col min="9217" max="9217" width="11.85546875" style="289" customWidth="1"/>
    <col min="9218" max="9218" width="37.7109375" style="289" customWidth="1"/>
    <col min="9219" max="9219" width="16" style="289" customWidth="1"/>
    <col min="9220" max="9220" width="23" style="289" customWidth="1"/>
    <col min="9221" max="9221" width="21.28515625" style="289" customWidth="1"/>
    <col min="9222" max="9222" width="13.42578125" style="289" customWidth="1"/>
    <col min="9223" max="9223" width="15" style="289" customWidth="1"/>
    <col min="9224" max="9224" width="17.5703125" style="289" customWidth="1"/>
    <col min="9225" max="9225" width="17.7109375" style="289" customWidth="1"/>
    <col min="9226" max="9226" width="15.85546875" style="289" customWidth="1"/>
    <col min="9227" max="9227" width="21.5703125" style="289" customWidth="1"/>
    <col min="9228" max="9228" width="16.85546875" style="289" customWidth="1"/>
    <col min="9229" max="9229" width="18.28515625" style="289" customWidth="1"/>
    <col min="9230" max="9231" width="20.42578125" style="289" customWidth="1"/>
    <col min="9232" max="9232" width="14" style="289" customWidth="1"/>
    <col min="9233" max="9233" width="10.7109375" style="289" customWidth="1"/>
    <col min="9234" max="9234" width="12.5703125" style="289" customWidth="1"/>
    <col min="9235" max="9235" width="13" style="289" customWidth="1"/>
    <col min="9236" max="9236" width="9.28515625" style="289" customWidth="1"/>
    <col min="9237" max="9237" width="13.85546875" style="289" customWidth="1"/>
    <col min="9238" max="9466" width="10.28515625" style="289" customWidth="1"/>
    <col min="9467" max="9467" width="4.42578125" style="289" customWidth="1"/>
    <col min="9468" max="9468" width="18.28515625" style="289" customWidth="1"/>
    <col min="9469" max="9469" width="19" style="289" customWidth="1"/>
    <col min="9470" max="9470" width="15.42578125" style="289" customWidth="1"/>
    <col min="9471" max="9472" width="12.42578125" style="289"/>
    <col min="9473" max="9473" width="11.85546875" style="289" customWidth="1"/>
    <col min="9474" max="9474" width="37.7109375" style="289" customWidth="1"/>
    <col min="9475" max="9475" width="16" style="289" customWidth="1"/>
    <col min="9476" max="9476" width="23" style="289" customWidth="1"/>
    <col min="9477" max="9477" width="21.28515625" style="289" customWidth="1"/>
    <col min="9478" max="9478" width="13.42578125" style="289" customWidth="1"/>
    <col min="9479" max="9479" width="15" style="289" customWidth="1"/>
    <col min="9480" max="9480" width="17.5703125" style="289" customWidth="1"/>
    <col min="9481" max="9481" width="17.7109375" style="289" customWidth="1"/>
    <col min="9482" max="9482" width="15.85546875" style="289" customWidth="1"/>
    <col min="9483" max="9483" width="21.5703125" style="289" customWidth="1"/>
    <col min="9484" max="9484" width="16.85546875" style="289" customWidth="1"/>
    <col min="9485" max="9485" width="18.28515625" style="289" customWidth="1"/>
    <col min="9486" max="9487" width="20.42578125" style="289" customWidth="1"/>
    <col min="9488" max="9488" width="14" style="289" customWidth="1"/>
    <col min="9489" max="9489" width="10.7109375" style="289" customWidth="1"/>
    <col min="9490" max="9490" width="12.5703125" style="289" customWidth="1"/>
    <col min="9491" max="9491" width="13" style="289" customWidth="1"/>
    <col min="9492" max="9492" width="9.28515625" style="289" customWidth="1"/>
    <col min="9493" max="9493" width="13.85546875" style="289" customWidth="1"/>
    <col min="9494" max="9722" width="10.28515625" style="289" customWidth="1"/>
    <col min="9723" max="9723" width="4.42578125" style="289" customWidth="1"/>
    <col min="9724" max="9724" width="18.28515625" style="289" customWidth="1"/>
    <col min="9725" max="9725" width="19" style="289" customWidth="1"/>
    <col min="9726" max="9726" width="15.42578125" style="289" customWidth="1"/>
    <col min="9727" max="9728" width="12.42578125" style="289"/>
    <col min="9729" max="9729" width="11.85546875" style="289" customWidth="1"/>
    <col min="9730" max="9730" width="37.7109375" style="289" customWidth="1"/>
    <col min="9731" max="9731" width="16" style="289" customWidth="1"/>
    <col min="9732" max="9732" width="23" style="289" customWidth="1"/>
    <col min="9733" max="9733" width="21.28515625" style="289" customWidth="1"/>
    <col min="9734" max="9734" width="13.42578125" style="289" customWidth="1"/>
    <col min="9735" max="9735" width="15" style="289" customWidth="1"/>
    <col min="9736" max="9736" width="17.5703125" style="289" customWidth="1"/>
    <col min="9737" max="9737" width="17.7109375" style="289" customWidth="1"/>
    <col min="9738" max="9738" width="15.85546875" style="289" customWidth="1"/>
    <col min="9739" max="9739" width="21.5703125" style="289" customWidth="1"/>
    <col min="9740" max="9740" width="16.85546875" style="289" customWidth="1"/>
    <col min="9741" max="9741" width="18.28515625" style="289" customWidth="1"/>
    <col min="9742" max="9743" width="20.42578125" style="289" customWidth="1"/>
    <col min="9744" max="9744" width="14" style="289" customWidth="1"/>
    <col min="9745" max="9745" width="10.7109375" style="289" customWidth="1"/>
    <col min="9746" max="9746" width="12.5703125" style="289" customWidth="1"/>
    <col min="9747" max="9747" width="13" style="289" customWidth="1"/>
    <col min="9748" max="9748" width="9.28515625" style="289" customWidth="1"/>
    <col min="9749" max="9749" width="13.85546875" style="289" customWidth="1"/>
    <col min="9750" max="9978" width="10.28515625" style="289" customWidth="1"/>
    <col min="9979" max="9979" width="4.42578125" style="289" customWidth="1"/>
    <col min="9980" max="9980" width="18.28515625" style="289" customWidth="1"/>
    <col min="9981" max="9981" width="19" style="289" customWidth="1"/>
    <col min="9982" max="9982" width="15.42578125" style="289" customWidth="1"/>
    <col min="9983" max="9984" width="12.42578125" style="289"/>
    <col min="9985" max="9985" width="11.85546875" style="289" customWidth="1"/>
    <col min="9986" max="9986" width="37.7109375" style="289" customWidth="1"/>
    <col min="9987" max="9987" width="16" style="289" customWidth="1"/>
    <col min="9988" max="9988" width="23" style="289" customWidth="1"/>
    <col min="9989" max="9989" width="21.28515625" style="289" customWidth="1"/>
    <col min="9990" max="9990" width="13.42578125" style="289" customWidth="1"/>
    <col min="9991" max="9991" width="15" style="289" customWidth="1"/>
    <col min="9992" max="9992" width="17.5703125" style="289" customWidth="1"/>
    <col min="9993" max="9993" width="17.7109375" style="289" customWidth="1"/>
    <col min="9994" max="9994" width="15.85546875" style="289" customWidth="1"/>
    <col min="9995" max="9995" width="21.5703125" style="289" customWidth="1"/>
    <col min="9996" max="9996" width="16.85546875" style="289" customWidth="1"/>
    <col min="9997" max="9997" width="18.28515625" style="289" customWidth="1"/>
    <col min="9998" max="9999" width="20.42578125" style="289" customWidth="1"/>
    <col min="10000" max="10000" width="14" style="289" customWidth="1"/>
    <col min="10001" max="10001" width="10.7109375" style="289" customWidth="1"/>
    <col min="10002" max="10002" width="12.5703125" style="289" customWidth="1"/>
    <col min="10003" max="10003" width="13" style="289" customWidth="1"/>
    <col min="10004" max="10004" width="9.28515625" style="289" customWidth="1"/>
    <col min="10005" max="10005" width="13.85546875" style="289" customWidth="1"/>
    <col min="10006" max="10234" width="10.28515625" style="289" customWidth="1"/>
    <col min="10235" max="10235" width="4.42578125" style="289" customWidth="1"/>
    <col min="10236" max="10236" width="18.28515625" style="289" customWidth="1"/>
    <col min="10237" max="10237" width="19" style="289" customWidth="1"/>
    <col min="10238" max="10238" width="15.42578125" style="289" customWidth="1"/>
    <col min="10239" max="10240" width="12.42578125" style="289"/>
    <col min="10241" max="10241" width="11.85546875" style="289" customWidth="1"/>
    <col min="10242" max="10242" width="37.7109375" style="289" customWidth="1"/>
    <col min="10243" max="10243" width="16" style="289" customWidth="1"/>
    <col min="10244" max="10244" width="23" style="289" customWidth="1"/>
    <col min="10245" max="10245" width="21.28515625" style="289" customWidth="1"/>
    <col min="10246" max="10246" width="13.42578125" style="289" customWidth="1"/>
    <col min="10247" max="10247" width="15" style="289" customWidth="1"/>
    <col min="10248" max="10248" width="17.5703125" style="289" customWidth="1"/>
    <col min="10249" max="10249" width="17.7109375" style="289" customWidth="1"/>
    <col min="10250" max="10250" width="15.85546875" style="289" customWidth="1"/>
    <col min="10251" max="10251" width="21.5703125" style="289" customWidth="1"/>
    <col min="10252" max="10252" width="16.85546875" style="289" customWidth="1"/>
    <col min="10253" max="10253" width="18.28515625" style="289" customWidth="1"/>
    <col min="10254" max="10255" width="20.42578125" style="289" customWidth="1"/>
    <col min="10256" max="10256" width="14" style="289" customWidth="1"/>
    <col min="10257" max="10257" width="10.7109375" style="289" customWidth="1"/>
    <col min="10258" max="10258" width="12.5703125" style="289" customWidth="1"/>
    <col min="10259" max="10259" width="13" style="289" customWidth="1"/>
    <col min="10260" max="10260" width="9.28515625" style="289" customWidth="1"/>
    <col min="10261" max="10261" width="13.85546875" style="289" customWidth="1"/>
    <col min="10262" max="10490" width="10.28515625" style="289" customWidth="1"/>
    <col min="10491" max="10491" width="4.42578125" style="289" customWidth="1"/>
    <col min="10492" max="10492" width="18.28515625" style="289" customWidth="1"/>
    <col min="10493" max="10493" width="19" style="289" customWidth="1"/>
    <col min="10494" max="10494" width="15.42578125" style="289" customWidth="1"/>
    <col min="10495" max="10496" width="12.42578125" style="289"/>
    <col min="10497" max="10497" width="11.85546875" style="289" customWidth="1"/>
    <col min="10498" max="10498" width="37.7109375" style="289" customWidth="1"/>
    <col min="10499" max="10499" width="16" style="289" customWidth="1"/>
    <col min="10500" max="10500" width="23" style="289" customWidth="1"/>
    <col min="10501" max="10501" width="21.28515625" style="289" customWidth="1"/>
    <col min="10502" max="10502" width="13.42578125" style="289" customWidth="1"/>
    <col min="10503" max="10503" width="15" style="289" customWidth="1"/>
    <col min="10504" max="10504" width="17.5703125" style="289" customWidth="1"/>
    <col min="10505" max="10505" width="17.7109375" style="289" customWidth="1"/>
    <col min="10506" max="10506" width="15.85546875" style="289" customWidth="1"/>
    <col min="10507" max="10507" width="21.5703125" style="289" customWidth="1"/>
    <col min="10508" max="10508" width="16.85546875" style="289" customWidth="1"/>
    <col min="10509" max="10509" width="18.28515625" style="289" customWidth="1"/>
    <col min="10510" max="10511" width="20.42578125" style="289" customWidth="1"/>
    <col min="10512" max="10512" width="14" style="289" customWidth="1"/>
    <col min="10513" max="10513" width="10.7109375" style="289" customWidth="1"/>
    <col min="10514" max="10514" width="12.5703125" style="289" customWidth="1"/>
    <col min="10515" max="10515" width="13" style="289" customWidth="1"/>
    <col min="10516" max="10516" width="9.28515625" style="289" customWidth="1"/>
    <col min="10517" max="10517" width="13.85546875" style="289" customWidth="1"/>
    <col min="10518" max="10746" width="10.28515625" style="289" customWidth="1"/>
    <col min="10747" max="10747" width="4.42578125" style="289" customWidth="1"/>
    <col min="10748" max="10748" width="18.28515625" style="289" customWidth="1"/>
    <col min="10749" max="10749" width="19" style="289" customWidth="1"/>
    <col min="10750" max="10750" width="15.42578125" style="289" customWidth="1"/>
    <col min="10751" max="10752" width="12.42578125" style="289"/>
    <col min="10753" max="10753" width="11.85546875" style="289" customWidth="1"/>
    <col min="10754" max="10754" width="37.7109375" style="289" customWidth="1"/>
    <col min="10755" max="10755" width="16" style="289" customWidth="1"/>
    <col min="10756" max="10756" width="23" style="289" customWidth="1"/>
    <col min="10757" max="10757" width="21.28515625" style="289" customWidth="1"/>
    <col min="10758" max="10758" width="13.42578125" style="289" customWidth="1"/>
    <col min="10759" max="10759" width="15" style="289" customWidth="1"/>
    <col min="10760" max="10760" width="17.5703125" style="289" customWidth="1"/>
    <col min="10761" max="10761" width="17.7109375" style="289" customWidth="1"/>
    <col min="10762" max="10762" width="15.85546875" style="289" customWidth="1"/>
    <col min="10763" max="10763" width="21.5703125" style="289" customWidth="1"/>
    <col min="10764" max="10764" width="16.85546875" style="289" customWidth="1"/>
    <col min="10765" max="10765" width="18.28515625" style="289" customWidth="1"/>
    <col min="10766" max="10767" width="20.42578125" style="289" customWidth="1"/>
    <col min="10768" max="10768" width="14" style="289" customWidth="1"/>
    <col min="10769" max="10769" width="10.7109375" style="289" customWidth="1"/>
    <col min="10770" max="10770" width="12.5703125" style="289" customWidth="1"/>
    <col min="10771" max="10771" width="13" style="289" customWidth="1"/>
    <col min="10772" max="10772" width="9.28515625" style="289" customWidth="1"/>
    <col min="10773" max="10773" width="13.85546875" style="289" customWidth="1"/>
    <col min="10774" max="11002" width="10.28515625" style="289" customWidth="1"/>
    <col min="11003" max="11003" width="4.42578125" style="289" customWidth="1"/>
    <col min="11004" max="11004" width="18.28515625" style="289" customWidth="1"/>
    <col min="11005" max="11005" width="19" style="289" customWidth="1"/>
    <col min="11006" max="11006" width="15.42578125" style="289" customWidth="1"/>
    <col min="11007" max="11008" width="12.42578125" style="289"/>
    <col min="11009" max="11009" width="11.85546875" style="289" customWidth="1"/>
    <col min="11010" max="11010" width="37.7109375" style="289" customWidth="1"/>
    <col min="11011" max="11011" width="16" style="289" customWidth="1"/>
    <col min="11012" max="11012" width="23" style="289" customWidth="1"/>
    <col min="11013" max="11013" width="21.28515625" style="289" customWidth="1"/>
    <col min="11014" max="11014" width="13.42578125" style="289" customWidth="1"/>
    <col min="11015" max="11015" width="15" style="289" customWidth="1"/>
    <col min="11016" max="11016" width="17.5703125" style="289" customWidth="1"/>
    <col min="11017" max="11017" width="17.7109375" style="289" customWidth="1"/>
    <col min="11018" max="11018" width="15.85546875" style="289" customWidth="1"/>
    <col min="11019" max="11019" width="21.5703125" style="289" customWidth="1"/>
    <col min="11020" max="11020" width="16.85546875" style="289" customWidth="1"/>
    <col min="11021" max="11021" width="18.28515625" style="289" customWidth="1"/>
    <col min="11022" max="11023" width="20.42578125" style="289" customWidth="1"/>
    <col min="11024" max="11024" width="14" style="289" customWidth="1"/>
    <col min="11025" max="11025" width="10.7109375" style="289" customWidth="1"/>
    <col min="11026" max="11026" width="12.5703125" style="289" customWidth="1"/>
    <col min="11027" max="11027" width="13" style="289" customWidth="1"/>
    <col min="11028" max="11028" width="9.28515625" style="289" customWidth="1"/>
    <col min="11029" max="11029" width="13.85546875" style="289" customWidth="1"/>
    <col min="11030" max="11258" width="10.28515625" style="289" customWidth="1"/>
    <col min="11259" max="11259" width="4.42578125" style="289" customWidth="1"/>
    <col min="11260" max="11260" width="18.28515625" style="289" customWidth="1"/>
    <col min="11261" max="11261" width="19" style="289" customWidth="1"/>
    <col min="11262" max="11262" width="15.42578125" style="289" customWidth="1"/>
    <col min="11263" max="11264" width="12.42578125" style="289"/>
    <col min="11265" max="11265" width="11.85546875" style="289" customWidth="1"/>
    <col min="11266" max="11266" width="37.7109375" style="289" customWidth="1"/>
    <col min="11267" max="11267" width="16" style="289" customWidth="1"/>
    <col min="11268" max="11268" width="23" style="289" customWidth="1"/>
    <col min="11269" max="11269" width="21.28515625" style="289" customWidth="1"/>
    <col min="11270" max="11270" width="13.42578125" style="289" customWidth="1"/>
    <col min="11271" max="11271" width="15" style="289" customWidth="1"/>
    <col min="11272" max="11272" width="17.5703125" style="289" customWidth="1"/>
    <col min="11273" max="11273" width="17.7109375" style="289" customWidth="1"/>
    <col min="11274" max="11274" width="15.85546875" style="289" customWidth="1"/>
    <col min="11275" max="11275" width="21.5703125" style="289" customWidth="1"/>
    <col min="11276" max="11276" width="16.85546875" style="289" customWidth="1"/>
    <col min="11277" max="11277" width="18.28515625" style="289" customWidth="1"/>
    <col min="11278" max="11279" width="20.42578125" style="289" customWidth="1"/>
    <col min="11280" max="11280" width="14" style="289" customWidth="1"/>
    <col min="11281" max="11281" width="10.7109375" style="289" customWidth="1"/>
    <col min="11282" max="11282" width="12.5703125" style="289" customWidth="1"/>
    <col min="11283" max="11283" width="13" style="289" customWidth="1"/>
    <col min="11284" max="11284" width="9.28515625" style="289" customWidth="1"/>
    <col min="11285" max="11285" width="13.85546875" style="289" customWidth="1"/>
    <col min="11286" max="11514" width="10.28515625" style="289" customWidth="1"/>
    <col min="11515" max="11515" width="4.42578125" style="289" customWidth="1"/>
    <col min="11516" max="11516" width="18.28515625" style="289" customWidth="1"/>
    <col min="11517" max="11517" width="19" style="289" customWidth="1"/>
    <col min="11518" max="11518" width="15.42578125" style="289" customWidth="1"/>
    <col min="11519" max="11520" width="12.42578125" style="289"/>
    <col min="11521" max="11521" width="11.85546875" style="289" customWidth="1"/>
    <col min="11522" max="11522" width="37.7109375" style="289" customWidth="1"/>
    <col min="11523" max="11523" width="16" style="289" customWidth="1"/>
    <col min="11524" max="11524" width="23" style="289" customWidth="1"/>
    <col min="11525" max="11525" width="21.28515625" style="289" customWidth="1"/>
    <col min="11526" max="11526" width="13.42578125" style="289" customWidth="1"/>
    <col min="11527" max="11527" width="15" style="289" customWidth="1"/>
    <col min="11528" max="11528" width="17.5703125" style="289" customWidth="1"/>
    <col min="11529" max="11529" width="17.7109375" style="289" customWidth="1"/>
    <col min="11530" max="11530" width="15.85546875" style="289" customWidth="1"/>
    <col min="11531" max="11531" width="21.5703125" style="289" customWidth="1"/>
    <col min="11532" max="11532" width="16.85546875" style="289" customWidth="1"/>
    <col min="11533" max="11533" width="18.28515625" style="289" customWidth="1"/>
    <col min="11534" max="11535" width="20.42578125" style="289" customWidth="1"/>
    <col min="11536" max="11536" width="14" style="289" customWidth="1"/>
    <col min="11537" max="11537" width="10.7109375" style="289" customWidth="1"/>
    <col min="11538" max="11538" width="12.5703125" style="289" customWidth="1"/>
    <col min="11539" max="11539" width="13" style="289" customWidth="1"/>
    <col min="11540" max="11540" width="9.28515625" style="289" customWidth="1"/>
    <col min="11541" max="11541" width="13.85546875" style="289" customWidth="1"/>
    <col min="11542" max="11770" width="10.28515625" style="289" customWidth="1"/>
    <col min="11771" max="11771" width="4.42578125" style="289" customWidth="1"/>
    <col min="11772" max="11772" width="18.28515625" style="289" customWidth="1"/>
    <col min="11773" max="11773" width="19" style="289" customWidth="1"/>
    <col min="11774" max="11774" width="15.42578125" style="289" customWidth="1"/>
    <col min="11775" max="11776" width="12.42578125" style="289"/>
    <col min="11777" max="11777" width="11.85546875" style="289" customWidth="1"/>
    <col min="11778" max="11778" width="37.7109375" style="289" customWidth="1"/>
    <col min="11779" max="11779" width="16" style="289" customWidth="1"/>
    <col min="11780" max="11780" width="23" style="289" customWidth="1"/>
    <col min="11781" max="11781" width="21.28515625" style="289" customWidth="1"/>
    <col min="11782" max="11782" width="13.42578125" style="289" customWidth="1"/>
    <col min="11783" max="11783" width="15" style="289" customWidth="1"/>
    <col min="11784" max="11784" width="17.5703125" style="289" customWidth="1"/>
    <col min="11785" max="11785" width="17.7109375" style="289" customWidth="1"/>
    <col min="11786" max="11786" width="15.85546875" style="289" customWidth="1"/>
    <col min="11787" max="11787" width="21.5703125" style="289" customWidth="1"/>
    <col min="11788" max="11788" width="16.85546875" style="289" customWidth="1"/>
    <col min="11789" max="11789" width="18.28515625" style="289" customWidth="1"/>
    <col min="11790" max="11791" width="20.42578125" style="289" customWidth="1"/>
    <col min="11792" max="11792" width="14" style="289" customWidth="1"/>
    <col min="11793" max="11793" width="10.7109375" style="289" customWidth="1"/>
    <col min="11794" max="11794" width="12.5703125" style="289" customWidth="1"/>
    <col min="11795" max="11795" width="13" style="289" customWidth="1"/>
    <col min="11796" max="11796" width="9.28515625" style="289" customWidth="1"/>
    <col min="11797" max="11797" width="13.85546875" style="289" customWidth="1"/>
    <col min="11798" max="12026" width="10.28515625" style="289" customWidth="1"/>
    <col min="12027" max="12027" width="4.42578125" style="289" customWidth="1"/>
    <col min="12028" max="12028" width="18.28515625" style="289" customWidth="1"/>
    <col min="12029" max="12029" width="19" style="289" customWidth="1"/>
    <col min="12030" max="12030" width="15.42578125" style="289" customWidth="1"/>
    <col min="12031" max="12032" width="12.42578125" style="289"/>
    <col min="12033" max="12033" width="11.85546875" style="289" customWidth="1"/>
    <col min="12034" max="12034" width="37.7109375" style="289" customWidth="1"/>
    <col min="12035" max="12035" width="16" style="289" customWidth="1"/>
    <col min="12036" max="12036" width="23" style="289" customWidth="1"/>
    <col min="12037" max="12037" width="21.28515625" style="289" customWidth="1"/>
    <col min="12038" max="12038" width="13.42578125" style="289" customWidth="1"/>
    <col min="12039" max="12039" width="15" style="289" customWidth="1"/>
    <col min="12040" max="12040" width="17.5703125" style="289" customWidth="1"/>
    <col min="12041" max="12041" width="17.7109375" style="289" customWidth="1"/>
    <col min="12042" max="12042" width="15.85546875" style="289" customWidth="1"/>
    <col min="12043" max="12043" width="21.5703125" style="289" customWidth="1"/>
    <col min="12044" max="12044" width="16.85546875" style="289" customWidth="1"/>
    <col min="12045" max="12045" width="18.28515625" style="289" customWidth="1"/>
    <col min="12046" max="12047" width="20.42578125" style="289" customWidth="1"/>
    <col min="12048" max="12048" width="14" style="289" customWidth="1"/>
    <col min="12049" max="12049" width="10.7109375" style="289" customWidth="1"/>
    <col min="12050" max="12050" width="12.5703125" style="289" customWidth="1"/>
    <col min="12051" max="12051" width="13" style="289" customWidth="1"/>
    <col min="12052" max="12052" width="9.28515625" style="289" customWidth="1"/>
    <col min="12053" max="12053" width="13.85546875" style="289" customWidth="1"/>
    <col min="12054" max="12282" width="10.28515625" style="289" customWidth="1"/>
    <col min="12283" max="12283" width="4.42578125" style="289" customWidth="1"/>
    <col min="12284" max="12284" width="18.28515625" style="289" customWidth="1"/>
    <col min="12285" max="12285" width="19" style="289" customWidth="1"/>
    <col min="12286" max="12286" width="15.42578125" style="289" customWidth="1"/>
    <col min="12287" max="12288" width="12.42578125" style="289"/>
    <col min="12289" max="12289" width="11.85546875" style="289" customWidth="1"/>
    <col min="12290" max="12290" width="37.7109375" style="289" customWidth="1"/>
    <col min="12291" max="12291" width="16" style="289" customWidth="1"/>
    <col min="12292" max="12292" width="23" style="289" customWidth="1"/>
    <col min="12293" max="12293" width="21.28515625" style="289" customWidth="1"/>
    <col min="12294" max="12294" width="13.42578125" style="289" customWidth="1"/>
    <col min="12295" max="12295" width="15" style="289" customWidth="1"/>
    <col min="12296" max="12296" width="17.5703125" style="289" customWidth="1"/>
    <col min="12297" max="12297" width="17.7109375" style="289" customWidth="1"/>
    <col min="12298" max="12298" width="15.85546875" style="289" customWidth="1"/>
    <col min="12299" max="12299" width="21.5703125" style="289" customWidth="1"/>
    <col min="12300" max="12300" width="16.85546875" style="289" customWidth="1"/>
    <col min="12301" max="12301" width="18.28515625" style="289" customWidth="1"/>
    <col min="12302" max="12303" width="20.42578125" style="289" customWidth="1"/>
    <col min="12304" max="12304" width="14" style="289" customWidth="1"/>
    <col min="12305" max="12305" width="10.7109375" style="289" customWidth="1"/>
    <col min="12306" max="12306" width="12.5703125" style="289" customWidth="1"/>
    <col min="12307" max="12307" width="13" style="289" customWidth="1"/>
    <col min="12308" max="12308" width="9.28515625" style="289" customWidth="1"/>
    <col min="12309" max="12309" width="13.85546875" style="289" customWidth="1"/>
    <col min="12310" max="12538" width="10.28515625" style="289" customWidth="1"/>
    <col min="12539" max="12539" width="4.42578125" style="289" customWidth="1"/>
    <col min="12540" max="12540" width="18.28515625" style="289" customWidth="1"/>
    <col min="12541" max="12541" width="19" style="289" customWidth="1"/>
    <col min="12542" max="12542" width="15.42578125" style="289" customWidth="1"/>
    <col min="12543" max="12544" width="12.42578125" style="289"/>
    <col min="12545" max="12545" width="11.85546875" style="289" customWidth="1"/>
    <col min="12546" max="12546" width="37.7109375" style="289" customWidth="1"/>
    <col min="12547" max="12547" width="16" style="289" customWidth="1"/>
    <col min="12548" max="12548" width="23" style="289" customWidth="1"/>
    <col min="12549" max="12549" width="21.28515625" style="289" customWidth="1"/>
    <col min="12550" max="12550" width="13.42578125" style="289" customWidth="1"/>
    <col min="12551" max="12551" width="15" style="289" customWidth="1"/>
    <col min="12552" max="12552" width="17.5703125" style="289" customWidth="1"/>
    <col min="12553" max="12553" width="17.7109375" style="289" customWidth="1"/>
    <col min="12554" max="12554" width="15.85546875" style="289" customWidth="1"/>
    <col min="12555" max="12555" width="21.5703125" style="289" customWidth="1"/>
    <col min="12556" max="12556" width="16.85546875" style="289" customWidth="1"/>
    <col min="12557" max="12557" width="18.28515625" style="289" customWidth="1"/>
    <col min="12558" max="12559" width="20.42578125" style="289" customWidth="1"/>
    <col min="12560" max="12560" width="14" style="289" customWidth="1"/>
    <col min="12561" max="12561" width="10.7109375" style="289" customWidth="1"/>
    <col min="12562" max="12562" width="12.5703125" style="289" customWidth="1"/>
    <col min="12563" max="12563" width="13" style="289" customWidth="1"/>
    <col min="12564" max="12564" width="9.28515625" style="289" customWidth="1"/>
    <col min="12565" max="12565" width="13.85546875" style="289" customWidth="1"/>
    <col min="12566" max="12794" width="10.28515625" style="289" customWidth="1"/>
    <col min="12795" max="12795" width="4.42578125" style="289" customWidth="1"/>
    <col min="12796" max="12796" width="18.28515625" style="289" customWidth="1"/>
    <col min="12797" max="12797" width="19" style="289" customWidth="1"/>
    <col min="12798" max="12798" width="15.42578125" style="289" customWidth="1"/>
    <col min="12799" max="12800" width="12.42578125" style="289"/>
    <col min="12801" max="12801" width="11.85546875" style="289" customWidth="1"/>
    <col min="12802" max="12802" width="37.7109375" style="289" customWidth="1"/>
    <col min="12803" max="12803" width="16" style="289" customWidth="1"/>
    <col min="12804" max="12804" width="23" style="289" customWidth="1"/>
    <col min="12805" max="12805" width="21.28515625" style="289" customWidth="1"/>
    <col min="12806" max="12806" width="13.42578125" style="289" customWidth="1"/>
    <col min="12807" max="12807" width="15" style="289" customWidth="1"/>
    <col min="12808" max="12808" width="17.5703125" style="289" customWidth="1"/>
    <col min="12809" max="12809" width="17.7109375" style="289" customWidth="1"/>
    <col min="12810" max="12810" width="15.85546875" style="289" customWidth="1"/>
    <col min="12811" max="12811" width="21.5703125" style="289" customWidth="1"/>
    <col min="12812" max="12812" width="16.85546875" style="289" customWidth="1"/>
    <col min="12813" max="12813" width="18.28515625" style="289" customWidth="1"/>
    <col min="12814" max="12815" width="20.42578125" style="289" customWidth="1"/>
    <col min="12816" max="12816" width="14" style="289" customWidth="1"/>
    <col min="12817" max="12817" width="10.7109375" style="289" customWidth="1"/>
    <col min="12818" max="12818" width="12.5703125" style="289" customWidth="1"/>
    <col min="12819" max="12819" width="13" style="289" customWidth="1"/>
    <col min="12820" max="12820" width="9.28515625" style="289" customWidth="1"/>
    <col min="12821" max="12821" width="13.85546875" style="289" customWidth="1"/>
    <col min="12822" max="13050" width="10.28515625" style="289" customWidth="1"/>
    <col min="13051" max="13051" width="4.42578125" style="289" customWidth="1"/>
    <col min="13052" max="13052" width="18.28515625" style="289" customWidth="1"/>
    <col min="13053" max="13053" width="19" style="289" customWidth="1"/>
    <col min="13054" max="13054" width="15.42578125" style="289" customWidth="1"/>
    <col min="13055" max="13056" width="12.42578125" style="289"/>
    <col min="13057" max="13057" width="11.85546875" style="289" customWidth="1"/>
    <col min="13058" max="13058" width="37.7109375" style="289" customWidth="1"/>
    <col min="13059" max="13059" width="16" style="289" customWidth="1"/>
    <col min="13060" max="13060" width="23" style="289" customWidth="1"/>
    <col min="13061" max="13061" width="21.28515625" style="289" customWidth="1"/>
    <col min="13062" max="13062" width="13.42578125" style="289" customWidth="1"/>
    <col min="13063" max="13063" width="15" style="289" customWidth="1"/>
    <col min="13064" max="13064" width="17.5703125" style="289" customWidth="1"/>
    <col min="13065" max="13065" width="17.7109375" style="289" customWidth="1"/>
    <col min="13066" max="13066" width="15.85546875" style="289" customWidth="1"/>
    <col min="13067" max="13067" width="21.5703125" style="289" customWidth="1"/>
    <col min="13068" max="13068" width="16.85546875" style="289" customWidth="1"/>
    <col min="13069" max="13069" width="18.28515625" style="289" customWidth="1"/>
    <col min="13070" max="13071" width="20.42578125" style="289" customWidth="1"/>
    <col min="13072" max="13072" width="14" style="289" customWidth="1"/>
    <col min="13073" max="13073" width="10.7109375" style="289" customWidth="1"/>
    <col min="13074" max="13074" width="12.5703125" style="289" customWidth="1"/>
    <col min="13075" max="13075" width="13" style="289" customWidth="1"/>
    <col min="13076" max="13076" width="9.28515625" style="289" customWidth="1"/>
    <col min="13077" max="13077" width="13.85546875" style="289" customWidth="1"/>
    <col min="13078" max="13306" width="10.28515625" style="289" customWidth="1"/>
    <col min="13307" max="13307" width="4.42578125" style="289" customWidth="1"/>
    <col min="13308" max="13308" width="18.28515625" style="289" customWidth="1"/>
    <col min="13309" max="13309" width="19" style="289" customWidth="1"/>
    <col min="13310" max="13310" width="15.42578125" style="289" customWidth="1"/>
    <col min="13311" max="13312" width="12.42578125" style="289"/>
    <col min="13313" max="13313" width="11.85546875" style="289" customWidth="1"/>
    <col min="13314" max="13314" width="37.7109375" style="289" customWidth="1"/>
    <col min="13315" max="13315" width="16" style="289" customWidth="1"/>
    <col min="13316" max="13316" width="23" style="289" customWidth="1"/>
    <col min="13317" max="13317" width="21.28515625" style="289" customWidth="1"/>
    <col min="13318" max="13318" width="13.42578125" style="289" customWidth="1"/>
    <col min="13319" max="13319" width="15" style="289" customWidth="1"/>
    <col min="13320" max="13320" width="17.5703125" style="289" customWidth="1"/>
    <col min="13321" max="13321" width="17.7109375" style="289" customWidth="1"/>
    <col min="13322" max="13322" width="15.85546875" style="289" customWidth="1"/>
    <col min="13323" max="13323" width="21.5703125" style="289" customWidth="1"/>
    <col min="13324" max="13324" width="16.85546875" style="289" customWidth="1"/>
    <col min="13325" max="13325" width="18.28515625" style="289" customWidth="1"/>
    <col min="13326" max="13327" width="20.42578125" style="289" customWidth="1"/>
    <col min="13328" max="13328" width="14" style="289" customWidth="1"/>
    <col min="13329" max="13329" width="10.7109375" style="289" customWidth="1"/>
    <col min="13330" max="13330" width="12.5703125" style="289" customWidth="1"/>
    <col min="13331" max="13331" width="13" style="289" customWidth="1"/>
    <col min="13332" max="13332" width="9.28515625" style="289" customWidth="1"/>
    <col min="13333" max="13333" width="13.85546875" style="289" customWidth="1"/>
    <col min="13334" max="13562" width="10.28515625" style="289" customWidth="1"/>
    <col min="13563" max="13563" width="4.42578125" style="289" customWidth="1"/>
    <col min="13564" max="13564" width="18.28515625" style="289" customWidth="1"/>
    <col min="13565" max="13565" width="19" style="289" customWidth="1"/>
    <col min="13566" max="13566" width="15.42578125" style="289" customWidth="1"/>
    <col min="13567" max="13568" width="12.42578125" style="289"/>
    <col min="13569" max="13569" width="11.85546875" style="289" customWidth="1"/>
    <col min="13570" max="13570" width="37.7109375" style="289" customWidth="1"/>
    <col min="13571" max="13571" width="16" style="289" customWidth="1"/>
    <col min="13572" max="13572" width="23" style="289" customWidth="1"/>
    <col min="13573" max="13573" width="21.28515625" style="289" customWidth="1"/>
    <col min="13574" max="13574" width="13.42578125" style="289" customWidth="1"/>
    <col min="13575" max="13575" width="15" style="289" customWidth="1"/>
    <col min="13576" max="13576" width="17.5703125" style="289" customWidth="1"/>
    <col min="13577" max="13577" width="17.7109375" style="289" customWidth="1"/>
    <col min="13578" max="13578" width="15.85546875" style="289" customWidth="1"/>
    <col min="13579" max="13579" width="21.5703125" style="289" customWidth="1"/>
    <col min="13580" max="13580" width="16.85546875" style="289" customWidth="1"/>
    <col min="13581" max="13581" width="18.28515625" style="289" customWidth="1"/>
    <col min="13582" max="13583" width="20.42578125" style="289" customWidth="1"/>
    <col min="13584" max="13584" width="14" style="289" customWidth="1"/>
    <col min="13585" max="13585" width="10.7109375" style="289" customWidth="1"/>
    <col min="13586" max="13586" width="12.5703125" style="289" customWidth="1"/>
    <col min="13587" max="13587" width="13" style="289" customWidth="1"/>
    <col min="13588" max="13588" width="9.28515625" style="289" customWidth="1"/>
    <col min="13589" max="13589" width="13.85546875" style="289" customWidth="1"/>
    <col min="13590" max="13818" width="10.28515625" style="289" customWidth="1"/>
    <col min="13819" max="13819" width="4.42578125" style="289" customWidth="1"/>
    <col min="13820" max="13820" width="18.28515625" style="289" customWidth="1"/>
    <col min="13821" max="13821" width="19" style="289" customWidth="1"/>
    <col min="13822" max="13822" width="15.42578125" style="289" customWidth="1"/>
    <col min="13823" max="13824" width="12.42578125" style="289"/>
    <col min="13825" max="13825" width="11.85546875" style="289" customWidth="1"/>
    <col min="13826" max="13826" width="37.7109375" style="289" customWidth="1"/>
    <col min="13827" max="13827" width="16" style="289" customWidth="1"/>
    <col min="13828" max="13828" width="23" style="289" customWidth="1"/>
    <col min="13829" max="13829" width="21.28515625" style="289" customWidth="1"/>
    <col min="13830" max="13830" width="13.42578125" style="289" customWidth="1"/>
    <col min="13831" max="13831" width="15" style="289" customWidth="1"/>
    <col min="13832" max="13832" width="17.5703125" style="289" customWidth="1"/>
    <col min="13833" max="13833" width="17.7109375" style="289" customWidth="1"/>
    <col min="13834" max="13834" width="15.85546875" style="289" customWidth="1"/>
    <col min="13835" max="13835" width="21.5703125" style="289" customWidth="1"/>
    <col min="13836" max="13836" width="16.85546875" style="289" customWidth="1"/>
    <col min="13837" max="13837" width="18.28515625" style="289" customWidth="1"/>
    <col min="13838" max="13839" width="20.42578125" style="289" customWidth="1"/>
    <col min="13840" max="13840" width="14" style="289" customWidth="1"/>
    <col min="13841" max="13841" width="10.7109375" style="289" customWidth="1"/>
    <col min="13842" max="13842" width="12.5703125" style="289" customWidth="1"/>
    <col min="13843" max="13843" width="13" style="289" customWidth="1"/>
    <col min="13844" max="13844" width="9.28515625" style="289" customWidth="1"/>
    <col min="13845" max="13845" width="13.85546875" style="289" customWidth="1"/>
    <col min="13846" max="14074" width="10.28515625" style="289" customWidth="1"/>
    <col min="14075" max="14075" width="4.42578125" style="289" customWidth="1"/>
    <col min="14076" max="14076" width="18.28515625" style="289" customWidth="1"/>
    <col min="14077" max="14077" width="19" style="289" customWidth="1"/>
    <col min="14078" max="14078" width="15.42578125" style="289" customWidth="1"/>
    <col min="14079" max="14080" width="12.42578125" style="289"/>
    <col min="14081" max="14081" width="11.85546875" style="289" customWidth="1"/>
    <col min="14082" max="14082" width="37.7109375" style="289" customWidth="1"/>
    <col min="14083" max="14083" width="16" style="289" customWidth="1"/>
    <col min="14084" max="14084" width="23" style="289" customWidth="1"/>
    <col min="14085" max="14085" width="21.28515625" style="289" customWidth="1"/>
    <col min="14086" max="14086" width="13.42578125" style="289" customWidth="1"/>
    <col min="14087" max="14087" width="15" style="289" customWidth="1"/>
    <col min="14088" max="14088" width="17.5703125" style="289" customWidth="1"/>
    <col min="14089" max="14089" width="17.7109375" style="289" customWidth="1"/>
    <col min="14090" max="14090" width="15.85546875" style="289" customWidth="1"/>
    <col min="14091" max="14091" width="21.5703125" style="289" customWidth="1"/>
    <col min="14092" max="14092" width="16.85546875" style="289" customWidth="1"/>
    <col min="14093" max="14093" width="18.28515625" style="289" customWidth="1"/>
    <col min="14094" max="14095" width="20.42578125" style="289" customWidth="1"/>
    <col min="14096" max="14096" width="14" style="289" customWidth="1"/>
    <col min="14097" max="14097" width="10.7109375" style="289" customWidth="1"/>
    <col min="14098" max="14098" width="12.5703125" style="289" customWidth="1"/>
    <col min="14099" max="14099" width="13" style="289" customWidth="1"/>
    <col min="14100" max="14100" width="9.28515625" style="289" customWidth="1"/>
    <col min="14101" max="14101" width="13.85546875" style="289" customWidth="1"/>
    <col min="14102" max="14330" width="10.28515625" style="289" customWidth="1"/>
    <col min="14331" max="14331" width="4.42578125" style="289" customWidth="1"/>
    <col min="14332" max="14332" width="18.28515625" style="289" customWidth="1"/>
    <col min="14333" max="14333" width="19" style="289" customWidth="1"/>
    <col min="14334" max="14334" width="15.42578125" style="289" customWidth="1"/>
    <col min="14335" max="14336" width="12.42578125" style="289"/>
    <col min="14337" max="14337" width="11.85546875" style="289" customWidth="1"/>
    <col min="14338" max="14338" width="37.7109375" style="289" customWidth="1"/>
    <col min="14339" max="14339" width="16" style="289" customWidth="1"/>
    <col min="14340" max="14340" width="23" style="289" customWidth="1"/>
    <col min="14341" max="14341" width="21.28515625" style="289" customWidth="1"/>
    <col min="14342" max="14342" width="13.42578125" style="289" customWidth="1"/>
    <col min="14343" max="14343" width="15" style="289" customWidth="1"/>
    <col min="14344" max="14344" width="17.5703125" style="289" customWidth="1"/>
    <col min="14345" max="14345" width="17.7109375" style="289" customWidth="1"/>
    <col min="14346" max="14346" width="15.85546875" style="289" customWidth="1"/>
    <col min="14347" max="14347" width="21.5703125" style="289" customWidth="1"/>
    <col min="14348" max="14348" width="16.85546875" style="289" customWidth="1"/>
    <col min="14349" max="14349" width="18.28515625" style="289" customWidth="1"/>
    <col min="14350" max="14351" width="20.42578125" style="289" customWidth="1"/>
    <col min="14352" max="14352" width="14" style="289" customWidth="1"/>
    <col min="14353" max="14353" width="10.7109375" style="289" customWidth="1"/>
    <col min="14354" max="14354" width="12.5703125" style="289" customWidth="1"/>
    <col min="14355" max="14355" width="13" style="289" customWidth="1"/>
    <col min="14356" max="14356" width="9.28515625" style="289" customWidth="1"/>
    <col min="14357" max="14357" width="13.85546875" style="289" customWidth="1"/>
    <col min="14358" max="14586" width="10.28515625" style="289" customWidth="1"/>
    <col min="14587" max="14587" width="4.42578125" style="289" customWidth="1"/>
    <col min="14588" max="14588" width="18.28515625" style="289" customWidth="1"/>
    <col min="14589" max="14589" width="19" style="289" customWidth="1"/>
    <col min="14590" max="14590" width="15.42578125" style="289" customWidth="1"/>
    <col min="14591" max="14592" width="12.42578125" style="289"/>
    <col min="14593" max="14593" width="11.85546875" style="289" customWidth="1"/>
    <col min="14594" max="14594" width="37.7109375" style="289" customWidth="1"/>
    <col min="14595" max="14595" width="16" style="289" customWidth="1"/>
    <col min="14596" max="14596" width="23" style="289" customWidth="1"/>
    <col min="14597" max="14597" width="21.28515625" style="289" customWidth="1"/>
    <col min="14598" max="14598" width="13.42578125" style="289" customWidth="1"/>
    <col min="14599" max="14599" width="15" style="289" customWidth="1"/>
    <col min="14600" max="14600" width="17.5703125" style="289" customWidth="1"/>
    <col min="14601" max="14601" width="17.7109375" style="289" customWidth="1"/>
    <col min="14602" max="14602" width="15.85546875" style="289" customWidth="1"/>
    <col min="14603" max="14603" width="21.5703125" style="289" customWidth="1"/>
    <col min="14604" max="14604" width="16.85546875" style="289" customWidth="1"/>
    <col min="14605" max="14605" width="18.28515625" style="289" customWidth="1"/>
    <col min="14606" max="14607" width="20.42578125" style="289" customWidth="1"/>
    <col min="14608" max="14608" width="14" style="289" customWidth="1"/>
    <col min="14609" max="14609" width="10.7109375" style="289" customWidth="1"/>
    <col min="14610" max="14610" width="12.5703125" style="289" customWidth="1"/>
    <col min="14611" max="14611" width="13" style="289" customWidth="1"/>
    <col min="14612" max="14612" width="9.28515625" style="289" customWidth="1"/>
    <col min="14613" max="14613" width="13.85546875" style="289" customWidth="1"/>
    <col min="14614" max="14842" width="10.28515625" style="289" customWidth="1"/>
    <col min="14843" max="14843" width="4.42578125" style="289" customWidth="1"/>
    <col min="14844" max="14844" width="18.28515625" style="289" customWidth="1"/>
    <col min="14845" max="14845" width="19" style="289" customWidth="1"/>
    <col min="14846" max="14846" width="15.42578125" style="289" customWidth="1"/>
    <col min="14847" max="14848" width="12.42578125" style="289"/>
    <col min="14849" max="14849" width="11.85546875" style="289" customWidth="1"/>
    <col min="14850" max="14850" width="37.7109375" style="289" customWidth="1"/>
    <col min="14851" max="14851" width="16" style="289" customWidth="1"/>
    <col min="14852" max="14852" width="23" style="289" customWidth="1"/>
    <col min="14853" max="14853" width="21.28515625" style="289" customWidth="1"/>
    <col min="14854" max="14854" width="13.42578125" style="289" customWidth="1"/>
    <col min="14855" max="14855" width="15" style="289" customWidth="1"/>
    <col min="14856" max="14856" width="17.5703125" style="289" customWidth="1"/>
    <col min="14857" max="14857" width="17.7109375" style="289" customWidth="1"/>
    <col min="14858" max="14858" width="15.85546875" style="289" customWidth="1"/>
    <col min="14859" max="14859" width="21.5703125" style="289" customWidth="1"/>
    <col min="14860" max="14860" width="16.85546875" style="289" customWidth="1"/>
    <col min="14861" max="14861" width="18.28515625" style="289" customWidth="1"/>
    <col min="14862" max="14863" width="20.42578125" style="289" customWidth="1"/>
    <col min="14864" max="14864" width="14" style="289" customWidth="1"/>
    <col min="14865" max="14865" width="10.7109375" style="289" customWidth="1"/>
    <col min="14866" max="14866" width="12.5703125" style="289" customWidth="1"/>
    <col min="14867" max="14867" width="13" style="289" customWidth="1"/>
    <col min="14868" max="14868" width="9.28515625" style="289" customWidth="1"/>
    <col min="14869" max="14869" width="13.85546875" style="289" customWidth="1"/>
    <col min="14870" max="15098" width="10.28515625" style="289" customWidth="1"/>
    <col min="15099" max="15099" width="4.42578125" style="289" customWidth="1"/>
    <col min="15100" max="15100" width="18.28515625" style="289" customWidth="1"/>
    <col min="15101" max="15101" width="19" style="289" customWidth="1"/>
    <col min="15102" max="15102" width="15.42578125" style="289" customWidth="1"/>
    <col min="15103" max="15104" width="12.42578125" style="289"/>
    <col min="15105" max="15105" width="11.85546875" style="289" customWidth="1"/>
    <col min="15106" max="15106" width="37.7109375" style="289" customWidth="1"/>
    <col min="15107" max="15107" width="16" style="289" customWidth="1"/>
    <col min="15108" max="15108" width="23" style="289" customWidth="1"/>
    <col min="15109" max="15109" width="21.28515625" style="289" customWidth="1"/>
    <col min="15110" max="15110" width="13.42578125" style="289" customWidth="1"/>
    <col min="15111" max="15111" width="15" style="289" customWidth="1"/>
    <col min="15112" max="15112" width="17.5703125" style="289" customWidth="1"/>
    <col min="15113" max="15113" width="17.7109375" style="289" customWidth="1"/>
    <col min="15114" max="15114" width="15.85546875" style="289" customWidth="1"/>
    <col min="15115" max="15115" width="21.5703125" style="289" customWidth="1"/>
    <col min="15116" max="15116" width="16.85546875" style="289" customWidth="1"/>
    <col min="15117" max="15117" width="18.28515625" style="289" customWidth="1"/>
    <col min="15118" max="15119" width="20.42578125" style="289" customWidth="1"/>
    <col min="15120" max="15120" width="14" style="289" customWidth="1"/>
    <col min="15121" max="15121" width="10.7109375" style="289" customWidth="1"/>
    <col min="15122" max="15122" width="12.5703125" style="289" customWidth="1"/>
    <col min="15123" max="15123" width="13" style="289" customWidth="1"/>
    <col min="15124" max="15124" width="9.28515625" style="289" customWidth="1"/>
    <col min="15125" max="15125" width="13.85546875" style="289" customWidth="1"/>
    <col min="15126" max="15354" width="10.28515625" style="289" customWidth="1"/>
    <col min="15355" max="15355" width="4.42578125" style="289" customWidth="1"/>
    <col min="15356" max="15356" width="18.28515625" style="289" customWidth="1"/>
    <col min="15357" max="15357" width="19" style="289" customWidth="1"/>
    <col min="15358" max="15358" width="15.42578125" style="289" customWidth="1"/>
    <col min="15359" max="15360" width="12.42578125" style="289"/>
    <col min="15361" max="15361" width="11.85546875" style="289" customWidth="1"/>
    <col min="15362" max="15362" width="37.7109375" style="289" customWidth="1"/>
    <col min="15363" max="15363" width="16" style="289" customWidth="1"/>
    <col min="15364" max="15364" width="23" style="289" customWidth="1"/>
    <col min="15365" max="15365" width="21.28515625" style="289" customWidth="1"/>
    <col min="15366" max="15366" width="13.42578125" style="289" customWidth="1"/>
    <col min="15367" max="15367" width="15" style="289" customWidth="1"/>
    <col min="15368" max="15368" width="17.5703125" style="289" customWidth="1"/>
    <col min="15369" max="15369" width="17.7109375" style="289" customWidth="1"/>
    <col min="15370" max="15370" width="15.85546875" style="289" customWidth="1"/>
    <col min="15371" max="15371" width="21.5703125" style="289" customWidth="1"/>
    <col min="15372" max="15372" width="16.85546875" style="289" customWidth="1"/>
    <col min="15373" max="15373" width="18.28515625" style="289" customWidth="1"/>
    <col min="15374" max="15375" width="20.42578125" style="289" customWidth="1"/>
    <col min="15376" max="15376" width="14" style="289" customWidth="1"/>
    <col min="15377" max="15377" width="10.7109375" style="289" customWidth="1"/>
    <col min="15378" max="15378" width="12.5703125" style="289" customWidth="1"/>
    <col min="15379" max="15379" width="13" style="289" customWidth="1"/>
    <col min="15380" max="15380" width="9.28515625" style="289" customWidth="1"/>
    <col min="15381" max="15381" width="13.85546875" style="289" customWidth="1"/>
    <col min="15382" max="15610" width="10.28515625" style="289" customWidth="1"/>
    <col min="15611" max="15611" width="4.42578125" style="289" customWidth="1"/>
    <col min="15612" max="15612" width="18.28515625" style="289" customWidth="1"/>
    <col min="15613" max="15613" width="19" style="289" customWidth="1"/>
    <col min="15614" max="15614" width="15.42578125" style="289" customWidth="1"/>
    <col min="15615" max="15616" width="12.42578125" style="289"/>
    <col min="15617" max="15617" width="11.85546875" style="289" customWidth="1"/>
    <col min="15618" max="15618" width="37.7109375" style="289" customWidth="1"/>
    <col min="15619" max="15619" width="16" style="289" customWidth="1"/>
    <col min="15620" max="15620" width="23" style="289" customWidth="1"/>
    <col min="15621" max="15621" width="21.28515625" style="289" customWidth="1"/>
    <col min="15622" max="15622" width="13.42578125" style="289" customWidth="1"/>
    <col min="15623" max="15623" width="15" style="289" customWidth="1"/>
    <col min="15624" max="15624" width="17.5703125" style="289" customWidth="1"/>
    <col min="15625" max="15625" width="17.7109375" style="289" customWidth="1"/>
    <col min="15626" max="15626" width="15.85546875" style="289" customWidth="1"/>
    <col min="15627" max="15627" width="21.5703125" style="289" customWidth="1"/>
    <col min="15628" max="15628" width="16.85546875" style="289" customWidth="1"/>
    <col min="15629" max="15629" width="18.28515625" style="289" customWidth="1"/>
    <col min="15630" max="15631" width="20.42578125" style="289" customWidth="1"/>
    <col min="15632" max="15632" width="14" style="289" customWidth="1"/>
    <col min="15633" max="15633" width="10.7109375" style="289" customWidth="1"/>
    <col min="15634" max="15634" width="12.5703125" style="289" customWidth="1"/>
    <col min="15635" max="15635" width="13" style="289" customWidth="1"/>
    <col min="15636" max="15636" width="9.28515625" style="289" customWidth="1"/>
    <col min="15637" max="15637" width="13.85546875" style="289" customWidth="1"/>
    <col min="15638" max="15866" width="10.28515625" style="289" customWidth="1"/>
    <col min="15867" max="15867" width="4.42578125" style="289" customWidth="1"/>
    <col min="15868" max="15868" width="18.28515625" style="289" customWidth="1"/>
    <col min="15869" max="15869" width="19" style="289" customWidth="1"/>
    <col min="15870" max="15870" width="15.42578125" style="289" customWidth="1"/>
    <col min="15871" max="15872" width="12.42578125" style="289"/>
    <col min="15873" max="15873" width="11.85546875" style="289" customWidth="1"/>
    <col min="15874" max="15874" width="37.7109375" style="289" customWidth="1"/>
    <col min="15875" max="15875" width="16" style="289" customWidth="1"/>
    <col min="15876" max="15876" width="23" style="289" customWidth="1"/>
    <col min="15877" max="15877" width="21.28515625" style="289" customWidth="1"/>
    <col min="15878" max="15878" width="13.42578125" style="289" customWidth="1"/>
    <col min="15879" max="15879" width="15" style="289" customWidth="1"/>
    <col min="15880" max="15880" width="17.5703125" style="289" customWidth="1"/>
    <col min="15881" max="15881" width="17.7109375" style="289" customWidth="1"/>
    <col min="15882" max="15882" width="15.85546875" style="289" customWidth="1"/>
    <col min="15883" max="15883" width="21.5703125" style="289" customWidth="1"/>
    <col min="15884" max="15884" width="16.85546875" style="289" customWidth="1"/>
    <col min="15885" max="15885" width="18.28515625" style="289" customWidth="1"/>
    <col min="15886" max="15887" width="20.42578125" style="289" customWidth="1"/>
    <col min="15888" max="15888" width="14" style="289" customWidth="1"/>
    <col min="15889" max="15889" width="10.7109375" style="289" customWidth="1"/>
    <col min="15890" max="15890" width="12.5703125" style="289" customWidth="1"/>
    <col min="15891" max="15891" width="13" style="289" customWidth="1"/>
    <col min="15892" max="15892" width="9.28515625" style="289" customWidth="1"/>
    <col min="15893" max="15893" width="13.85546875" style="289" customWidth="1"/>
    <col min="15894" max="16122" width="10.28515625" style="289" customWidth="1"/>
    <col min="16123" max="16123" width="4.42578125" style="289" customWidth="1"/>
    <col min="16124" max="16124" width="18.28515625" style="289" customWidth="1"/>
    <col min="16125" max="16125" width="19" style="289" customWidth="1"/>
    <col min="16126" max="16126" width="15.42578125" style="289" customWidth="1"/>
    <col min="16127" max="16128" width="12.42578125" style="289"/>
    <col min="16129" max="16129" width="11.85546875" style="289" customWidth="1"/>
    <col min="16130" max="16130" width="37.7109375" style="289" customWidth="1"/>
    <col min="16131" max="16131" width="16" style="289" customWidth="1"/>
    <col min="16132" max="16132" width="23" style="289" customWidth="1"/>
    <col min="16133" max="16133" width="21.28515625" style="289" customWidth="1"/>
    <col min="16134" max="16134" width="13.42578125" style="289" customWidth="1"/>
    <col min="16135" max="16135" width="15" style="289" customWidth="1"/>
    <col min="16136" max="16136" width="17.5703125" style="289" customWidth="1"/>
    <col min="16137" max="16137" width="17.7109375" style="289" customWidth="1"/>
    <col min="16138" max="16138" width="15.85546875" style="289" customWidth="1"/>
    <col min="16139" max="16139" width="21.5703125" style="289" customWidth="1"/>
    <col min="16140" max="16140" width="16.85546875" style="289" customWidth="1"/>
    <col min="16141" max="16141" width="18.28515625" style="289" customWidth="1"/>
    <col min="16142" max="16143" width="20.42578125" style="289" customWidth="1"/>
    <col min="16144" max="16144" width="14" style="289" customWidth="1"/>
    <col min="16145" max="16145" width="10.7109375" style="289" customWidth="1"/>
    <col min="16146" max="16146" width="12.5703125" style="289" customWidth="1"/>
    <col min="16147" max="16147" width="13" style="289" customWidth="1"/>
    <col min="16148" max="16148" width="9.28515625" style="289" customWidth="1"/>
    <col min="16149" max="16149" width="13.85546875" style="289" customWidth="1"/>
    <col min="16150" max="16378" width="10.28515625" style="289" customWidth="1"/>
    <col min="16379" max="16379" width="4.42578125" style="289" customWidth="1"/>
    <col min="16380" max="16380" width="18.28515625" style="289" customWidth="1"/>
    <col min="16381" max="16381" width="19" style="289" customWidth="1"/>
    <col min="16382" max="16382" width="15.42578125" style="289" customWidth="1"/>
    <col min="16383" max="16384" width="12.42578125" style="289"/>
  </cols>
  <sheetData>
    <row r="1" spans="1:21" s="332" customFormat="1" ht="11.25" x14ac:dyDescent="0.2">
      <c r="B1" s="346"/>
      <c r="C1" s="346"/>
      <c r="D1" s="346"/>
      <c r="E1" s="346"/>
      <c r="F1" s="346"/>
      <c r="G1" s="346"/>
      <c r="H1" s="346"/>
      <c r="I1" s="346"/>
      <c r="J1" s="346"/>
      <c r="K1" s="346"/>
      <c r="L1" s="346"/>
      <c r="M1" s="346"/>
      <c r="N1" s="346"/>
      <c r="O1" s="346"/>
      <c r="P1" s="346"/>
      <c r="Q1" s="346"/>
      <c r="R1" s="346"/>
      <c r="S1" s="333" t="s">
        <v>457</v>
      </c>
      <c r="T1" s="346"/>
      <c r="U1" s="346"/>
    </row>
    <row r="2" spans="1:21" s="332" customFormat="1" ht="11.25" x14ac:dyDescent="0.2">
      <c r="B2" s="346"/>
      <c r="C2" s="346"/>
      <c r="D2" s="346"/>
      <c r="E2" s="346"/>
      <c r="F2" s="346"/>
      <c r="G2" s="346"/>
      <c r="H2" s="346"/>
      <c r="I2" s="346"/>
      <c r="J2" s="346"/>
      <c r="K2" s="346"/>
      <c r="L2" s="346"/>
      <c r="M2" s="346"/>
      <c r="N2" s="346"/>
      <c r="O2" s="346"/>
      <c r="P2" s="346"/>
      <c r="Q2" s="346"/>
      <c r="R2" s="346"/>
      <c r="S2" s="334" t="s">
        <v>1</v>
      </c>
      <c r="T2" s="346"/>
      <c r="U2" s="346"/>
    </row>
    <row r="3" spans="1:21" s="332" customFormat="1" ht="11.25" x14ac:dyDescent="0.2">
      <c r="B3" s="346"/>
      <c r="C3" s="346"/>
      <c r="D3" s="346"/>
      <c r="E3" s="346"/>
      <c r="F3" s="346"/>
      <c r="G3" s="346"/>
      <c r="H3" s="346"/>
      <c r="I3" s="346"/>
      <c r="J3" s="346"/>
      <c r="K3" s="346"/>
      <c r="L3" s="346"/>
      <c r="M3" s="346"/>
      <c r="N3" s="346"/>
      <c r="O3" s="346"/>
      <c r="P3" s="346"/>
      <c r="Q3" s="346"/>
      <c r="R3" s="346"/>
      <c r="S3" s="334" t="s">
        <v>2</v>
      </c>
      <c r="T3" s="346"/>
      <c r="U3" s="346"/>
    </row>
    <row r="4" spans="1:21" ht="16.5" customHeight="1" x14ac:dyDescent="0.25">
      <c r="A4" s="868" t="s">
        <v>458</v>
      </c>
      <c r="B4" s="868"/>
      <c r="C4" s="868"/>
      <c r="D4" s="868"/>
      <c r="E4" s="868"/>
      <c r="F4" s="868"/>
      <c r="G4" s="868"/>
      <c r="H4" s="868"/>
      <c r="I4" s="868"/>
      <c r="J4" s="868"/>
      <c r="K4" s="868"/>
      <c r="L4" s="868"/>
      <c r="M4" s="868"/>
      <c r="N4" s="868"/>
      <c r="O4" s="868"/>
      <c r="P4" s="868"/>
      <c r="Q4" s="868"/>
      <c r="R4" s="868"/>
      <c r="S4" s="868"/>
    </row>
    <row r="5" spans="1:21" ht="15" customHeight="1" x14ac:dyDescent="0.25">
      <c r="T5" s="339"/>
    </row>
    <row r="6" spans="1:21" ht="15.75" customHeight="1" x14ac:dyDescent="0.25">
      <c r="A6" s="869" t="s">
        <v>792</v>
      </c>
      <c r="B6" s="869"/>
      <c r="C6" s="869"/>
      <c r="D6" s="869"/>
      <c r="E6" s="869"/>
      <c r="F6" s="869"/>
      <c r="G6" s="869"/>
      <c r="H6" s="869"/>
      <c r="I6" s="869"/>
      <c r="J6" s="869"/>
      <c r="K6" s="869"/>
      <c r="L6" s="869"/>
      <c r="M6" s="869"/>
      <c r="N6" s="869"/>
      <c r="O6" s="869"/>
      <c r="P6" s="869"/>
      <c r="Q6" s="869"/>
      <c r="R6" s="869"/>
      <c r="S6" s="869"/>
      <c r="T6" s="339"/>
    </row>
    <row r="7" spans="1:21" ht="15.75" customHeight="1" x14ac:dyDescent="0.25">
      <c r="A7" s="870" t="s">
        <v>453</v>
      </c>
      <c r="B7" s="870"/>
      <c r="C7" s="870"/>
      <c r="D7" s="870"/>
      <c r="E7" s="870"/>
      <c r="F7" s="870"/>
      <c r="G7" s="870"/>
      <c r="H7" s="870"/>
      <c r="I7" s="870"/>
      <c r="J7" s="870"/>
      <c r="K7" s="870"/>
      <c r="L7" s="870"/>
      <c r="M7" s="870"/>
      <c r="N7" s="870"/>
      <c r="O7" s="870"/>
      <c r="P7" s="870"/>
      <c r="Q7" s="870"/>
      <c r="R7" s="870"/>
      <c r="S7" s="870"/>
      <c r="T7" s="339"/>
    </row>
    <row r="8" spans="1:21" ht="15.75" customHeight="1" x14ac:dyDescent="0.25">
      <c r="A8" s="341"/>
      <c r="B8" s="341"/>
      <c r="C8" s="341"/>
      <c r="D8" s="341"/>
      <c r="E8" s="341"/>
      <c r="F8" s="341"/>
      <c r="G8" s="341"/>
      <c r="H8" s="341"/>
      <c r="I8" s="341"/>
      <c r="J8" s="341"/>
      <c r="K8" s="341"/>
      <c r="L8" s="341"/>
      <c r="M8" s="341"/>
      <c r="N8" s="341"/>
      <c r="O8" s="341"/>
      <c r="P8" s="341"/>
      <c r="Q8" s="341"/>
      <c r="R8" s="341"/>
      <c r="S8" s="341"/>
      <c r="T8" s="339"/>
    </row>
    <row r="9" spans="1:21" ht="15.75" customHeight="1" x14ac:dyDescent="0.25">
      <c r="A9" s="867" t="s">
        <v>891</v>
      </c>
      <c r="B9" s="867"/>
      <c r="C9" s="867"/>
      <c r="D9" s="867"/>
      <c r="E9" s="867"/>
      <c r="F9" s="867"/>
      <c r="G9" s="867"/>
      <c r="H9" s="867"/>
      <c r="I9" s="867"/>
      <c r="J9" s="867"/>
      <c r="K9" s="867"/>
      <c r="L9" s="867"/>
      <c r="M9" s="867"/>
      <c r="N9" s="867"/>
      <c r="O9" s="867"/>
      <c r="P9" s="867"/>
      <c r="Q9" s="867"/>
      <c r="R9" s="867"/>
      <c r="S9" s="867"/>
      <c r="T9" s="339"/>
    </row>
    <row r="10" spans="1:21" s="291" customFormat="1" ht="16.5" customHeight="1" x14ac:dyDescent="0.2">
      <c r="A10" s="873"/>
      <c r="B10" s="873"/>
      <c r="C10" s="873"/>
      <c r="D10" s="873"/>
      <c r="E10" s="873"/>
      <c r="F10" s="873"/>
      <c r="G10" s="873"/>
      <c r="H10" s="873"/>
      <c r="I10" s="873"/>
      <c r="J10" s="873"/>
      <c r="K10" s="873"/>
      <c r="L10" s="873"/>
      <c r="M10" s="873"/>
      <c r="N10" s="873"/>
      <c r="O10" s="873"/>
      <c r="P10" s="873"/>
      <c r="Q10" s="873"/>
      <c r="R10" s="873"/>
      <c r="T10" s="288"/>
      <c r="U10" s="288"/>
    </row>
    <row r="11" spans="1:21" s="291" customFormat="1" ht="38.25" customHeight="1" x14ac:dyDescent="0.25">
      <c r="A11" s="865" t="s">
        <v>7</v>
      </c>
      <c r="B11" s="865" t="s">
        <v>8</v>
      </c>
      <c r="C11" s="865" t="s">
        <v>53</v>
      </c>
      <c r="D11" s="862" t="s">
        <v>60</v>
      </c>
      <c r="E11" s="862" t="s">
        <v>459</v>
      </c>
      <c r="F11" s="862" t="s">
        <v>460</v>
      </c>
      <c r="G11" s="862"/>
      <c r="H11" s="862"/>
      <c r="I11" s="862"/>
      <c r="J11" s="862"/>
      <c r="K11" s="862" t="s">
        <v>461</v>
      </c>
      <c r="L11" s="862" t="s">
        <v>462</v>
      </c>
      <c r="M11" s="862"/>
      <c r="N11" s="865" t="s">
        <v>463</v>
      </c>
      <c r="O11" s="865" t="s">
        <v>464</v>
      </c>
      <c r="P11" s="862" t="s">
        <v>465</v>
      </c>
      <c r="Q11" s="862"/>
      <c r="R11" s="862"/>
      <c r="S11" s="862"/>
      <c r="T11" s="288"/>
      <c r="U11" s="288"/>
    </row>
    <row r="12" spans="1:21" s="291" customFormat="1" ht="51" customHeight="1" x14ac:dyDescent="0.25">
      <c r="A12" s="865"/>
      <c r="B12" s="865"/>
      <c r="C12" s="865"/>
      <c r="D12" s="862"/>
      <c r="E12" s="862"/>
      <c r="F12" s="862"/>
      <c r="G12" s="862"/>
      <c r="H12" s="862"/>
      <c r="I12" s="862"/>
      <c r="J12" s="862"/>
      <c r="K12" s="862"/>
      <c r="L12" s="862"/>
      <c r="M12" s="862"/>
      <c r="N12" s="865"/>
      <c r="O12" s="865"/>
      <c r="P12" s="862" t="s">
        <v>466</v>
      </c>
      <c r="Q12" s="862"/>
      <c r="R12" s="862" t="s">
        <v>466</v>
      </c>
      <c r="S12" s="862"/>
      <c r="T12" s="288"/>
      <c r="U12" s="288"/>
    </row>
    <row r="13" spans="1:21" s="291" customFormat="1" ht="137.25" customHeight="1" x14ac:dyDescent="0.25">
      <c r="A13" s="865"/>
      <c r="B13" s="865"/>
      <c r="C13" s="865"/>
      <c r="D13" s="862"/>
      <c r="E13" s="862"/>
      <c r="F13" s="396" t="s">
        <v>76</v>
      </c>
      <c r="G13" s="396" t="s">
        <v>77</v>
      </c>
      <c r="H13" s="396" t="s">
        <v>467</v>
      </c>
      <c r="I13" s="389" t="s">
        <v>79</v>
      </c>
      <c r="J13" s="396" t="s">
        <v>80</v>
      </c>
      <c r="K13" s="862"/>
      <c r="L13" s="386" t="s">
        <v>468</v>
      </c>
      <c r="M13" s="386" t="s">
        <v>469</v>
      </c>
      <c r="N13" s="865"/>
      <c r="O13" s="865"/>
      <c r="P13" s="396" t="s">
        <v>470</v>
      </c>
      <c r="Q13" s="396" t="s">
        <v>471</v>
      </c>
      <c r="R13" s="396" t="s">
        <v>470</v>
      </c>
      <c r="S13" s="396" t="s">
        <v>471</v>
      </c>
      <c r="T13" s="288"/>
      <c r="U13" s="288"/>
    </row>
    <row r="14" spans="1:21" s="291" customFormat="1" ht="15" customHeight="1" x14ac:dyDescent="0.25">
      <c r="A14" s="388">
        <v>1</v>
      </c>
      <c r="B14" s="388">
        <v>2</v>
      </c>
      <c r="C14" s="388">
        <v>3</v>
      </c>
      <c r="D14" s="388">
        <v>4</v>
      </c>
      <c r="E14" s="388">
        <v>5</v>
      </c>
      <c r="F14" s="388">
        <v>6</v>
      </c>
      <c r="G14" s="388">
        <v>7</v>
      </c>
      <c r="H14" s="388">
        <v>8</v>
      </c>
      <c r="I14" s="388">
        <v>9</v>
      </c>
      <c r="J14" s="388">
        <v>10</v>
      </c>
      <c r="K14" s="388">
        <v>11</v>
      </c>
      <c r="L14" s="388">
        <v>12</v>
      </c>
      <c r="M14" s="388">
        <v>13</v>
      </c>
      <c r="N14" s="388">
        <v>14</v>
      </c>
      <c r="O14" s="388">
        <v>15</v>
      </c>
      <c r="P14" s="388" t="s">
        <v>472</v>
      </c>
      <c r="Q14" s="388" t="s">
        <v>473</v>
      </c>
      <c r="R14" s="388" t="s">
        <v>474</v>
      </c>
      <c r="S14" s="388" t="s">
        <v>475</v>
      </c>
      <c r="T14" s="288"/>
      <c r="U14" s="288"/>
    </row>
    <row r="15" spans="1:21" ht="31.5" x14ac:dyDescent="0.25">
      <c r="A15" s="82" t="str">
        <f>ф2!A18</f>
        <v>0</v>
      </c>
      <c r="B15" s="83" t="str">
        <f>ф2!B18</f>
        <v>ВСЕГО по инвестиционной программе, 
в том числе:</v>
      </c>
      <c r="C15" s="71" t="str">
        <f>ф4!C20</f>
        <v>Г</v>
      </c>
      <c r="D15" s="71">
        <f t="shared" ref="D15:S15" si="0">IF(SUM(D16:D18)=0,"нд",SUM(D16:D18))</f>
        <v>37.037774570000003</v>
      </c>
      <c r="E15" s="71" t="str">
        <f t="shared" si="0"/>
        <v>нд</v>
      </c>
      <c r="F15" s="71">
        <f t="shared" si="0"/>
        <v>37.037774570000003</v>
      </c>
      <c r="G15" s="71" t="str">
        <f t="shared" si="0"/>
        <v>нд</v>
      </c>
      <c r="H15" s="71" t="str">
        <f t="shared" si="0"/>
        <v>нд</v>
      </c>
      <c r="I15" s="71">
        <f t="shared" si="0"/>
        <v>30.864812141666672</v>
      </c>
      <c r="J15" s="71">
        <f t="shared" si="0"/>
        <v>6.1729624283333351</v>
      </c>
      <c r="K15" s="71" t="str">
        <f t="shared" si="0"/>
        <v>нд</v>
      </c>
      <c r="L15" s="71" t="s">
        <v>534</v>
      </c>
      <c r="M15" s="71">
        <f t="shared" si="0"/>
        <v>30.864812141666672</v>
      </c>
      <c r="N15" s="71" t="str">
        <f t="shared" si="0"/>
        <v>нд</v>
      </c>
      <c r="O15" s="71" t="str">
        <f t="shared" si="0"/>
        <v>нд</v>
      </c>
      <c r="P15" s="71" t="str">
        <f t="shared" si="0"/>
        <v>нд</v>
      </c>
      <c r="Q15" s="71" t="str">
        <f t="shared" si="0"/>
        <v>нд</v>
      </c>
      <c r="R15" s="71" t="str">
        <f t="shared" si="0"/>
        <v>нд</v>
      </c>
      <c r="S15" s="71" t="str">
        <f t="shared" si="0"/>
        <v>нд</v>
      </c>
    </row>
    <row r="16" spans="1:21" ht="31.5" x14ac:dyDescent="0.25">
      <c r="A16" s="82" t="str">
        <f>ф2!A19</f>
        <v>0.1</v>
      </c>
      <c r="B16" s="83" t="str">
        <f>ф2!B19</f>
        <v>Технологическое присоединение, 
всего</v>
      </c>
      <c r="C16" s="71" t="str">
        <f>ф4!C21</f>
        <v>Г</v>
      </c>
      <c r="D16" s="71" t="str">
        <f t="shared" ref="D16:S16" si="1">IF(D21=0,"нд",D21)</f>
        <v>нд</v>
      </c>
      <c r="E16" s="71" t="str">
        <f t="shared" si="1"/>
        <v>нд</v>
      </c>
      <c r="F16" s="71" t="str">
        <f t="shared" si="1"/>
        <v>нд</v>
      </c>
      <c r="G16" s="71" t="str">
        <f t="shared" si="1"/>
        <v>нд</v>
      </c>
      <c r="H16" s="71" t="str">
        <f t="shared" si="1"/>
        <v>нд</v>
      </c>
      <c r="I16" s="71" t="str">
        <f t="shared" si="1"/>
        <v>нд</v>
      </c>
      <c r="J16" s="71" t="str">
        <f t="shared" si="1"/>
        <v>нд</v>
      </c>
      <c r="K16" s="71" t="str">
        <f t="shared" si="1"/>
        <v>нд</v>
      </c>
      <c r="L16" s="71" t="s">
        <v>534</v>
      </c>
      <c r="M16" s="71" t="str">
        <f t="shared" si="1"/>
        <v>нд</v>
      </c>
      <c r="N16" s="71" t="str">
        <f t="shared" si="1"/>
        <v>нд</v>
      </c>
      <c r="O16" s="71" t="str">
        <f t="shared" si="1"/>
        <v>нд</v>
      </c>
      <c r="P16" s="71" t="str">
        <f t="shared" si="1"/>
        <v>нд</v>
      </c>
      <c r="Q16" s="71" t="str">
        <f t="shared" si="1"/>
        <v>нд</v>
      </c>
      <c r="R16" s="71" t="str">
        <f t="shared" si="1"/>
        <v>нд</v>
      </c>
      <c r="S16" s="71" t="str">
        <f t="shared" si="1"/>
        <v>нд</v>
      </c>
    </row>
    <row r="17" spans="1:45" ht="31.5" x14ac:dyDescent="0.25">
      <c r="A17" s="82" t="str">
        <f>ф2!A20</f>
        <v>0.4</v>
      </c>
      <c r="B17" s="83" t="str">
        <f>ф2!B20</f>
        <v>Прочее новое строительство объектов электросетевого хозяйства, всего</v>
      </c>
      <c r="C17" s="71" t="str">
        <f>ф4!C22</f>
        <v>Г</v>
      </c>
      <c r="D17" s="71" t="str">
        <f t="shared" ref="D17:S17" si="2">IF(D25=0,"нд",D25)</f>
        <v>нд</v>
      </c>
      <c r="E17" s="71" t="str">
        <f t="shared" si="2"/>
        <v>нд</v>
      </c>
      <c r="F17" s="71" t="str">
        <f t="shared" si="2"/>
        <v>нд</v>
      </c>
      <c r="G17" s="71" t="str">
        <f t="shared" si="2"/>
        <v>нд</v>
      </c>
      <c r="H17" s="71" t="str">
        <f t="shared" si="2"/>
        <v>нд</v>
      </c>
      <c r="I17" s="71" t="str">
        <f t="shared" si="2"/>
        <v>нд</v>
      </c>
      <c r="J17" s="71" t="str">
        <f t="shared" si="2"/>
        <v>нд</v>
      </c>
      <c r="K17" s="71" t="str">
        <f t="shared" si="2"/>
        <v>нд</v>
      </c>
      <c r="L17" s="71" t="s">
        <v>534</v>
      </c>
      <c r="M17" s="71" t="str">
        <f t="shared" si="2"/>
        <v>нд</v>
      </c>
      <c r="N17" s="71" t="str">
        <f t="shared" si="2"/>
        <v>нд</v>
      </c>
      <c r="O17" s="71" t="str">
        <f t="shared" si="2"/>
        <v>нд</v>
      </c>
      <c r="P17" s="71" t="str">
        <f t="shared" si="2"/>
        <v>нд</v>
      </c>
      <c r="Q17" s="71" t="str">
        <f t="shared" si="2"/>
        <v>нд</v>
      </c>
      <c r="R17" s="71" t="str">
        <f t="shared" si="2"/>
        <v>нд</v>
      </c>
      <c r="S17" s="71" t="str">
        <f t="shared" si="2"/>
        <v>нд</v>
      </c>
    </row>
    <row r="18" spans="1:45" ht="31.5" x14ac:dyDescent="0.25">
      <c r="A18" s="82" t="str">
        <f>ф2!A21</f>
        <v>0.6</v>
      </c>
      <c r="B18" s="83" t="str">
        <f>ф2!B21</f>
        <v>Прочие инвестиционные проекты, 
всего</v>
      </c>
      <c r="C18" s="71" t="str">
        <f>ф4!C23</f>
        <v>Г</v>
      </c>
      <c r="D18" s="71">
        <f>IF(D27=0,"нд",D27)</f>
        <v>37.037774570000003</v>
      </c>
      <c r="E18" s="71" t="str">
        <f t="shared" ref="E18:S18" si="3">IF(E27=0,"нд",E27)</f>
        <v>нд</v>
      </c>
      <c r="F18" s="71">
        <f t="shared" si="3"/>
        <v>37.037774570000003</v>
      </c>
      <c r="G18" s="71" t="str">
        <f t="shared" si="3"/>
        <v>нд</v>
      </c>
      <c r="H18" s="71" t="str">
        <f t="shared" si="3"/>
        <v>нд</v>
      </c>
      <c r="I18" s="71">
        <f t="shared" si="3"/>
        <v>30.864812141666672</v>
      </c>
      <c r="J18" s="71">
        <f t="shared" si="3"/>
        <v>6.1729624283333351</v>
      </c>
      <c r="K18" s="71" t="str">
        <f t="shared" si="3"/>
        <v>нд</v>
      </c>
      <c r="L18" s="71" t="s">
        <v>534</v>
      </c>
      <c r="M18" s="71">
        <f t="shared" si="3"/>
        <v>30.864812141666672</v>
      </c>
      <c r="N18" s="71" t="str">
        <f t="shared" si="3"/>
        <v>нд</v>
      </c>
      <c r="O18" s="71" t="str">
        <f t="shared" si="3"/>
        <v>нд</v>
      </c>
      <c r="P18" s="71" t="str">
        <f t="shared" si="3"/>
        <v>нд</v>
      </c>
      <c r="Q18" s="71" t="str">
        <f t="shared" si="3"/>
        <v>нд</v>
      </c>
      <c r="R18" s="71" t="str">
        <f t="shared" si="3"/>
        <v>нд</v>
      </c>
      <c r="S18" s="71" t="str">
        <f t="shared" si="3"/>
        <v>нд</v>
      </c>
    </row>
    <row r="19" spans="1:45" s="86" customFormat="1" ht="3" customHeight="1" x14ac:dyDescent="0.25">
      <c r="A19" s="85"/>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row>
    <row r="20" spans="1:45" ht="15.75" x14ac:dyDescent="0.25">
      <c r="A20" s="82" t="str">
        <f>ф2!A23</f>
        <v>1</v>
      </c>
      <c r="B20" s="83" t="str">
        <f>ф2!B23</f>
        <v>Московская область</v>
      </c>
      <c r="C20" s="71" t="str">
        <f>ф4!C25</f>
        <v>Г</v>
      </c>
      <c r="D20" s="71">
        <f t="shared" ref="D20:K20" si="4">IF(SUM(D21,D25,D27)=0,"нд",SUM(D21,D25,D27))</f>
        <v>37.037774570000003</v>
      </c>
      <c r="E20" s="71" t="str">
        <f t="shared" si="4"/>
        <v>нд</v>
      </c>
      <c r="F20" s="71">
        <f t="shared" si="4"/>
        <v>37.037774570000003</v>
      </c>
      <c r="G20" s="71" t="str">
        <f t="shared" si="4"/>
        <v>нд</v>
      </c>
      <c r="H20" s="71" t="str">
        <f t="shared" si="4"/>
        <v>нд</v>
      </c>
      <c r="I20" s="71">
        <f t="shared" si="4"/>
        <v>30.864812141666672</v>
      </c>
      <c r="J20" s="71">
        <f t="shared" si="4"/>
        <v>6.1729624283333351</v>
      </c>
      <c r="K20" s="71" t="str">
        <f t="shared" si="4"/>
        <v>нд</v>
      </c>
      <c r="L20" s="71" t="s">
        <v>534</v>
      </c>
      <c r="M20" s="71">
        <f t="shared" ref="M20:S20" si="5">IF(SUM(M21,M25,M27)=0,"нд",SUM(M21,M25,M27))</f>
        <v>30.864812141666672</v>
      </c>
      <c r="N20" s="71" t="str">
        <f t="shared" si="5"/>
        <v>нд</v>
      </c>
      <c r="O20" s="71" t="str">
        <f t="shared" si="5"/>
        <v>нд</v>
      </c>
      <c r="P20" s="71" t="str">
        <f t="shared" si="5"/>
        <v>нд</v>
      </c>
      <c r="Q20" s="71" t="str">
        <f t="shared" si="5"/>
        <v>нд</v>
      </c>
      <c r="R20" s="71" t="str">
        <f t="shared" si="5"/>
        <v>нд</v>
      </c>
      <c r="S20" s="71" t="str">
        <f t="shared" si="5"/>
        <v>нд</v>
      </c>
    </row>
    <row r="21" spans="1:45" ht="31.5" x14ac:dyDescent="0.25">
      <c r="A21" s="82" t="str">
        <f>ф2!A24</f>
        <v>1.1</v>
      </c>
      <c r="B21" s="83" t="str">
        <f>ф2!B24</f>
        <v>Технологическое присоединение, всего, 
в том числе:</v>
      </c>
      <c r="C21" s="71" t="str">
        <f>ф4!C26</f>
        <v>Г</v>
      </c>
      <c r="D21" s="71" t="str">
        <f t="shared" ref="D21:S22" si="6">IF(SUM(D22)=0,"нд",SUM(D22))</f>
        <v>нд</v>
      </c>
      <c r="E21" s="71" t="str">
        <f t="shared" si="6"/>
        <v>нд</v>
      </c>
      <c r="F21" s="71" t="str">
        <f t="shared" si="6"/>
        <v>нд</v>
      </c>
      <c r="G21" s="71" t="str">
        <f t="shared" si="6"/>
        <v>нд</v>
      </c>
      <c r="H21" s="71" t="str">
        <f t="shared" si="6"/>
        <v>нд</v>
      </c>
      <c r="I21" s="71" t="str">
        <f t="shared" si="6"/>
        <v>нд</v>
      </c>
      <c r="J21" s="71" t="str">
        <f t="shared" si="6"/>
        <v>нд</v>
      </c>
      <c r="K21" s="71" t="str">
        <f t="shared" si="6"/>
        <v>нд</v>
      </c>
      <c r="L21" s="71" t="s">
        <v>534</v>
      </c>
      <c r="M21" s="71" t="str">
        <f t="shared" si="6"/>
        <v>нд</v>
      </c>
      <c r="N21" s="71" t="str">
        <f t="shared" si="6"/>
        <v>нд</v>
      </c>
      <c r="O21" s="71" t="str">
        <f t="shared" si="6"/>
        <v>нд</v>
      </c>
      <c r="P21" s="71" t="str">
        <f t="shared" si="6"/>
        <v>нд</v>
      </c>
      <c r="Q21" s="71" t="str">
        <f t="shared" si="6"/>
        <v>нд</v>
      </c>
      <c r="R21" s="71" t="str">
        <f t="shared" si="6"/>
        <v>нд</v>
      </c>
      <c r="S21" s="71" t="str">
        <f t="shared" si="6"/>
        <v>нд</v>
      </c>
    </row>
    <row r="22" spans="1:45" ht="47.25" hidden="1" outlineLevel="1" x14ac:dyDescent="0.25">
      <c r="A22" s="82" t="str">
        <f>ф2!A25</f>
        <v>1.1.1</v>
      </c>
      <c r="B22" s="83" t="str">
        <f>ф2!B25</f>
        <v>Технологическое присоединение энергопринимающих устройств потребителей, всего, в том числе:</v>
      </c>
      <c r="C22" s="71" t="str">
        <f>ф4!C27</f>
        <v>Г</v>
      </c>
      <c r="D22" s="71" t="str">
        <f t="shared" si="6"/>
        <v>нд</v>
      </c>
      <c r="E22" s="71" t="str">
        <f t="shared" si="6"/>
        <v>нд</v>
      </c>
      <c r="F22" s="71" t="str">
        <f t="shared" si="6"/>
        <v>нд</v>
      </c>
      <c r="G22" s="71" t="str">
        <f t="shared" si="6"/>
        <v>нд</v>
      </c>
      <c r="H22" s="71" t="str">
        <f t="shared" si="6"/>
        <v>нд</v>
      </c>
      <c r="I22" s="71" t="str">
        <f t="shared" si="6"/>
        <v>нд</v>
      </c>
      <c r="J22" s="71" t="str">
        <f t="shared" si="6"/>
        <v>нд</v>
      </c>
      <c r="K22" s="71" t="str">
        <f t="shared" si="6"/>
        <v>нд</v>
      </c>
      <c r="L22" s="71" t="s">
        <v>534</v>
      </c>
      <c r="M22" s="71" t="str">
        <f t="shared" si="6"/>
        <v>нд</v>
      </c>
      <c r="N22" s="71" t="str">
        <f t="shared" si="6"/>
        <v>нд</v>
      </c>
      <c r="O22" s="71" t="str">
        <f t="shared" si="6"/>
        <v>нд</v>
      </c>
      <c r="P22" s="71" t="str">
        <f t="shared" si="6"/>
        <v>нд</v>
      </c>
      <c r="Q22" s="71" t="str">
        <f t="shared" si="6"/>
        <v>нд</v>
      </c>
      <c r="R22" s="71" t="str">
        <f t="shared" si="6"/>
        <v>нд</v>
      </c>
      <c r="S22" s="71" t="str">
        <f t="shared" si="6"/>
        <v>нд</v>
      </c>
    </row>
    <row r="23" spans="1:45" ht="47.25" hidden="1" outlineLevel="1" x14ac:dyDescent="0.25">
      <c r="A23" s="82" t="str">
        <f>ф2!A26</f>
        <v>1.1.1.3</v>
      </c>
      <c r="B23" s="83" t="str">
        <f>ф2!B26</f>
        <v>Технологическое присоединение энергопринимающих устройств потребителей свыше 150 кВт, всего, в том числе:</v>
      </c>
      <c r="C23" s="71" t="str">
        <f>ф4!C28</f>
        <v>Г</v>
      </c>
      <c r="D23" s="71" t="str">
        <f t="shared" ref="D23:K23" si="7">IF(SUM(D24:D24)=0,"нд",SUM(D24:D24))</f>
        <v>нд</v>
      </c>
      <c r="E23" s="71" t="str">
        <f t="shared" si="7"/>
        <v>нд</v>
      </c>
      <c r="F23" s="71" t="str">
        <f t="shared" si="7"/>
        <v>нд</v>
      </c>
      <c r="G23" s="71" t="str">
        <f t="shared" si="7"/>
        <v>нд</v>
      </c>
      <c r="H23" s="71" t="str">
        <f t="shared" si="7"/>
        <v>нд</v>
      </c>
      <c r="I23" s="71" t="str">
        <f t="shared" si="7"/>
        <v>нд</v>
      </c>
      <c r="J23" s="71" t="str">
        <f t="shared" si="7"/>
        <v>нд</v>
      </c>
      <c r="K23" s="71" t="str">
        <f t="shared" si="7"/>
        <v>нд</v>
      </c>
      <c r="L23" s="71" t="s">
        <v>534</v>
      </c>
      <c r="M23" s="71" t="str">
        <f t="shared" ref="M23:S23" si="8">IF(SUM(M24:M24)=0,"нд",SUM(M24:M24))</f>
        <v>нд</v>
      </c>
      <c r="N23" s="71" t="str">
        <f t="shared" si="8"/>
        <v>нд</v>
      </c>
      <c r="O23" s="71" t="str">
        <f t="shared" si="8"/>
        <v>нд</v>
      </c>
      <c r="P23" s="71" t="str">
        <f t="shared" si="8"/>
        <v>нд</v>
      </c>
      <c r="Q23" s="71" t="str">
        <f t="shared" si="8"/>
        <v>нд</v>
      </c>
      <c r="R23" s="71" t="str">
        <f t="shared" si="8"/>
        <v>нд</v>
      </c>
      <c r="S23" s="71" t="str">
        <f t="shared" si="8"/>
        <v>нд</v>
      </c>
    </row>
    <row r="24" spans="1:45" ht="15.75" hidden="1" outlineLevel="1" x14ac:dyDescent="0.25">
      <c r="A24" s="85"/>
      <c r="B24" s="87"/>
      <c r="C24" s="275"/>
      <c r="D24" s="78"/>
      <c r="E24" s="78"/>
      <c r="F24" s="78"/>
      <c r="G24" s="78"/>
      <c r="H24" s="78"/>
      <c r="I24" s="78"/>
      <c r="J24" s="78"/>
      <c r="K24" s="78"/>
      <c r="L24" s="382"/>
      <c r="M24" s="78"/>
      <c r="N24" s="78"/>
      <c r="O24" s="78"/>
      <c r="P24" s="78"/>
      <c r="Q24" s="78"/>
      <c r="R24" s="78"/>
      <c r="S24" s="78"/>
    </row>
    <row r="25" spans="1:45" ht="31.5" collapsed="1" x14ac:dyDescent="0.25">
      <c r="A25" s="82" t="str">
        <f>ф2!A28</f>
        <v>1.4</v>
      </c>
      <c r="B25" s="83" t="str">
        <f>ф2!B28</f>
        <v>Прочее новое строительство объектов электросетевого хозяйства, всего, в том числе</v>
      </c>
      <c r="C25" s="71" t="str">
        <f>ф4!C30</f>
        <v>Г</v>
      </c>
      <c r="D25" s="71" t="str">
        <f t="shared" ref="D25:K25" si="9">IF(SUM(D26:D26)=0,"нд",SUM(D26:D26))</f>
        <v>нд</v>
      </c>
      <c r="E25" s="71" t="str">
        <f t="shared" si="9"/>
        <v>нд</v>
      </c>
      <c r="F25" s="71" t="str">
        <f t="shared" si="9"/>
        <v>нд</v>
      </c>
      <c r="G25" s="71" t="str">
        <f t="shared" si="9"/>
        <v>нд</v>
      </c>
      <c r="H25" s="71" t="str">
        <f t="shared" si="9"/>
        <v>нд</v>
      </c>
      <c r="I25" s="71" t="str">
        <f t="shared" si="9"/>
        <v>нд</v>
      </c>
      <c r="J25" s="71" t="str">
        <f t="shared" si="9"/>
        <v>нд</v>
      </c>
      <c r="K25" s="71" t="str">
        <f t="shared" si="9"/>
        <v>нд</v>
      </c>
      <c r="L25" s="71" t="s">
        <v>534</v>
      </c>
      <c r="M25" s="71" t="str">
        <f t="shared" ref="M25:S25" si="10">IF(SUM(M26:M26)=0,"нд",SUM(M26:M26))</f>
        <v>нд</v>
      </c>
      <c r="N25" s="71" t="str">
        <f t="shared" si="10"/>
        <v>нд</v>
      </c>
      <c r="O25" s="71" t="str">
        <f t="shared" si="10"/>
        <v>нд</v>
      </c>
      <c r="P25" s="71" t="str">
        <f t="shared" si="10"/>
        <v>нд</v>
      </c>
      <c r="Q25" s="71" t="str">
        <f t="shared" si="10"/>
        <v>нд</v>
      </c>
      <c r="R25" s="71" t="str">
        <f t="shared" si="10"/>
        <v>нд</v>
      </c>
      <c r="S25" s="71" t="str">
        <f t="shared" si="10"/>
        <v>нд</v>
      </c>
    </row>
    <row r="26" spans="1:45" ht="15.75" hidden="1" outlineLevel="1" x14ac:dyDescent="0.25">
      <c r="A26" s="85"/>
      <c r="B26" s="87"/>
      <c r="C26" s="130"/>
      <c r="D26" s="78"/>
      <c r="E26" s="78"/>
      <c r="F26" s="78"/>
      <c r="G26" s="78"/>
      <c r="H26" s="78"/>
      <c r="I26" s="78"/>
      <c r="J26" s="78"/>
      <c r="K26" s="78"/>
      <c r="L26" s="382"/>
      <c r="M26" s="78"/>
      <c r="N26" s="78"/>
      <c r="O26" s="78"/>
      <c r="P26" s="78"/>
      <c r="Q26" s="78"/>
      <c r="R26" s="78"/>
      <c r="S26" s="78"/>
    </row>
    <row r="27" spans="1:45" ht="31.5" collapsed="1" x14ac:dyDescent="0.25">
      <c r="A27" s="82" t="str">
        <f>ф2!A30</f>
        <v>1.6</v>
      </c>
      <c r="B27" s="83" t="str">
        <f>ф2!B30</f>
        <v>Прочие инвестиционные проекты, всего, 
в том числе:</v>
      </c>
      <c r="C27" s="71" t="str">
        <f>ф4!C32</f>
        <v>Г</v>
      </c>
      <c r="D27" s="71">
        <f t="shared" ref="D27:K27" si="11">IF(SUM(D28:D28)=0,"нд",SUM(D28:D28))</f>
        <v>37.037774570000003</v>
      </c>
      <c r="E27" s="71" t="str">
        <f t="shared" si="11"/>
        <v>нд</v>
      </c>
      <c r="F27" s="71">
        <f t="shared" si="11"/>
        <v>37.037774570000003</v>
      </c>
      <c r="G27" s="71" t="str">
        <f t="shared" si="11"/>
        <v>нд</v>
      </c>
      <c r="H27" s="71" t="str">
        <f t="shared" si="11"/>
        <v>нд</v>
      </c>
      <c r="I27" s="71">
        <f t="shared" si="11"/>
        <v>30.864812141666672</v>
      </c>
      <c r="J27" s="71">
        <f t="shared" si="11"/>
        <v>6.1729624283333351</v>
      </c>
      <c r="K27" s="71" t="str">
        <f t="shared" si="11"/>
        <v>нд</v>
      </c>
      <c r="L27" s="71" t="s">
        <v>534</v>
      </c>
      <c r="M27" s="71">
        <f t="shared" ref="M27:S27" si="12">IF(SUM(M28:M28)=0,"нд",SUM(M28:M28))</f>
        <v>30.864812141666672</v>
      </c>
      <c r="N27" s="71" t="str">
        <f t="shared" si="12"/>
        <v>нд</v>
      </c>
      <c r="O27" s="71" t="str">
        <f t="shared" si="12"/>
        <v>нд</v>
      </c>
      <c r="P27" s="71" t="str">
        <f t="shared" si="12"/>
        <v>нд</v>
      </c>
      <c r="Q27" s="71" t="str">
        <f t="shared" si="12"/>
        <v>нд</v>
      </c>
      <c r="R27" s="71" t="str">
        <f t="shared" si="12"/>
        <v>нд</v>
      </c>
      <c r="S27" s="71" t="str">
        <f t="shared" si="12"/>
        <v>нд</v>
      </c>
    </row>
    <row r="28" spans="1:45" ht="94.5" x14ac:dyDescent="0.25">
      <c r="A28" s="85" t="str">
        <f>ф2!A31</f>
        <v>1.6</v>
      </c>
      <c r="B28" s="87" t="str">
        <f>ф2!B31</f>
        <v>Внедрение автоматизированной системы учета электрической энергии, отпущенной в адрес потребителей АО "Синтез Групп"</v>
      </c>
      <c r="C28" s="78" t="str">
        <f>ф4!C33</f>
        <v>J_ПУ</v>
      </c>
      <c r="D28" s="78">
        <f>ф2!U31</f>
        <v>37.037774570000003</v>
      </c>
      <c r="E28" s="78" t="s">
        <v>893</v>
      </c>
      <c r="F28" s="78">
        <f>ф2!BR31</f>
        <v>37.037774570000003</v>
      </c>
      <c r="G28" s="78" t="s">
        <v>534</v>
      </c>
      <c r="H28" s="78" t="s">
        <v>534</v>
      </c>
      <c r="I28" s="78">
        <f>F28/1.2</f>
        <v>30.864812141666672</v>
      </c>
      <c r="J28" s="78">
        <f>I28*0.2</f>
        <v>6.1729624283333351</v>
      </c>
      <c r="K28" s="78" t="s">
        <v>534</v>
      </c>
      <c r="L28" s="78" t="s">
        <v>534</v>
      </c>
      <c r="M28" s="78">
        <f>D28/1.2</f>
        <v>30.864812141666672</v>
      </c>
      <c r="N28" s="78" t="str">
        <f>B28</f>
        <v>Внедрение автоматизированной системы учета электрической энергии, отпущенной в адрес потребителей АО "Синтез Групп"</v>
      </c>
      <c r="O28" s="78" t="s">
        <v>534</v>
      </c>
      <c r="P28" s="78" t="s">
        <v>534</v>
      </c>
      <c r="Q28" s="78" t="s">
        <v>534</v>
      </c>
      <c r="R28" s="78" t="s">
        <v>534</v>
      </c>
      <c r="S28" s="78" t="s">
        <v>534</v>
      </c>
    </row>
  </sheetData>
  <mergeCells count="18">
    <mergeCell ref="F11:J12"/>
    <mergeCell ref="K11:K13"/>
    <mergeCell ref="L11:M12"/>
    <mergeCell ref="A11:A13"/>
    <mergeCell ref="B11:B13"/>
    <mergeCell ref="C11:C13"/>
    <mergeCell ref="D11:D13"/>
    <mergeCell ref="E11:E13"/>
    <mergeCell ref="A4:S4"/>
    <mergeCell ref="A6:S6"/>
    <mergeCell ref="A7:S7"/>
    <mergeCell ref="A9:S9"/>
    <mergeCell ref="A10:R10"/>
    <mergeCell ref="N11:N13"/>
    <mergeCell ref="O11:O13"/>
    <mergeCell ref="P11:S11"/>
    <mergeCell ref="P12:Q12"/>
    <mergeCell ref="R12:S12"/>
  </mergeCells>
  <pageMargins left="0.39370078740157483" right="0.39370078740157483" top="0.78740157480314965" bottom="0.39370078740157483" header="0.27559055118110237" footer="0.27559055118110237"/>
  <pageSetup paperSize="8" scale="5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A1:AS28"/>
  <sheetViews>
    <sheetView view="pageBreakPreview" zoomScale="55" zoomScaleNormal="55" zoomScaleSheetLayoutView="55" workbookViewId="0">
      <selection activeCell="A19" sqref="A19:XFD19"/>
    </sheetView>
  </sheetViews>
  <sheetFormatPr defaultColWidth="18.28515625" defaultRowHeight="15" outlineLevelRow="1" x14ac:dyDescent="0.25"/>
  <cols>
    <col min="1" max="1" width="13.7109375" style="289" customWidth="1"/>
    <col min="2" max="2" width="39.85546875" style="288" customWidth="1"/>
    <col min="3" max="3" width="17.7109375" style="288" customWidth="1"/>
    <col min="4" max="4" width="25.5703125" style="288" customWidth="1"/>
    <col min="5" max="5" width="31" style="288" customWidth="1"/>
    <col min="6" max="6" width="48.28515625" style="288" customWidth="1"/>
    <col min="7" max="7" width="20.42578125" style="288" customWidth="1"/>
    <col min="8" max="8" width="19.85546875" style="288" customWidth="1"/>
    <col min="9" max="9" width="16" style="288" customWidth="1"/>
    <col min="10" max="10" width="14.5703125" style="288" customWidth="1"/>
    <col min="11" max="12" width="19.85546875" style="288" customWidth="1"/>
    <col min="13" max="14" width="21.140625" style="288" customWidth="1"/>
    <col min="15" max="15" width="12" style="288" customWidth="1"/>
    <col min="16" max="16" width="13.140625" style="288" customWidth="1"/>
    <col min="17" max="17" width="25.140625" style="288" customWidth="1"/>
    <col min="18" max="18" width="25.85546875" style="288" customWidth="1"/>
    <col min="19" max="19" width="14.7109375" style="289" customWidth="1"/>
    <col min="20" max="20" width="17.85546875" style="289" customWidth="1"/>
    <col min="21" max="21" width="19.140625" style="289" customWidth="1"/>
    <col min="22" max="22" width="22" style="289" customWidth="1"/>
    <col min="23" max="23" width="22.7109375" style="289" customWidth="1"/>
    <col min="24" max="24" width="25.5703125" style="289" customWidth="1"/>
    <col min="25" max="25" width="52.7109375" style="289" customWidth="1"/>
    <col min="26" max="245" width="10.28515625" style="289" customWidth="1"/>
    <col min="246" max="246" width="4.42578125" style="289" customWidth="1"/>
    <col min="247" max="247" width="18.28515625" style="289"/>
    <col min="248" max="248" width="19" style="289" customWidth="1"/>
    <col min="249" max="249" width="15.42578125" style="289" customWidth="1"/>
    <col min="250" max="251" width="12.42578125" style="289" customWidth="1"/>
    <col min="252" max="252" width="7.140625" style="289" customWidth="1"/>
    <col min="253" max="253" width="10.140625" style="289" customWidth="1"/>
    <col min="254" max="254" width="15.85546875" style="289" customWidth="1"/>
    <col min="255" max="255" width="15.140625" style="289" customWidth="1"/>
    <col min="256" max="256" width="18.28515625" style="289"/>
    <col min="257" max="257" width="13.7109375" style="289" customWidth="1"/>
    <col min="258" max="258" width="37.7109375" style="289" customWidth="1"/>
    <col min="259" max="259" width="17.7109375" style="289" customWidth="1"/>
    <col min="260" max="260" width="25.5703125" style="289" customWidth="1"/>
    <col min="261" max="261" width="31" style="289" customWidth="1"/>
    <col min="262" max="262" width="48.28515625" style="289" customWidth="1"/>
    <col min="263" max="263" width="20.42578125" style="289" customWidth="1"/>
    <col min="264" max="264" width="19.85546875" style="289" customWidth="1"/>
    <col min="265" max="265" width="16" style="289" customWidth="1"/>
    <col min="266" max="266" width="14.5703125" style="289" customWidth="1"/>
    <col min="267" max="268" width="19.85546875" style="289" customWidth="1"/>
    <col min="269" max="270" width="21.140625" style="289" customWidth="1"/>
    <col min="271" max="271" width="12" style="289" customWidth="1"/>
    <col min="272" max="272" width="13.140625" style="289" customWidth="1"/>
    <col min="273" max="273" width="25.140625" style="289" customWidth="1"/>
    <col min="274" max="274" width="25.85546875" style="289" customWidth="1"/>
    <col min="275" max="275" width="14.7109375" style="289" customWidth="1"/>
    <col min="276" max="276" width="17.85546875" style="289" customWidth="1"/>
    <col min="277" max="277" width="19.140625" style="289" customWidth="1"/>
    <col min="278" max="278" width="22" style="289" customWidth="1"/>
    <col min="279" max="279" width="22.7109375" style="289" customWidth="1"/>
    <col min="280" max="280" width="25.5703125" style="289" customWidth="1"/>
    <col min="281" max="281" width="52.7109375" style="289" customWidth="1"/>
    <col min="282" max="501" width="10.28515625" style="289" customWidth="1"/>
    <col min="502" max="502" width="4.42578125" style="289" customWidth="1"/>
    <col min="503" max="503" width="18.28515625" style="289"/>
    <col min="504" max="504" width="19" style="289" customWidth="1"/>
    <col min="505" max="505" width="15.42578125" style="289" customWidth="1"/>
    <col min="506" max="507" width="12.42578125" style="289" customWidth="1"/>
    <col min="508" max="508" width="7.140625" style="289" customWidth="1"/>
    <col min="509" max="509" width="10.140625" style="289" customWidth="1"/>
    <col min="510" max="510" width="15.85546875" style="289" customWidth="1"/>
    <col min="511" max="511" width="15.140625" style="289" customWidth="1"/>
    <col min="512" max="512" width="18.28515625" style="289"/>
    <col min="513" max="513" width="13.7109375" style="289" customWidth="1"/>
    <col min="514" max="514" width="37.7109375" style="289" customWidth="1"/>
    <col min="515" max="515" width="17.7109375" style="289" customWidth="1"/>
    <col min="516" max="516" width="25.5703125" style="289" customWidth="1"/>
    <col min="517" max="517" width="31" style="289" customWidth="1"/>
    <col min="518" max="518" width="48.28515625" style="289" customWidth="1"/>
    <col min="519" max="519" width="20.42578125" style="289" customWidth="1"/>
    <col min="520" max="520" width="19.85546875" style="289" customWidth="1"/>
    <col min="521" max="521" width="16" style="289" customWidth="1"/>
    <col min="522" max="522" width="14.5703125" style="289" customWidth="1"/>
    <col min="523" max="524" width="19.85546875" style="289" customWidth="1"/>
    <col min="525" max="526" width="21.140625" style="289" customWidth="1"/>
    <col min="527" max="527" width="12" style="289" customWidth="1"/>
    <col min="528" max="528" width="13.140625" style="289" customWidth="1"/>
    <col min="529" max="529" width="25.140625" style="289" customWidth="1"/>
    <col min="530" max="530" width="25.85546875" style="289" customWidth="1"/>
    <col min="531" max="531" width="14.7109375" style="289" customWidth="1"/>
    <col min="532" max="532" width="17.85546875" style="289" customWidth="1"/>
    <col min="533" max="533" width="19.140625" style="289" customWidth="1"/>
    <col min="534" max="534" width="22" style="289" customWidth="1"/>
    <col min="535" max="535" width="22.7109375" style="289" customWidth="1"/>
    <col min="536" max="536" width="25.5703125" style="289" customWidth="1"/>
    <col min="537" max="537" width="52.7109375" style="289" customWidth="1"/>
    <col min="538" max="757" width="10.28515625" style="289" customWidth="1"/>
    <col min="758" max="758" width="4.42578125" style="289" customWidth="1"/>
    <col min="759" max="759" width="18.28515625" style="289"/>
    <col min="760" max="760" width="19" style="289" customWidth="1"/>
    <col min="761" max="761" width="15.42578125" style="289" customWidth="1"/>
    <col min="762" max="763" width="12.42578125" style="289" customWidth="1"/>
    <col min="764" max="764" width="7.140625" style="289" customWidth="1"/>
    <col min="765" max="765" width="10.140625" style="289" customWidth="1"/>
    <col min="766" max="766" width="15.85546875" style="289" customWidth="1"/>
    <col min="767" max="767" width="15.140625" style="289" customWidth="1"/>
    <col min="768" max="768" width="18.28515625" style="289"/>
    <col min="769" max="769" width="13.7109375" style="289" customWidth="1"/>
    <col min="770" max="770" width="37.7109375" style="289" customWidth="1"/>
    <col min="771" max="771" width="17.7109375" style="289" customWidth="1"/>
    <col min="772" max="772" width="25.5703125" style="289" customWidth="1"/>
    <col min="773" max="773" width="31" style="289" customWidth="1"/>
    <col min="774" max="774" width="48.28515625" style="289" customWidth="1"/>
    <col min="775" max="775" width="20.42578125" style="289" customWidth="1"/>
    <col min="776" max="776" width="19.85546875" style="289" customWidth="1"/>
    <col min="777" max="777" width="16" style="289" customWidth="1"/>
    <col min="778" max="778" width="14.5703125" style="289" customWidth="1"/>
    <col min="779" max="780" width="19.85546875" style="289" customWidth="1"/>
    <col min="781" max="782" width="21.140625" style="289" customWidth="1"/>
    <col min="783" max="783" width="12" style="289" customWidth="1"/>
    <col min="784" max="784" width="13.140625" style="289" customWidth="1"/>
    <col min="785" max="785" width="25.140625" style="289" customWidth="1"/>
    <col min="786" max="786" width="25.85546875" style="289" customWidth="1"/>
    <col min="787" max="787" width="14.7109375" style="289" customWidth="1"/>
    <col min="788" max="788" width="17.85546875" style="289" customWidth="1"/>
    <col min="789" max="789" width="19.140625" style="289" customWidth="1"/>
    <col min="790" max="790" width="22" style="289" customWidth="1"/>
    <col min="791" max="791" width="22.7109375" style="289" customWidth="1"/>
    <col min="792" max="792" width="25.5703125" style="289" customWidth="1"/>
    <col min="793" max="793" width="52.7109375" style="289" customWidth="1"/>
    <col min="794" max="1013" width="10.28515625" style="289" customWidth="1"/>
    <col min="1014" max="1014" width="4.42578125" style="289" customWidth="1"/>
    <col min="1015" max="1015" width="18.28515625" style="289"/>
    <col min="1016" max="1016" width="19" style="289" customWidth="1"/>
    <col min="1017" max="1017" width="15.42578125" style="289" customWidth="1"/>
    <col min="1018" max="1019" width="12.42578125" style="289" customWidth="1"/>
    <col min="1020" max="1020" width="7.140625" style="289" customWidth="1"/>
    <col min="1021" max="1021" width="10.140625" style="289" customWidth="1"/>
    <col min="1022" max="1022" width="15.85546875" style="289" customWidth="1"/>
    <col min="1023" max="1023" width="15.140625" style="289" customWidth="1"/>
    <col min="1024" max="1024" width="18.28515625" style="289"/>
    <col min="1025" max="1025" width="13.7109375" style="289" customWidth="1"/>
    <col min="1026" max="1026" width="37.7109375" style="289" customWidth="1"/>
    <col min="1027" max="1027" width="17.7109375" style="289" customWidth="1"/>
    <col min="1028" max="1028" width="25.5703125" style="289" customWidth="1"/>
    <col min="1029" max="1029" width="31" style="289" customWidth="1"/>
    <col min="1030" max="1030" width="48.28515625" style="289" customWidth="1"/>
    <col min="1031" max="1031" width="20.42578125" style="289" customWidth="1"/>
    <col min="1032" max="1032" width="19.85546875" style="289" customWidth="1"/>
    <col min="1033" max="1033" width="16" style="289" customWidth="1"/>
    <col min="1034" max="1034" width="14.5703125" style="289" customWidth="1"/>
    <col min="1035" max="1036" width="19.85546875" style="289" customWidth="1"/>
    <col min="1037" max="1038" width="21.140625" style="289" customWidth="1"/>
    <col min="1039" max="1039" width="12" style="289" customWidth="1"/>
    <col min="1040" max="1040" width="13.140625" style="289" customWidth="1"/>
    <col min="1041" max="1041" width="25.140625" style="289" customWidth="1"/>
    <col min="1042" max="1042" width="25.85546875" style="289" customWidth="1"/>
    <col min="1043" max="1043" width="14.7109375" style="289" customWidth="1"/>
    <col min="1044" max="1044" width="17.85546875" style="289" customWidth="1"/>
    <col min="1045" max="1045" width="19.140625" style="289" customWidth="1"/>
    <col min="1046" max="1046" width="22" style="289" customWidth="1"/>
    <col min="1047" max="1047" width="22.7109375" style="289" customWidth="1"/>
    <col min="1048" max="1048" width="25.5703125" style="289" customWidth="1"/>
    <col min="1049" max="1049" width="52.7109375" style="289" customWidth="1"/>
    <col min="1050" max="1269" width="10.28515625" style="289" customWidth="1"/>
    <col min="1270" max="1270" width="4.42578125" style="289" customWidth="1"/>
    <col min="1271" max="1271" width="18.28515625" style="289"/>
    <col min="1272" max="1272" width="19" style="289" customWidth="1"/>
    <col min="1273" max="1273" width="15.42578125" style="289" customWidth="1"/>
    <col min="1274" max="1275" width="12.42578125" style="289" customWidth="1"/>
    <col min="1276" max="1276" width="7.140625" style="289" customWidth="1"/>
    <col min="1277" max="1277" width="10.140625" style="289" customWidth="1"/>
    <col min="1278" max="1278" width="15.85546875" style="289" customWidth="1"/>
    <col min="1279" max="1279" width="15.140625" style="289" customWidth="1"/>
    <col min="1280" max="1280" width="18.28515625" style="289"/>
    <col min="1281" max="1281" width="13.7109375" style="289" customWidth="1"/>
    <col min="1282" max="1282" width="37.7109375" style="289" customWidth="1"/>
    <col min="1283" max="1283" width="17.7109375" style="289" customWidth="1"/>
    <col min="1284" max="1284" width="25.5703125" style="289" customWidth="1"/>
    <col min="1285" max="1285" width="31" style="289" customWidth="1"/>
    <col min="1286" max="1286" width="48.28515625" style="289" customWidth="1"/>
    <col min="1287" max="1287" width="20.42578125" style="289" customWidth="1"/>
    <col min="1288" max="1288" width="19.85546875" style="289" customWidth="1"/>
    <col min="1289" max="1289" width="16" style="289" customWidth="1"/>
    <col min="1290" max="1290" width="14.5703125" style="289" customWidth="1"/>
    <col min="1291" max="1292" width="19.85546875" style="289" customWidth="1"/>
    <col min="1293" max="1294" width="21.140625" style="289" customWidth="1"/>
    <col min="1295" max="1295" width="12" style="289" customWidth="1"/>
    <col min="1296" max="1296" width="13.140625" style="289" customWidth="1"/>
    <col min="1297" max="1297" width="25.140625" style="289" customWidth="1"/>
    <col min="1298" max="1298" width="25.85546875" style="289" customWidth="1"/>
    <col min="1299" max="1299" width="14.7109375" style="289" customWidth="1"/>
    <col min="1300" max="1300" width="17.85546875" style="289" customWidth="1"/>
    <col min="1301" max="1301" width="19.140625" style="289" customWidth="1"/>
    <col min="1302" max="1302" width="22" style="289" customWidth="1"/>
    <col min="1303" max="1303" width="22.7109375" style="289" customWidth="1"/>
    <col min="1304" max="1304" width="25.5703125" style="289" customWidth="1"/>
    <col min="1305" max="1305" width="52.7109375" style="289" customWidth="1"/>
    <col min="1306" max="1525" width="10.28515625" style="289" customWidth="1"/>
    <col min="1526" max="1526" width="4.42578125" style="289" customWidth="1"/>
    <col min="1527" max="1527" width="18.28515625" style="289"/>
    <col min="1528" max="1528" width="19" style="289" customWidth="1"/>
    <col min="1529" max="1529" width="15.42578125" style="289" customWidth="1"/>
    <col min="1530" max="1531" width="12.42578125" style="289" customWidth="1"/>
    <col min="1532" max="1532" width="7.140625" style="289" customWidth="1"/>
    <col min="1533" max="1533" width="10.140625" style="289" customWidth="1"/>
    <col min="1534" max="1534" width="15.85546875" style="289" customWidth="1"/>
    <col min="1535" max="1535" width="15.140625" style="289" customWidth="1"/>
    <col min="1536" max="1536" width="18.28515625" style="289"/>
    <col min="1537" max="1537" width="13.7109375" style="289" customWidth="1"/>
    <col min="1538" max="1538" width="37.7109375" style="289" customWidth="1"/>
    <col min="1539" max="1539" width="17.7109375" style="289" customWidth="1"/>
    <col min="1540" max="1540" width="25.5703125" style="289" customWidth="1"/>
    <col min="1541" max="1541" width="31" style="289" customWidth="1"/>
    <col min="1542" max="1542" width="48.28515625" style="289" customWidth="1"/>
    <col min="1543" max="1543" width="20.42578125" style="289" customWidth="1"/>
    <col min="1544" max="1544" width="19.85546875" style="289" customWidth="1"/>
    <col min="1545" max="1545" width="16" style="289" customWidth="1"/>
    <col min="1546" max="1546" width="14.5703125" style="289" customWidth="1"/>
    <col min="1547" max="1548" width="19.85546875" style="289" customWidth="1"/>
    <col min="1549" max="1550" width="21.140625" style="289" customWidth="1"/>
    <col min="1551" max="1551" width="12" style="289" customWidth="1"/>
    <col min="1552" max="1552" width="13.140625" style="289" customWidth="1"/>
    <col min="1553" max="1553" width="25.140625" style="289" customWidth="1"/>
    <col min="1554" max="1554" width="25.85546875" style="289" customWidth="1"/>
    <col min="1555" max="1555" width="14.7109375" style="289" customWidth="1"/>
    <col min="1556" max="1556" width="17.85546875" style="289" customWidth="1"/>
    <col min="1557" max="1557" width="19.140625" style="289" customWidth="1"/>
    <col min="1558" max="1558" width="22" style="289" customWidth="1"/>
    <col min="1559" max="1559" width="22.7109375" style="289" customWidth="1"/>
    <col min="1560" max="1560" width="25.5703125" style="289" customWidth="1"/>
    <col min="1561" max="1561" width="52.7109375" style="289" customWidth="1"/>
    <col min="1562" max="1781" width="10.28515625" style="289" customWidth="1"/>
    <col min="1782" max="1782" width="4.42578125" style="289" customWidth="1"/>
    <col min="1783" max="1783" width="18.28515625" style="289"/>
    <col min="1784" max="1784" width="19" style="289" customWidth="1"/>
    <col min="1785" max="1785" width="15.42578125" style="289" customWidth="1"/>
    <col min="1786" max="1787" width="12.42578125" style="289" customWidth="1"/>
    <col min="1788" max="1788" width="7.140625" style="289" customWidth="1"/>
    <col min="1789" max="1789" width="10.140625" style="289" customWidth="1"/>
    <col min="1790" max="1790" width="15.85546875" style="289" customWidth="1"/>
    <col min="1791" max="1791" width="15.140625" style="289" customWidth="1"/>
    <col min="1792" max="1792" width="18.28515625" style="289"/>
    <col min="1793" max="1793" width="13.7109375" style="289" customWidth="1"/>
    <col min="1794" max="1794" width="37.7109375" style="289" customWidth="1"/>
    <col min="1795" max="1795" width="17.7109375" style="289" customWidth="1"/>
    <col min="1796" max="1796" width="25.5703125" style="289" customWidth="1"/>
    <col min="1797" max="1797" width="31" style="289" customWidth="1"/>
    <col min="1798" max="1798" width="48.28515625" style="289" customWidth="1"/>
    <col min="1799" max="1799" width="20.42578125" style="289" customWidth="1"/>
    <col min="1800" max="1800" width="19.85546875" style="289" customWidth="1"/>
    <col min="1801" max="1801" width="16" style="289" customWidth="1"/>
    <col min="1802" max="1802" width="14.5703125" style="289" customWidth="1"/>
    <col min="1803" max="1804" width="19.85546875" style="289" customWidth="1"/>
    <col min="1805" max="1806" width="21.140625" style="289" customWidth="1"/>
    <col min="1807" max="1807" width="12" style="289" customWidth="1"/>
    <col min="1808" max="1808" width="13.140625" style="289" customWidth="1"/>
    <col min="1809" max="1809" width="25.140625" style="289" customWidth="1"/>
    <col min="1810" max="1810" width="25.85546875" style="289" customWidth="1"/>
    <col min="1811" max="1811" width="14.7109375" style="289" customWidth="1"/>
    <col min="1812" max="1812" width="17.85546875" style="289" customWidth="1"/>
    <col min="1813" max="1813" width="19.140625" style="289" customWidth="1"/>
    <col min="1814" max="1814" width="22" style="289" customWidth="1"/>
    <col min="1815" max="1815" width="22.7109375" style="289" customWidth="1"/>
    <col min="1816" max="1816" width="25.5703125" style="289" customWidth="1"/>
    <col min="1817" max="1817" width="52.7109375" style="289" customWidth="1"/>
    <col min="1818" max="2037" width="10.28515625" style="289" customWidth="1"/>
    <col min="2038" max="2038" width="4.42578125" style="289" customWidth="1"/>
    <col min="2039" max="2039" width="18.28515625" style="289"/>
    <col min="2040" max="2040" width="19" style="289" customWidth="1"/>
    <col min="2041" max="2041" width="15.42578125" style="289" customWidth="1"/>
    <col min="2042" max="2043" width="12.42578125" style="289" customWidth="1"/>
    <col min="2044" max="2044" width="7.140625" style="289" customWidth="1"/>
    <col min="2045" max="2045" width="10.140625" style="289" customWidth="1"/>
    <col min="2046" max="2046" width="15.85546875" style="289" customWidth="1"/>
    <col min="2047" max="2047" width="15.140625" style="289" customWidth="1"/>
    <col min="2048" max="2048" width="18.28515625" style="289"/>
    <col min="2049" max="2049" width="13.7109375" style="289" customWidth="1"/>
    <col min="2050" max="2050" width="37.7109375" style="289" customWidth="1"/>
    <col min="2051" max="2051" width="17.7109375" style="289" customWidth="1"/>
    <col min="2052" max="2052" width="25.5703125" style="289" customWidth="1"/>
    <col min="2053" max="2053" width="31" style="289" customWidth="1"/>
    <col min="2054" max="2054" width="48.28515625" style="289" customWidth="1"/>
    <col min="2055" max="2055" width="20.42578125" style="289" customWidth="1"/>
    <col min="2056" max="2056" width="19.85546875" style="289" customWidth="1"/>
    <col min="2057" max="2057" width="16" style="289" customWidth="1"/>
    <col min="2058" max="2058" width="14.5703125" style="289" customWidth="1"/>
    <col min="2059" max="2060" width="19.85546875" style="289" customWidth="1"/>
    <col min="2061" max="2062" width="21.140625" style="289" customWidth="1"/>
    <col min="2063" max="2063" width="12" style="289" customWidth="1"/>
    <col min="2064" max="2064" width="13.140625" style="289" customWidth="1"/>
    <col min="2065" max="2065" width="25.140625" style="289" customWidth="1"/>
    <col min="2066" max="2066" width="25.85546875" style="289" customWidth="1"/>
    <col min="2067" max="2067" width="14.7109375" style="289" customWidth="1"/>
    <col min="2068" max="2068" width="17.85546875" style="289" customWidth="1"/>
    <col min="2069" max="2069" width="19.140625" style="289" customWidth="1"/>
    <col min="2070" max="2070" width="22" style="289" customWidth="1"/>
    <col min="2071" max="2071" width="22.7109375" style="289" customWidth="1"/>
    <col min="2072" max="2072" width="25.5703125" style="289" customWidth="1"/>
    <col min="2073" max="2073" width="52.7109375" style="289" customWidth="1"/>
    <col min="2074" max="2293" width="10.28515625" style="289" customWidth="1"/>
    <col min="2294" max="2294" width="4.42578125" style="289" customWidth="1"/>
    <col min="2295" max="2295" width="18.28515625" style="289"/>
    <col min="2296" max="2296" width="19" style="289" customWidth="1"/>
    <col min="2297" max="2297" width="15.42578125" style="289" customWidth="1"/>
    <col min="2298" max="2299" width="12.42578125" style="289" customWidth="1"/>
    <col min="2300" max="2300" width="7.140625" style="289" customWidth="1"/>
    <col min="2301" max="2301" width="10.140625" style="289" customWidth="1"/>
    <col min="2302" max="2302" width="15.85546875" style="289" customWidth="1"/>
    <col min="2303" max="2303" width="15.140625" style="289" customWidth="1"/>
    <col min="2304" max="2304" width="18.28515625" style="289"/>
    <col min="2305" max="2305" width="13.7109375" style="289" customWidth="1"/>
    <col min="2306" max="2306" width="37.7109375" style="289" customWidth="1"/>
    <col min="2307" max="2307" width="17.7109375" style="289" customWidth="1"/>
    <col min="2308" max="2308" width="25.5703125" style="289" customWidth="1"/>
    <col min="2309" max="2309" width="31" style="289" customWidth="1"/>
    <col min="2310" max="2310" width="48.28515625" style="289" customWidth="1"/>
    <col min="2311" max="2311" width="20.42578125" style="289" customWidth="1"/>
    <col min="2312" max="2312" width="19.85546875" style="289" customWidth="1"/>
    <col min="2313" max="2313" width="16" style="289" customWidth="1"/>
    <col min="2314" max="2314" width="14.5703125" style="289" customWidth="1"/>
    <col min="2315" max="2316" width="19.85546875" style="289" customWidth="1"/>
    <col min="2317" max="2318" width="21.140625" style="289" customWidth="1"/>
    <col min="2319" max="2319" width="12" style="289" customWidth="1"/>
    <col min="2320" max="2320" width="13.140625" style="289" customWidth="1"/>
    <col min="2321" max="2321" width="25.140625" style="289" customWidth="1"/>
    <col min="2322" max="2322" width="25.85546875" style="289" customWidth="1"/>
    <col min="2323" max="2323" width="14.7109375" style="289" customWidth="1"/>
    <col min="2324" max="2324" width="17.85546875" style="289" customWidth="1"/>
    <col min="2325" max="2325" width="19.140625" style="289" customWidth="1"/>
    <col min="2326" max="2326" width="22" style="289" customWidth="1"/>
    <col min="2327" max="2327" width="22.7109375" style="289" customWidth="1"/>
    <col min="2328" max="2328" width="25.5703125" style="289" customWidth="1"/>
    <col min="2329" max="2329" width="52.7109375" style="289" customWidth="1"/>
    <col min="2330" max="2549" width="10.28515625" style="289" customWidth="1"/>
    <col min="2550" max="2550" width="4.42578125" style="289" customWidth="1"/>
    <col min="2551" max="2551" width="18.28515625" style="289"/>
    <col min="2552" max="2552" width="19" style="289" customWidth="1"/>
    <col min="2553" max="2553" width="15.42578125" style="289" customWidth="1"/>
    <col min="2554" max="2555" width="12.42578125" style="289" customWidth="1"/>
    <col min="2556" max="2556" width="7.140625" style="289" customWidth="1"/>
    <col min="2557" max="2557" width="10.140625" style="289" customWidth="1"/>
    <col min="2558" max="2558" width="15.85546875" style="289" customWidth="1"/>
    <col min="2559" max="2559" width="15.140625" style="289" customWidth="1"/>
    <col min="2560" max="2560" width="18.28515625" style="289"/>
    <col min="2561" max="2561" width="13.7109375" style="289" customWidth="1"/>
    <col min="2562" max="2562" width="37.7109375" style="289" customWidth="1"/>
    <col min="2563" max="2563" width="17.7109375" style="289" customWidth="1"/>
    <col min="2564" max="2564" width="25.5703125" style="289" customWidth="1"/>
    <col min="2565" max="2565" width="31" style="289" customWidth="1"/>
    <col min="2566" max="2566" width="48.28515625" style="289" customWidth="1"/>
    <col min="2567" max="2567" width="20.42578125" style="289" customWidth="1"/>
    <col min="2568" max="2568" width="19.85546875" style="289" customWidth="1"/>
    <col min="2569" max="2569" width="16" style="289" customWidth="1"/>
    <col min="2570" max="2570" width="14.5703125" style="289" customWidth="1"/>
    <col min="2571" max="2572" width="19.85546875" style="289" customWidth="1"/>
    <col min="2573" max="2574" width="21.140625" style="289" customWidth="1"/>
    <col min="2575" max="2575" width="12" style="289" customWidth="1"/>
    <col min="2576" max="2576" width="13.140625" style="289" customWidth="1"/>
    <col min="2577" max="2577" width="25.140625" style="289" customWidth="1"/>
    <col min="2578" max="2578" width="25.85546875" style="289" customWidth="1"/>
    <col min="2579" max="2579" width="14.7109375" style="289" customWidth="1"/>
    <col min="2580" max="2580" width="17.85546875" style="289" customWidth="1"/>
    <col min="2581" max="2581" width="19.140625" style="289" customWidth="1"/>
    <col min="2582" max="2582" width="22" style="289" customWidth="1"/>
    <col min="2583" max="2583" width="22.7109375" style="289" customWidth="1"/>
    <col min="2584" max="2584" width="25.5703125" style="289" customWidth="1"/>
    <col min="2585" max="2585" width="52.7109375" style="289" customWidth="1"/>
    <col min="2586" max="2805" width="10.28515625" style="289" customWidth="1"/>
    <col min="2806" max="2806" width="4.42578125" style="289" customWidth="1"/>
    <col min="2807" max="2807" width="18.28515625" style="289"/>
    <col min="2808" max="2808" width="19" style="289" customWidth="1"/>
    <col min="2809" max="2809" width="15.42578125" style="289" customWidth="1"/>
    <col min="2810" max="2811" width="12.42578125" style="289" customWidth="1"/>
    <col min="2812" max="2812" width="7.140625" style="289" customWidth="1"/>
    <col min="2813" max="2813" width="10.140625" style="289" customWidth="1"/>
    <col min="2814" max="2814" width="15.85546875" style="289" customWidth="1"/>
    <col min="2815" max="2815" width="15.140625" style="289" customWidth="1"/>
    <col min="2816" max="2816" width="18.28515625" style="289"/>
    <col min="2817" max="2817" width="13.7109375" style="289" customWidth="1"/>
    <col min="2818" max="2818" width="37.7109375" style="289" customWidth="1"/>
    <col min="2819" max="2819" width="17.7109375" style="289" customWidth="1"/>
    <col min="2820" max="2820" width="25.5703125" style="289" customWidth="1"/>
    <col min="2821" max="2821" width="31" style="289" customWidth="1"/>
    <col min="2822" max="2822" width="48.28515625" style="289" customWidth="1"/>
    <col min="2823" max="2823" width="20.42578125" style="289" customWidth="1"/>
    <col min="2824" max="2824" width="19.85546875" style="289" customWidth="1"/>
    <col min="2825" max="2825" width="16" style="289" customWidth="1"/>
    <col min="2826" max="2826" width="14.5703125" style="289" customWidth="1"/>
    <col min="2827" max="2828" width="19.85546875" style="289" customWidth="1"/>
    <col min="2829" max="2830" width="21.140625" style="289" customWidth="1"/>
    <col min="2831" max="2831" width="12" style="289" customWidth="1"/>
    <col min="2832" max="2832" width="13.140625" style="289" customWidth="1"/>
    <col min="2833" max="2833" width="25.140625" style="289" customWidth="1"/>
    <col min="2834" max="2834" width="25.85546875" style="289" customWidth="1"/>
    <col min="2835" max="2835" width="14.7109375" style="289" customWidth="1"/>
    <col min="2836" max="2836" width="17.85546875" style="289" customWidth="1"/>
    <col min="2837" max="2837" width="19.140625" style="289" customWidth="1"/>
    <col min="2838" max="2838" width="22" style="289" customWidth="1"/>
    <col min="2839" max="2839" width="22.7109375" style="289" customWidth="1"/>
    <col min="2840" max="2840" width="25.5703125" style="289" customWidth="1"/>
    <col min="2841" max="2841" width="52.7109375" style="289" customWidth="1"/>
    <col min="2842" max="3061" width="10.28515625" style="289" customWidth="1"/>
    <col min="3062" max="3062" width="4.42578125" style="289" customWidth="1"/>
    <col min="3063" max="3063" width="18.28515625" style="289"/>
    <col min="3064" max="3064" width="19" style="289" customWidth="1"/>
    <col min="3065" max="3065" width="15.42578125" style="289" customWidth="1"/>
    <col min="3066" max="3067" width="12.42578125" style="289" customWidth="1"/>
    <col min="3068" max="3068" width="7.140625" style="289" customWidth="1"/>
    <col min="3069" max="3069" width="10.140625" style="289" customWidth="1"/>
    <col min="3070" max="3070" width="15.85546875" style="289" customWidth="1"/>
    <col min="3071" max="3071" width="15.140625" style="289" customWidth="1"/>
    <col min="3072" max="3072" width="18.28515625" style="289"/>
    <col min="3073" max="3073" width="13.7109375" style="289" customWidth="1"/>
    <col min="3074" max="3074" width="37.7109375" style="289" customWidth="1"/>
    <col min="3075" max="3075" width="17.7109375" style="289" customWidth="1"/>
    <col min="3076" max="3076" width="25.5703125" style="289" customWidth="1"/>
    <col min="3077" max="3077" width="31" style="289" customWidth="1"/>
    <col min="3078" max="3078" width="48.28515625" style="289" customWidth="1"/>
    <col min="3079" max="3079" width="20.42578125" style="289" customWidth="1"/>
    <col min="3080" max="3080" width="19.85546875" style="289" customWidth="1"/>
    <col min="3081" max="3081" width="16" style="289" customWidth="1"/>
    <col min="3082" max="3082" width="14.5703125" style="289" customWidth="1"/>
    <col min="3083" max="3084" width="19.85546875" style="289" customWidth="1"/>
    <col min="3085" max="3086" width="21.140625" style="289" customWidth="1"/>
    <col min="3087" max="3087" width="12" style="289" customWidth="1"/>
    <col min="3088" max="3088" width="13.140625" style="289" customWidth="1"/>
    <col min="3089" max="3089" width="25.140625" style="289" customWidth="1"/>
    <col min="3090" max="3090" width="25.85546875" style="289" customWidth="1"/>
    <col min="3091" max="3091" width="14.7109375" style="289" customWidth="1"/>
    <col min="3092" max="3092" width="17.85546875" style="289" customWidth="1"/>
    <col min="3093" max="3093" width="19.140625" style="289" customWidth="1"/>
    <col min="3094" max="3094" width="22" style="289" customWidth="1"/>
    <col min="3095" max="3095" width="22.7109375" style="289" customWidth="1"/>
    <col min="3096" max="3096" width="25.5703125" style="289" customWidth="1"/>
    <col min="3097" max="3097" width="52.7109375" style="289" customWidth="1"/>
    <col min="3098" max="3317" width="10.28515625" style="289" customWidth="1"/>
    <col min="3318" max="3318" width="4.42578125" style="289" customWidth="1"/>
    <col min="3319" max="3319" width="18.28515625" style="289"/>
    <col min="3320" max="3320" width="19" style="289" customWidth="1"/>
    <col min="3321" max="3321" width="15.42578125" style="289" customWidth="1"/>
    <col min="3322" max="3323" width="12.42578125" style="289" customWidth="1"/>
    <col min="3324" max="3324" width="7.140625" style="289" customWidth="1"/>
    <col min="3325" max="3325" width="10.140625" style="289" customWidth="1"/>
    <col min="3326" max="3326" width="15.85546875" style="289" customWidth="1"/>
    <col min="3327" max="3327" width="15.140625" style="289" customWidth="1"/>
    <col min="3328" max="3328" width="18.28515625" style="289"/>
    <col min="3329" max="3329" width="13.7109375" style="289" customWidth="1"/>
    <col min="3330" max="3330" width="37.7109375" style="289" customWidth="1"/>
    <col min="3331" max="3331" width="17.7109375" style="289" customWidth="1"/>
    <col min="3332" max="3332" width="25.5703125" style="289" customWidth="1"/>
    <col min="3333" max="3333" width="31" style="289" customWidth="1"/>
    <col min="3334" max="3334" width="48.28515625" style="289" customWidth="1"/>
    <col min="3335" max="3335" width="20.42578125" style="289" customWidth="1"/>
    <col min="3336" max="3336" width="19.85546875" style="289" customWidth="1"/>
    <col min="3337" max="3337" width="16" style="289" customWidth="1"/>
    <col min="3338" max="3338" width="14.5703125" style="289" customWidth="1"/>
    <col min="3339" max="3340" width="19.85546875" style="289" customWidth="1"/>
    <col min="3341" max="3342" width="21.140625" style="289" customWidth="1"/>
    <col min="3343" max="3343" width="12" style="289" customWidth="1"/>
    <col min="3344" max="3344" width="13.140625" style="289" customWidth="1"/>
    <col min="3345" max="3345" width="25.140625" style="289" customWidth="1"/>
    <col min="3346" max="3346" width="25.85546875" style="289" customWidth="1"/>
    <col min="3347" max="3347" width="14.7109375" style="289" customWidth="1"/>
    <col min="3348" max="3348" width="17.85546875" style="289" customWidth="1"/>
    <col min="3349" max="3349" width="19.140625" style="289" customWidth="1"/>
    <col min="3350" max="3350" width="22" style="289" customWidth="1"/>
    <col min="3351" max="3351" width="22.7109375" style="289" customWidth="1"/>
    <col min="3352" max="3352" width="25.5703125" style="289" customWidth="1"/>
    <col min="3353" max="3353" width="52.7109375" style="289" customWidth="1"/>
    <col min="3354" max="3573" width="10.28515625" style="289" customWidth="1"/>
    <col min="3574" max="3574" width="4.42578125" style="289" customWidth="1"/>
    <col min="3575" max="3575" width="18.28515625" style="289"/>
    <col min="3576" max="3576" width="19" style="289" customWidth="1"/>
    <col min="3577" max="3577" width="15.42578125" style="289" customWidth="1"/>
    <col min="3578" max="3579" width="12.42578125" style="289" customWidth="1"/>
    <col min="3580" max="3580" width="7.140625" style="289" customWidth="1"/>
    <col min="3581" max="3581" width="10.140625" style="289" customWidth="1"/>
    <col min="3582" max="3582" width="15.85546875" style="289" customWidth="1"/>
    <col min="3583" max="3583" width="15.140625" style="289" customWidth="1"/>
    <col min="3584" max="3584" width="18.28515625" style="289"/>
    <col min="3585" max="3585" width="13.7109375" style="289" customWidth="1"/>
    <col min="3586" max="3586" width="37.7109375" style="289" customWidth="1"/>
    <col min="3587" max="3587" width="17.7109375" style="289" customWidth="1"/>
    <col min="3588" max="3588" width="25.5703125" style="289" customWidth="1"/>
    <col min="3589" max="3589" width="31" style="289" customWidth="1"/>
    <col min="3590" max="3590" width="48.28515625" style="289" customWidth="1"/>
    <col min="3591" max="3591" width="20.42578125" style="289" customWidth="1"/>
    <col min="3592" max="3592" width="19.85546875" style="289" customWidth="1"/>
    <col min="3593" max="3593" width="16" style="289" customWidth="1"/>
    <col min="3594" max="3594" width="14.5703125" style="289" customWidth="1"/>
    <col min="3595" max="3596" width="19.85546875" style="289" customWidth="1"/>
    <col min="3597" max="3598" width="21.140625" style="289" customWidth="1"/>
    <col min="3599" max="3599" width="12" style="289" customWidth="1"/>
    <col min="3600" max="3600" width="13.140625" style="289" customWidth="1"/>
    <col min="3601" max="3601" width="25.140625" style="289" customWidth="1"/>
    <col min="3602" max="3602" width="25.85546875" style="289" customWidth="1"/>
    <col min="3603" max="3603" width="14.7109375" style="289" customWidth="1"/>
    <col min="3604" max="3604" width="17.85546875" style="289" customWidth="1"/>
    <col min="3605" max="3605" width="19.140625" style="289" customWidth="1"/>
    <col min="3606" max="3606" width="22" style="289" customWidth="1"/>
    <col min="3607" max="3607" width="22.7109375" style="289" customWidth="1"/>
    <col min="3608" max="3608" width="25.5703125" style="289" customWidth="1"/>
    <col min="3609" max="3609" width="52.7109375" style="289" customWidth="1"/>
    <col min="3610" max="3829" width="10.28515625" style="289" customWidth="1"/>
    <col min="3830" max="3830" width="4.42578125" style="289" customWidth="1"/>
    <col min="3831" max="3831" width="18.28515625" style="289"/>
    <col min="3832" max="3832" width="19" style="289" customWidth="1"/>
    <col min="3833" max="3833" width="15.42578125" style="289" customWidth="1"/>
    <col min="3834" max="3835" width="12.42578125" style="289" customWidth="1"/>
    <col min="3836" max="3836" width="7.140625" style="289" customWidth="1"/>
    <col min="3837" max="3837" width="10.140625" style="289" customWidth="1"/>
    <col min="3838" max="3838" width="15.85546875" style="289" customWidth="1"/>
    <col min="3839" max="3839" width="15.140625" style="289" customWidth="1"/>
    <col min="3840" max="3840" width="18.28515625" style="289"/>
    <col min="3841" max="3841" width="13.7109375" style="289" customWidth="1"/>
    <col min="3842" max="3842" width="37.7109375" style="289" customWidth="1"/>
    <col min="3843" max="3843" width="17.7109375" style="289" customWidth="1"/>
    <col min="3844" max="3844" width="25.5703125" style="289" customWidth="1"/>
    <col min="3845" max="3845" width="31" style="289" customWidth="1"/>
    <col min="3846" max="3846" width="48.28515625" style="289" customWidth="1"/>
    <col min="3847" max="3847" width="20.42578125" style="289" customWidth="1"/>
    <col min="3848" max="3848" width="19.85546875" style="289" customWidth="1"/>
    <col min="3849" max="3849" width="16" style="289" customWidth="1"/>
    <col min="3850" max="3850" width="14.5703125" style="289" customWidth="1"/>
    <col min="3851" max="3852" width="19.85546875" style="289" customWidth="1"/>
    <col min="3853" max="3854" width="21.140625" style="289" customWidth="1"/>
    <col min="3855" max="3855" width="12" style="289" customWidth="1"/>
    <col min="3856" max="3856" width="13.140625" style="289" customWidth="1"/>
    <col min="3857" max="3857" width="25.140625" style="289" customWidth="1"/>
    <col min="3858" max="3858" width="25.85546875" style="289" customWidth="1"/>
    <col min="3859" max="3859" width="14.7109375" style="289" customWidth="1"/>
    <col min="3860" max="3860" width="17.85546875" style="289" customWidth="1"/>
    <col min="3861" max="3861" width="19.140625" style="289" customWidth="1"/>
    <col min="3862" max="3862" width="22" style="289" customWidth="1"/>
    <col min="3863" max="3863" width="22.7109375" style="289" customWidth="1"/>
    <col min="3864" max="3864" width="25.5703125" style="289" customWidth="1"/>
    <col min="3865" max="3865" width="52.7109375" style="289" customWidth="1"/>
    <col min="3866" max="4085" width="10.28515625" style="289" customWidth="1"/>
    <col min="4086" max="4086" width="4.42578125" style="289" customWidth="1"/>
    <col min="4087" max="4087" width="18.28515625" style="289"/>
    <col min="4088" max="4088" width="19" style="289" customWidth="1"/>
    <col min="4089" max="4089" width="15.42578125" style="289" customWidth="1"/>
    <col min="4090" max="4091" width="12.42578125" style="289" customWidth="1"/>
    <col min="4092" max="4092" width="7.140625" style="289" customWidth="1"/>
    <col min="4093" max="4093" width="10.140625" style="289" customWidth="1"/>
    <col min="4094" max="4094" width="15.85546875" style="289" customWidth="1"/>
    <col min="4095" max="4095" width="15.140625" style="289" customWidth="1"/>
    <col min="4096" max="4096" width="18.28515625" style="289"/>
    <col min="4097" max="4097" width="13.7109375" style="289" customWidth="1"/>
    <col min="4098" max="4098" width="37.7109375" style="289" customWidth="1"/>
    <col min="4099" max="4099" width="17.7109375" style="289" customWidth="1"/>
    <col min="4100" max="4100" width="25.5703125" style="289" customWidth="1"/>
    <col min="4101" max="4101" width="31" style="289" customWidth="1"/>
    <col min="4102" max="4102" width="48.28515625" style="289" customWidth="1"/>
    <col min="4103" max="4103" width="20.42578125" style="289" customWidth="1"/>
    <col min="4104" max="4104" width="19.85546875" style="289" customWidth="1"/>
    <col min="4105" max="4105" width="16" style="289" customWidth="1"/>
    <col min="4106" max="4106" width="14.5703125" style="289" customWidth="1"/>
    <col min="4107" max="4108" width="19.85546875" style="289" customWidth="1"/>
    <col min="4109" max="4110" width="21.140625" style="289" customWidth="1"/>
    <col min="4111" max="4111" width="12" style="289" customWidth="1"/>
    <col min="4112" max="4112" width="13.140625" style="289" customWidth="1"/>
    <col min="4113" max="4113" width="25.140625" style="289" customWidth="1"/>
    <col min="4114" max="4114" width="25.85546875" style="289" customWidth="1"/>
    <col min="4115" max="4115" width="14.7109375" style="289" customWidth="1"/>
    <col min="4116" max="4116" width="17.85546875" style="289" customWidth="1"/>
    <col min="4117" max="4117" width="19.140625" style="289" customWidth="1"/>
    <col min="4118" max="4118" width="22" style="289" customWidth="1"/>
    <col min="4119" max="4119" width="22.7109375" style="289" customWidth="1"/>
    <col min="4120" max="4120" width="25.5703125" style="289" customWidth="1"/>
    <col min="4121" max="4121" width="52.7109375" style="289" customWidth="1"/>
    <col min="4122" max="4341" width="10.28515625" style="289" customWidth="1"/>
    <col min="4342" max="4342" width="4.42578125" style="289" customWidth="1"/>
    <col min="4343" max="4343" width="18.28515625" style="289"/>
    <col min="4344" max="4344" width="19" style="289" customWidth="1"/>
    <col min="4345" max="4345" width="15.42578125" style="289" customWidth="1"/>
    <col min="4346" max="4347" width="12.42578125" style="289" customWidth="1"/>
    <col min="4348" max="4348" width="7.140625" style="289" customWidth="1"/>
    <col min="4349" max="4349" width="10.140625" style="289" customWidth="1"/>
    <col min="4350" max="4350" width="15.85546875" style="289" customWidth="1"/>
    <col min="4351" max="4351" width="15.140625" style="289" customWidth="1"/>
    <col min="4352" max="4352" width="18.28515625" style="289"/>
    <col min="4353" max="4353" width="13.7109375" style="289" customWidth="1"/>
    <col min="4354" max="4354" width="37.7109375" style="289" customWidth="1"/>
    <col min="4355" max="4355" width="17.7109375" style="289" customWidth="1"/>
    <col min="4356" max="4356" width="25.5703125" style="289" customWidth="1"/>
    <col min="4357" max="4357" width="31" style="289" customWidth="1"/>
    <col min="4358" max="4358" width="48.28515625" style="289" customWidth="1"/>
    <col min="4359" max="4359" width="20.42578125" style="289" customWidth="1"/>
    <col min="4360" max="4360" width="19.85546875" style="289" customWidth="1"/>
    <col min="4361" max="4361" width="16" style="289" customWidth="1"/>
    <col min="4362" max="4362" width="14.5703125" style="289" customWidth="1"/>
    <col min="4363" max="4364" width="19.85546875" style="289" customWidth="1"/>
    <col min="4365" max="4366" width="21.140625" style="289" customWidth="1"/>
    <col min="4367" max="4367" width="12" style="289" customWidth="1"/>
    <col min="4368" max="4368" width="13.140625" style="289" customWidth="1"/>
    <col min="4369" max="4369" width="25.140625" style="289" customWidth="1"/>
    <col min="4370" max="4370" width="25.85546875" style="289" customWidth="1"/>
    <col min="4371" max="4371" width="14.7109375" style="289" customWidth="1"/>
    <col min="4372" max="4372" width="17.85546875" style="289" customWidth="1"/>
    <col min="4373" max="4373" width="19.140625" style="289" customWidth="1"/>
    <col min="4374" max="4374" width="22" style="289" customWidth="1"/>
    <col min="4375" max="4375" width="22.7109375" style="289" customWidth="1"/>
    <col min="4376" max="4376" width="25.5703125" style="289" customWidth="1"/>
    <col min="4377" max="4377" width="52.7109375" style="289" customWidth="1"/>
    <col min="4378" max="4597" width="10.28515625" style="289" customWidth="1"/>
    <col min="4598" max="4598" width="4.42578125" style="289" customWidth="1"/>
    <col min="4599" max="4599" width="18.28515625" style="289"/>
    <col min="4600" max="4600" width="19" style="289" customWidth="1"/>
    <col min="4601" max="4601" width="15.42578125" style="289" customWidth="1"/>
    <col min="4602" max="4603" width="12.42578125" style="289" customWidth="1"/>
    <col min="4604" max="4604" width="7.140625" style="289" customWidth="1"/>
    <col min="4605" max="4605" width="10.140625" style="289" customWidth="1"/>
    <col min="4606" max="4606" width="15.85546875" style="289" customWidth="1"/>
    <col min="4607" max="4607" width="15.140625" style="289" customWidth="1"/>
    <col min="4608" max="4608" width="18.28515625" style="289"/>
    <col min="4609" max="4609" width="13.7109375" style="289" customWidth="1"/>
    <col min="4610" max="4610" width="37.7109375" style="289" customWidth="1"/>
    <col min="4611" max="4611" width="17.7109375" style="289" customWidth="1"/>
    <col min="4612" max="4612" width="25.5703125" style="289" customWidth="1"/>
    <col min="4613" max="4613" width="31" style="289" customWidth="1"/>
    <col min="4614" max="4614" width="48.28515625" style="289" customWidth="1"/>
    <col min="4615" max="4615" width="20.42578125" style="289" customWidth="1"/>
    <col min="4616" max="4616" width="19.85546875" style="289" customWidth="1"/>
    <col min="4617" max="4617" width="16" style="289" customWidth="1"/>
    <col min="4618" max="4618" width="14.5703125" style="289" customWidth="1"/>
    <col min="4619" max="4620" width="19.85546875" style="289" customWidth="1"/>
    <col min="4621" max="4622" width="21.140625" style="289" customWidth="1"/>
    <col min="4623" max="4623" width="12" style="289" customWidth="1"/>
    <col min="4624" max="4624" width="13.140625" style="289" customWidth="1"/>
    <col min="4625" max="4625" width="25.140625" style="289" customWidth="1"/>
    <col min="4626" max="4626" width="25.85546875" style="289" customWidth="1"/>
    <col min="4627" max="4627" width="14.7109375" style="289" customWidth="1"/>
    <col min="4628" max="4628" width="17.85546875" style="289" customWidth="1"/>
    <col min="4629" max="4629" width="19.140625" style="289" customWidth="1"/>
    <col min="4630" max="4630" width="22" style="289" customWidth="1"/>
    <col min="4631" max="4631" width="22.7109375" style="289" customWidth="1"/>
    <col min="4632" max="4632" width="25.5703125" style="289" customWidth="1"/>
    <col min="4633" max="4633" width="52.7109375" style="289" customWidth="1"/>
    <col min="4634" max="4853" width="10.28515625" style="289" customWidth="1"/>
    <col min="4854" max="4854" width="4.42578125" style="289" customWidth="1"/>
    <col min="4855" max="4855" width="18.28515625" style="289"/>
    <col min="4856" max="4856" width="19" style="289" customWidth="1"/>
    <col min="4857" max="4857" width="15.42578125" style="289" customWidth="1"/>
    <col min="4858" max="4859" width="12.42578125" style="289" customWidth="1"/>
    <col min="4860" max="4860" width="7.140625" style="289" customWidth="1"/>
    <col min="4861" max="4861" width="10.140625" style="289" customWidth="1"/>
    <col min="4862" max="4862" width="15.85546875" style="289" customWidth="1"/>
    <col min="4863" max="4863" width="15.140625" style="289" customWidth="1"/>
    <col min="4864" max="4864" width="18.28515625" style="289"/>
    <col min="4865" max="4865" width="13.7109375" style="289" customWidth="1"/>
    <col min="4866" max="4866" width="37.7109375" style="289" customWidth="1"/>
    <col min="4867" max="4867" width="17.7109375" style="289" customWidth="1"/>
    <col min="4868" max="4868" width="25.5703125" style="289" customWidth="1"/>
    <col min="4869" max="4869" width="31" style="289" customWidth="1"/>
    <col min="4870" max="4870" width="48.28515625" style="289" customWidth="1"/>
    <col min="4871" max="4871" width="20.42578125" style="289" customWidth="1"/>
    <col min="4872" max="4872" width="19.85546875" style="289" customWidth="1"/>
    <col min="4873" max="4873" width="16" style="289" customWidth="1"/>
    <col min="4874" max="4874" width="14.5703125" style="289" customWidth="1"/>
    <col min="4875" max="4876" width="19.85546875" style="289" customWidth="1"/>
    <col min="4877" max="4878" width="21.140625" style="289" customWidth="1"/>
    <col min="4879" max="4879" width="12" style="289" customWidth="1"/>
    <col min="4880" max="4880" width="13.140625" style="289" customWidth="1"/>
    <col min="4881" max="4881" width="25.140625" style="289" customWidth="1"/>
    <col min="4882" max="4882" width="25.85546875" style="289" customWidth="1"/>
    <col min="4883" max="4883" width="14.7109375" style="289" customWidth="1"/>
    <col min="4884" max="4884" width="17.85546875" style="289" customWidth="1"/>
    <col min="4885" max="4885" width="19.140625" style="289" customWidth="1"/>
    <col min="4886" max="4886" width="22" style="289" customWidth="1"/>
    <col min="4887" max="4887" width="22.7109375" style="289" customWidth="1"/>
    <col min="4888" max="4888" width="25.5703125" style="289" customWidth="1"/>
    <col min="4889" max="4889" width="52.7109375" style="289" customWidth="1"/>
    <col min="4890" max="5109" width="10.28515625" style="289" customWidth="1"/>
    <col min="5110" max="5110" width="4.42578125" style="289" customWidth="1"/>
    <col min="5111" max="5111" width="18.28515625" style="289"/>
    <col min="5112" max="5112" width="19" style="289" customWidth="1"/>
    <col min="5113" max="5113" width="15.42578125" style="289" customWidth="1"/>
    <col min="5114" max="5115" width="12.42578125" style="289" customWidth="1"/>
    <col min="5116" max="5116" width="7.140625" style="289" customWidth="1"/>
    <col min="5117" max="5117" width="10.140625" style="289" customWidth="1"/>
    <col min="5118" max="5118" width="15.85546875" style="289" customWidth="1"/>
    <col min="5119" max="5119" width="15.140625" style="289" customWidth="1"/>
    <col min="5120" max="5120" width="18.28515625" style="289"/>
    <col min="5121" max="5121" width="13.7109375" style="289" customWidth="1"/>
    <col min="5122" max="5122" width="37.7109375" style="289" customWidth="1"/>
    <col min="5123" max="5123" width="17.7109375" style="289" customWidth="1"/>
    <col min="5124" max="5124" width="25.5703125" style="289" customWidth="1"/>
    <col min="5125" max="5125" width="31" style="289" customWidth="1"/>
    <col min="5126" max="5126" width="48.28515625" style="289" customWidth="1"/>
    <col min="5127" max="5127" width="20.42578125" style="289" customWidth="1"/>
    <col min="5128" max="5128" width="19.85546875" style="289" customWidth="1"/>
    <col min="5129" max="5129" width="16" style="289" customWidth="1"/>
    <col min="5130" max="5130" width="14.5703125" style="289" customWidth="1"/>
    <col min="5131" max="5132" width="19.85546875" style="289" customWidth="1"/>
    <col min="5133" max="5134" width="21.140625" style="289" customWidth="1"/>
    <col min="5135" max="5135" width="12" style="289" customWidth="1"/>
    <col min="5136" max="5136" width="13.140625" style="289" customWidth="1"/>
    <col min="5137" max="5137" width="25.140625" style="289" customWidth="1"/>
    <col min="5138" max="5138" width="25.85546875" style="289" customWidth="1"/>
    <col min="5139" max="5139" width="14.7109375" style="289" customWidth="1"/>
    <col min="5140" max="5140" width="17.85546875" style="289" customWidth="1"/>
    <col min="5141" max="5141" width="19.140625" style="289" customWidth="1"/>
    <col min="5142" max="5142" width="22" style="289" customWidth="1"/>
    <col min="5143" max="5143" width="22.7109375" style="289" customWidth="1"/>
    <col min="5144" max="5144" width="25.5703125" style="289" customWidth="1"/>
    <col min="5145" max="5145" width="52.7109375" style="289" customWidth="1"/>
    <col min="5146" max="5365" width="10.28515625" style="289" customWidth="1"/>
    <col min="5366" max="5366" width="4.42578125" style="289" customWidth="1"/>
    <col min="5367" max="5367" width="18.28515625" style="289"/>
    <col min="5368" max="5368" width="19" style="289" customWidth="1"/>
    <col min="5369" max="5369" width="15.42578125" style="289" customWidth="1"/>
    <col min="5370" max="5371" width="12.42578125" style="289" customWidth="1"/>
    <col min="5372" max="5372" width="7.140625" style="289" customWidth="1"/>
    <col min="5373" max="5373" width="10.140625" style="289" customWidth="1"/>
    <col min="5374" max="5374" width="15.85546875" style="289" customWidth="1"/>
    <col min="5375" max="5375" width="15.140625" style="289" customWidth="1"/>
    <col min="5376" max="5376" width="18.28515625" style="289"/>
    <col min="5377" max="5377" width="13.7109375" style="289" customWidth="1"/>
    <col min="5378" max="5378" width="37.7109375" style="289" customWidth="1"/>
    <col min="5379" max="5379" width="17.7109375" style="289" customWidth="1"/>
    <col min="5380" max="5380" width="25.5703125" style="289" customWidth="1"/>
    <col min="5381" max="5381" width="31" style="289" customWidth="1"/>
    <col min="5382" max="5382" width="48.28515625" style="289" customWidth="1"/>
    <col min="5383" max="5383" width="20.42578125" style="289" customWidth="1"/>
    <col min="5384" max="5384" width="19.85546875" style="289" customWidth="1"/>
    <col min="5385" max="5385" width="16" style="289" customWidth="1"/>
    <col min="5386" max="5386" width="14.5703125" style="289" customWidth="1"/>
    <col min="5387" max="5388" width="19.85546875" style="289" customWidth="1"/>
    <col min="5389" max="5390" width="21.140625" style="289" customWidth="1"/>
    <col min="5391" max="5391" width="12" style="289" customWidth="1"/>
    <col min="5392" max="5392" width="13.140625" style="289" customWidth="1"/>
    <col min="5393" max="5393" width="25.140625" style="289" customWidth="1"/>
    <col min="5394" max="5394" width="25.85546875" style="289" customWidth="1"/>
    <col min="5395" max="5395" width="14.7109375" style="289" customWidth="1"/>
    <col min="5396" max="5396" width="17.85546875" style="289" customWidth="1"/>
    <col min="5397" max="5397" width="19.140625" style="289" customWidth="1"/>
    <col min="5398" max="5398" width="22" style="289" customWidth="1"/>
    <col min="5399" max="5399" width="22.7109375" style="289" customWidth="1"/>
    <col min="5400" max="5400" width="25.5703125" style="289" customWidth="1"/>
    <col min="5401" max="5401" width="52.7109375" style="289" customWidth="1"/>
    <col min="5402" max="5621" width="10.28515625" style="289" customWidth="1"/>
    <col min="5622" max="5622" width="4.42578125" style="289" customWidth="1"/>
    <col min="5623" max="5623" width="18.28515625" style="289"/>
    <col min="5624" max="5624" width="19" style="289" customWidth="1"/>
    <col min="5625" max="5625" width="15.42578125" style="289" customWidth="1"/>
    <col min="5626" max="5627" width="12.42578125" style="289" customWidth="1"/>
    <col min="5628" max="5628" width="7.140625" style="289" customWidth="1"/>
    <col min="5629" max="5629" width="10.140625" style="289" customWidth="1"/>
    <col min="5630" max="5630" width="15.85546875" style="289" customWidth="1"/>
    <col min="5631" max="5631" width="15.140625" style="289" customWidth="1"/>
    <col min="5632" max="5632" width="18.28515625" style="289"/>
    <col min="5633" max="5633" width="13.7109375" style="289" customWidth="1"/>
    <col min="5634" max="5634" width="37.7109375" style="289" customWidth="1"/>
    <col min="5635" max="5635" width="17.7109375" style="289" customWidth="1"/>
    <col min="5636" max="5636" width="25.5703125" style="289" customWidth="1"/>
    <col min="5637" max="5637" width="31" style="289" customWidth="1"/>
    <col min="5638" max="5638" width="48.28515625" style="289" customWidth="1"/>
    <col min="5639" max="5639" width="20.42578125" style="289" customWidth="1"/>
    <col min="5640" max="5640" width="19.85546875" style="289" customWidth="1"/>
    <col min="5641" max="5641" width="16" style="289" customWidth="1"/>
    <col min="5642" max="5642" width="14.5703125" style="289" customWidth="1"/>
    <col min="5643" max="5644" width="19.85546875" style="289" customWidth="1"/>
    <col min="5645" max="5646" width="21.140625" style="289" customWidth="1"/>
    <col min="5647" max="5647" width="12" style="289" customWidth="1"/>
    <col min="5648" max="5648" width="13.140625" style="289" customWidth="1"/>
    <col min="5649" max="5649" width="25.140625" style="289" customWidth="1"/>
    <col min="5650" max="5650" width="25.85546875" style="289" customWidth="1"/>
    <col min="5651" max="5651" width="14.7109375" style="289" customWidth="1"/>
    <col min="5652" max="5652" width="17.85546875" style="289" customWidth="1"/>
    <col min="5653" max="5653" width="19.140625" style="289" customWidth="1"/>
    <col min="5654" max="5654" width="22" style="289" customWidth="1"/>
    <col min="5655" max="5655" width="22.7109375" style="289" customWidth="1"/>
    <col min="5656" max="5656" width="25.5703125" style="289" customWidth="1"/>
    <col min="5657" max="5657" width="52.7109375" style="289" customWidth="1"/>
    <col min="5658" max="5877" width="10.28515625" style="289" customWidth="1"/>
    <col min="5878" max="5878" width="4.42578125" style="289" customWidth="1"/>
    <col min="5879" max="5879" width="18.28515625" style="289"/>
    <col min="5880" max="5880" width="19" style="289" customWidth="1"/>
    <col min="5881" max="5881" width="15.42578125" style="289" customWidth="1"/>
    <col min="5882" max="5883" width="12.42578125" style="289" customWidth="1"/>
    <col min="5884" max="5884" width="7.140625" style="289" customWidth="1"/>
    <col min="5885" max="5885" width="10.140625" style="289" customWidth="1"/>
    <col min="5886" max="5886" width="15.85546875" style="289" customWidth="1"/>
    <col min="5887" max="5887" width="15.140625" style="289" customWidth="1"/>
    <col min="5888" max="5888" width="18.28515625" style="289"/>
    <col min="5889" max="5889" width="13.7109375" style="289" customWidth="1"/>
    <col min="5890" max="5890" width="37.7109375" style="289" customWidth="1"/>
    <col min="5891" max="5891" width="17.7109375" style="289" customWidth="1"/>
    <col min="5892" max="5892" width="25.5703125" style="289" customWidth="1"/>
    <col min="5893" max="5893" width="31" style="289" customWidth="1"/>
    <col min="5894" max="5894" width="48.28515625" style="289" customWidth="1"/>
    <col min="5895" max="5895" width="20.42578125" style="289" customWidth="1"/>
    <col min="5896" max="5896" width="19.85546875" style="289" customWidth="1"/>
    <col min="5897" max="5897" width="16" style="289" customWidth="1"/>
    <col min="5898" max="5898" width="14.5703125" style="289" customWidth="1"/>
    <col min="5899" max="5900" width="19.85546875" style="289" customWidth="1"/>
    <col min="5901" max="5902" width="21.140625" style="289" customWidth="1"/>
    <col min="5903" max="5903" width="12" style="289" customWidth="1"/>
    <col min="5904" max="5904" width="13.140625" style="289" customWidth="1"/>
    <col min="5905" max="5905" width="25.140625" style="289" customWidth="1"/>
    <col min="5906" max="5906" width="25.85546875" style="289" customWidth="1"/>
    <col min="5907" max="5907" width="14.7109375" style="289" customWidth="1"/>
    <col min="5908" max="5908" width="17.85546875" style="289" customWidth="1"/>
    <col min="5909" max="5909" width="19.140625" style="289" customWidth="1"/>
    <col min="5910" max="5910" width="22" style="289" customWidth="1"/>
    <col min="5911" max="5911" width="22.7109375" style="289" customWidth="1"/>
    <col min="5912" max="5912" width="25.5703125" style="289" customWidth="1"/>
    <col min="5913" max="5913" width="52.7109375" style="289" customWidth="1"/>
    <col min="5914" max="6133" width="10.28515625" style="289" customWidth="1"/>
    <col min="6134" max="6134" width="4.42578125" style="289" customWidth="1"/>
    <col min="6135" max="6135" width="18.28515625" style="289"/>
    <col min="6136" max="6136" width="19" style="289" customWidth="1"/>
    <col min="6137" max="6137" width="15.42578125" style="289" customWidth="1"/>
    <col min="6138" max="6139" width="12.42578125" style="289" customWidth="1"/>
    <col min="6140" max="6140" width="7.140625" style="289" customWidth="1"/>
    <col min="6141" max="6141" width="10.140625" style="289" customWidth="1"/>
    <col min="6142" max="6142" width="15.85546875" style="289" customWidth="1"/>
    <col min="6143" max="6143" width="15.140625" style="289" customWidth="1"/>
    <col min="6144" max="6144" width="18.28515625" style="289"/>
    <col min="6145" max="6145" width="13.7109375" style="289" customWidth="1"/>
    <col min="6146" max="6146" width="37.7109375" style="289" customWidth="1"/>
    <col min="6147" max="6147" width="17.7109375" style="289" customWidth="1"/>
    <col min="6148" max="6148" width="25.5703125" style="289" customWidth="1"/>
    <col min="6149" max="6149" width="31" style="289" customWidth="1"/>
    <col min="6150" max="6150" width="48.28515625" style="289" customWidth="1"/>
    <col min="6151" max="6151" width="20.42578125" style="289" customWidth="1"/>
    <col min="6152" max="6152" width="19.85546875" style="289" customWidth="1"/>
    <col min="6153" max="6153" width="16" style="289" customWidth="1"/>
    <col min="6154" max="6154" width="14.5703125" style="289" customWidth="1"/>
    <col min="6155" max="6156" width="19.85546875" style="289" customWidth="1"/>
    <col min="6157" max="6158" width="21.140625" style="289" customWidth="1"/>
    <col min="6159" max="6159" width="12" style="289" customWidth="1"/>
    <col min="6160" max="6160" width="13.140625" style="289" customWidth="1"/>
    <col min="6161" max="6161" width="25.140625" style="289" customWidth="1"/>
    <col min="6162" max="6162" width="25.85546875" style="289" customWidth="1"/>
    <col min="6163" max="6163" width="14.7109375" style="289" customWidth="1"/>
    <col min="6164" max="6164" width="17.85546875" style="289" customWidth="1"/>
    <col min="6165" max="6165" width="19.140625" style="289" customWidth="1"/>
    <col min="6166" max="6166" width="22" style="289" customWidth="1"/>
    <col min="6167" max="6167" width="22.7109375" style="289" customWidth="1"/>
    <col min="6168" max="6168" width="25.5703125" style="289" customWidth="1"/>
    <col min="6169" max="6169" width="52.7109375" style="289" customWidth="1"/>
    <col min="6170" max="6389" width="10.28515625" style="289" customWidth="1"/>
    <col min="6390" max="6390" width="4.42578125" style="289" customWidth="1"/>
    <col min="6391" max="6391" width="18.28515625" style="289"/>
    <col min="6392" max="6392" width="19" style="289" customWidth="1"/>
    <col min="6393" max="6393" width="15.42578125" style="289" customWidth="1"/>
    <col min="6394" max="6395" width="12.42578125" style="289" customWidth="1"/>
    <col min="6396" max="6396" width="7.140625" style="289" customWidth="1"/>
    <col min="6397" max="6397" width="10.140625" style="289" customWidth="1"/>
    <col min="6398" max="6398" width="15.85546875" style="289" customWidth="1"/>
    <col min="6399" max="6399" width="15.140625" style="289" customWidth="1"/>
    <col min="6400" max="6400" width="18.28515625" style="289"/>
    <col min="6401" max="6401" width="13.7109375" style="289" customWidth="1"/>
    <col min="6402" max="6402" width="37.7109375" style="289" customWidth="1"/>
    <col min="6403" max="6403" width="17.7109375" style="289" customWidth="1"/>
    <col min="6404" max="6404" width="25.5703125" style="289" customWidth="1"/>
    <col min="6405" max="6405" width="31" style="289" customWidth="1"/>
    <col min="6406" max="6406" width="48.28515625" style="289" customWidth="1"/>
    <col min="6407" max="6407" width="20.42578125" style="289" customWidth="1"/>
    <col min="6408" max="6408" width="19.85546875" style="289" customWidth="1"/>
    <col min="6409" max="6409" width="16" style="289" customWidth="1"/>
    <col min="6410" max="6410" width="14.5703125" style="289" customWidth="1"/>
    <col min="6411" max="6412" width="19.85546875" style="289" customWidth="1"/>
    <col min="6413" max="6414" width="21.140625" style="289" customWidth="1"/>
    <col min="6415" max="6415" width="12" style="289" customWidth="1"/>
    <col min="6416" max="6416" width="13.140625" style="289" customWidth="1"/>
    <col min="6417" max="6417" width="25.140625" style="289" customWidth="1"/>
    <col min="6418" max="6418" width="25.85546875" style="289" customWidth="1"/>
    <col min="6419" max="6419" width="14.7109375" style="289" customWidth="1"/>
    <col min="6420" max="6420" width="17.85546875" style="289" customWidth="1"/>
    <col min="6421" max="6421" width="19.140625" style="289" customWidth="1"/>
    <col min="6422" max="6422" width="22" style="289" customWidth="1"/>
    <col min="6423" max="6423" width="22.7109375" style="289" customWidth="1"/>
    <col min="6424" max="6424" width="25.5703125" style="289" customWidth="1"/>
    <col min="6425" max="6425" width="52.7109375" style="289" customWidth="1"/>
    <col min="6426" max="6645" width="10.28515625" style="289" customWidth="1"/>
    <col min="6646" max="6646" width="4.42578125" style="289" customWidth="1"/>
    <col min="6647" max="6647" width="18.28515625" style="289"/>
    <col min="6648" max="6648" width="19" style="289" customWidth="1"/>
    <col min="6649" max="6649" width="15.42578125" style="289" customWidth="1"/>
    <col min="6650" max="6651" width="12.42578125" style="289" customWidth="1"/>
    <col min="6652" max="6652" width="7.140625" style="289" customWidth="1"/>
    <col min="6653" max="6653" width="10.140625" style="289" customWidth="1"/>
    <col min="6654" max="6654" width="15.85546875" style="289" customWidth="1"/>
    <col min="6655" max="6655" width="15.140625" style="289" customWidth="1"/>
    <col min="6656" max="6656" width="18.28515625" style="289"/>
    <col min="6657" max="6657" width="13.7109375" style="289" customWidth="1"/>
    <col min="6658" max="6658" width="37.7109375" style="289" customWidth="1"/>
    <col min="6659" max="6659" width="17.7109375" style="289" customWidth="1"/>
    <col min="6660" max="6660" width="25.5703125" style="289" customWidth="1"/>
    <col min="6661" max="6661" width="31" style="289" customWidth="1"/>
    <col min="6662" max="6662" width="48.28515625" style="289" customWidth="1"/>
    <col min="6663" max="6663" width="20.42578125" style="289" customWidth="1"/>
    <col min="6664" max="6664" width="19.85546875" style="289" customWidth="1"/>
    <col min="6665" max="6665" width="16" style="289" customWidth="1"/>
    <col min="6666" max="6666" width="14.5703125" style="289" customWidth="1"/>
    <col min="6667" max="6668" width="19.85546875" style="289" customWidth="1"/>
    <col min="6669" max="6670" width="21.140625" style="289" customWidth="1"/>
    <col min="6671" max="6671" width="12" style="289" customWidth="1"/>
    <col min="6672" max="6672" width="13.140625" style="289" customWidth="1"/>
    <col min="6673" max="6673" width="25.140625" style="289" customWidth="1"/>
    <col min="6674" max="6674" width="25.85546875" style="289" customWidth="1"/>
    <col min="6675" max="6675" width="14.7109375" style="289" customWidth="1"/>
    <col min="6676" max="6676" width="17.85546875" style="289" customWidth="1"/>
    <col min="6677" max="6677" width="19.140625" style="289" customWidth="1"/>
    <col min="6678" max="6678" width="22" style="289" customWidth="1"/>
    <col min="6679" max="6679" width="22.7109375" style="289" customWidth="1"/>
    <col min="6680" max="6680" width="25.5703125" style="289" customWidth="1"/>
    <col min="6681" max="6681" width="52.7109375" style="289" customWidth="1"/>
    <col min="6682" max="6901" width="10.28515625" style="289" customWidth="1"/>
    <col min="6902" max="6902" width="4.42578125" style="289" customWidth="1"/>
    <col min="6903" max="6903" width="18.28515625" style="289"/>
    <col min="6904" max="6904" width="19" style="289" customWidth="1"/>
    <col min="6905" max="6905" width="15.42578125" style="289" customWidth="1"/>
    <col min="6906" max="6907" width="12.42578125" style="289" customWidth="1"/>
    <col min="6908" max="6908" width="7.140625" style="289" customWidth="1"/>
    <col min="6909" max="6909" width="10.140625" style="289" customWidth="1"/>
    <col min="6910" max="6910" width="15.85546875" style="289" customWidth="1"/>
    <col min="6911" max="6911" width="15.140625" style="289" customWidth="1"/>
    <col min="6912" max="6912" width="18.28515625" style="289"/>
    <col min="6913" max="6913" width="13.7109375" style="289" customWidth="1"/>
    <col min="6914" max="6914" width="37.7109375" style="289" customWidth="1"/>
    <col min="6915" max="6915" width="17.7109375" style="289" customWidth="1"/>
    <col min="6916" max="6916" width="25.5703125" style="289" customWidth="1"/>
    <col min="6917" max="6917" width="31" style="289" customWidth="1"/>
    <col min="6918" max="6918" width="48.28515625" style="289" customWidth="1"/>
    <col min="6919" max="6919" width="20.42578125" style="289" customWidth="1"/>
    <col min="6920" max="6920" width="19.85546875" style="289" customWidth="1"/>
    <col min="6921" max="6921" width="16" style="289" customWidth="1"/>
    <col min="6922" max="6922" width="14.5703125" style="289" customWidth="1"/>
    <col min="6923" max="6924" width="19.85546875" style="289" customWidth="1"/>
    <col min="6925" max="6926" width="21.140625" style="289" customWidth="1"/>
    <col min="6927" max="6927" width="12" style="289" customWidth="1"/>
    <col min="6928" max="6928" width="13.140625" style="289" customWidth="1"/>
    <col min="6929" max="6929" width="25.140625" style="289" customWidth="1"/>
    <col min="6930" max="6930" width="25.85546875" style="289" customWidth="1"/>
    <col min="6931" max="6931" width="14.7109375" style="289" customWidth="1"/>
    <col min="6932" max="6932" width="17.85546875" style="289" customWidth="1"/>
    <col min="6933" max="6933" width="19.140625" style="289" customWidth="1"/>
    <col min="6934" max="6934" width="22" style="289" customWidth="1"/>
    <col min="6935" max="6935" width="22.7109375" style="289" customWidth="1"/>
    <col min="6936" max="6936" width="25.5703125" style="289" customWidth="1"/>
    <col min="6937" max="6937" width="52.7109375" style="289" customWidth="1"/>
    <col min="6938" max="7157" width="10.28515625" style="289" customWidth="1"/>
    <col min="7158" max="7158" width="4.42578125" style="289" customWidth="1"/>
    <col min="7159" max="7159" width="18.28515625" style="289"/>
    <col min="7160" max="7160" width="19" style="289" customWidth="1"/>
    <col min="7161" max="7161" width="15.42578125" style="289" customWidth="1"/>
    <col min="7162" max="7163" width="12.42578125" style="289" customWidth="1"/>
    <col min="7164" max="7164" width="7.140625" style="289" customWidth="1"/>
    <col min="7165" max="7165" width="10.140625" style="289" customWidth="1"/>
    <col min="7166" max="7166" width="15.85546875" style="289" customWidth="1"/>
    <col min="7167" max="7167" width="15.140625" style="289" customWidth="1"/>
    <col min="7168" max="7168" width="18.28515625" style="289"/>
    <col min="7169" max="7169" width="13.7109375" style="289" customWidth="1"/>
    <col min="7170" max="7170" width="37.7109375" style="289" customWidth="1"/>
    <col min="7171" max="7171" width="17.7109375" style="289" customWidth="1"/>
    <col min="7172" max="7172" width="25.5703125" style="289" customWidth="1"/>
    <col min="7173" max="7173" width="31" style="289" customWidth="1"/>
    <col min="7174" max="7174" width="48.28515625" style="289" customWidth="1"/>
    <col min="7175" max="7175" width="20.42578125" style="289" customWidth="1"/>
    <col min="7176" max="7176" width="19.85546875" style="289" customWidth="1"/>
    <col min="7177" max="7177" width="16" style="289" customWidth="1"/>
    <col min="7178" max="7178" width="14.5703125" style="289" customWidth="1"/>
    <col min="7179" max="7180" width="19.85546875" style="289" customWidth="1"/>
    <col min="7181" max="7182" width="21.140625" style="289" customWidth="1"/>
    <col min="7183" max="7183" width="12" style="289" customWidth="1"/>
    <col min="7184" max="7184" width="13.140625" style="289" customWidth="1"/>
    <col min="7185" max="7185" width="25.140625" style="289" customWidth="1"/>
    <col min="7186" max="7186" width="25.85546875" style="289" customWidth="1"/>
    <col min="7187" max="7187" width="14.7109375" style="289" customWidth="1"/>
    <col min="7188" max="7188" width="17.85546875" style="289" customWidth="1"/>
    <col min="7189" max="7189" width="19.140625" style="289" customWidth="1"/>
    <col min="7190" max="7190" width="22" style="289" customWidth="1"/>
    <col min="7191" max="7191" width="22.7109375" style="289" customWidth="1"/>
    <col min="7192" max="7192" width="25.5703125" style="289" customWidth="1"/>
    <col min="7193" max="7193" width="52.7109375" style="289" customWidth="1"/>
    <col min="7194" max="7413" width="10.28515625" style="289" customWidth="1"/>
    <col min="7414" max="7414" width="4.42578125" style="289" customWidth="1"/>
    <col min="7415" max="7415" width="18.28515625" style="289"/>
    <col min="7416" max="7416" width="19" style="289" customWidth="1"/>
    <col min="7417" max="7417" width="15.42578125" style="289" customWidth="1"/>
    <col min="7418" max="7419" width="12.42578125" style="289" customWidth="1"/>
    <col min="7420" max="7420" width="7.140625" style="289" customWidth="1"/>
    <col min="7421" max="7421" width="10.140625" style="289" customWidth="1"/>
    <col min="7422" max="7422" width="15.85546875" style="289" customWidth="1"/>
    <col min="7423" max="7423" width="15.140625" style="289" customWidth="1"/>
    <col min="7424" max="7424" width="18.28515625" style="289"/>
    <col min="7425" max="7425" width="13.7109375" style="289" customWidth="1"/>
    <col min="7426" max="7426" width="37.7109375" style="289" customWidth="1"/>
    <col min="7427" max="7427" width="17.7109375" style="289" customWidth="1"/>
    <col min="7428" max="7428" width="25.5703125" style="289" customWidth="1"/>
    <col min="7429" max="7429" width="31" style="289" customWidth="1"/>
    <col min="7430" max="7430" width="48.28515625" style="289" customWidth="1"/>
    <col min="7431" max="7431" width="20.42578125" style="289" customWidth="1"/>
    <col min="7432" max="7432" width="19.85546875" style="289" customWidth="1"/>
    <col min="7433" max="7433" width="16" style="289" customWidth="1"/>
    <col min="7434" max="7434" width="14.5703125" style="289" customWidth="1"/>
    <col min="7435" max="7436" width="19.85546875" style="289" customWidth="1"/>
    <col min="7437" max="7438" width="21.140625" style="289" customWidth="1"/>
    <col min="7439" max="7439" width="12" style="289" customWidth="1"/>
    <col min="7440" max="7440" width="13.140625" style="289" customWidth="1"/>
    <col min="7441" max="7441" width="25.140625" style="289" customWidth="1"/>
    <col min="7442" max="7442" width="25.85546875" style="289" customWidth="1"/>
    <col min="7443" max="7443" width="14.7109375" style="289" customWidth="1"/>
    <col min="7444" max="7444" width="17.85546875" style="289" customWidth="1"/>
    <col min="7445" max="7445" width="19.140625" style="289" customWidth="1"/>
    <col min="7446" max="7446" width="22" style="289" customWidth="1"/>
    <col min="7447" max="7447" width="22.7109375" style="289" customWidth="1"/>
    <col min="7448" max="7448" width="25.5703125" style="289" customWidth="1"/>
    <col min="7449" max="7449" width="52.7109375" style="289" customWidth="1"/>
    <col min="7450" max="7669" width="10.28515625" style="289" customWidth="1"/>
    <col min="7670" max="7670" width="4.42578125" style="289" customWidth="1"/>
    <col min="7671" max="7671" width="18.28515625" style="289"/>
    <col min="7672" max="7672" width="19" style="289" customWidth="1"/>
    <col min="7673" max="7673" width="15.42578125" style="289" customWidth="1"/>
    <col min="7674" max="7675" width="12.42578125" style="289" customWidth="1"/>
    <col min="7676" max="7676" width="7.140625" style="289" customWidth="1"/>
    <col min="7677" max="7677" width="10.140625" style="289" customWidth="1"/>
    <col min="7678" max="7678" width="15.85546875" style="289" customWidth="1"/>
    <col min="7679" max="7679" width="15.140625" style="289" customWidth="1"/>
    <col min="7680" max="7680" width="18.28515625" style="289"/>
    <col min="7681" max="7681" width="13.7109375" style="289" customWidth="1"/>
    <col min="7682" max="7682" width="37.7109375" style="289" customWidth="1"/>
    <col min="7683" max="7683" width="17.7109375" style="289" customWidth="1"/>
    <col min="7684" max="7684" width="25.5703125" style="289" customWidth="1"/>
    <col min="7685" max="7685" width="31" style="289" customWidth="1"/>
    <col min="7686" max="7686" width="48.28515625" style="289" customWidth="1"/>
    <col min="7687" max="7687" width="20.42578125" style="289" customWidth="1"/>
    <col min="7688" max="7688" width="19.85546875" style="289" customWidth="1"/>
    <col min="7689" max="7689" width="16" style="289" customWidth="1"/>
    <col min="7690" max="7690" width="14.5703125" style="289" customWidth="1"/>
    <col min="7691" max="7692" width="19.85546875" style="289" customWidth="1"/>
    <col min="7693" max="7694" width="21.140625" style="289" customWidth="1"/>
    <col min="7695" max="7695" width="12" style="289" customWidth="1"/>
    <col min="7696" max="7696" width="13.140625" style="289" customWidth="1"/>
    <col min="7697" max="7697" width="25.140625" style="289" customWidth="1"/>
    <col min="7698" max="7698" width="25.85546875" style="289" customWidth="1"/>
    <col min="7699" max="7699" width="14.7109375" style="289" customWidth="1"/>
    <col min="7700" max="7700" width="17.85546875" style="289" customWidth="1"/>
    <col min="7701" max="7701" width="19.140625" style="289" customWidth="1"/>
    <col min="7702" max="7702" width="22" style="289" customWidth="1"/>
    <col min="7703" max="7703" width="22.7109375" style="289" customWidth="1"/>
    <col min="7704" max="7704" width="25.5703125" style="289" customWidth="1"/>
    <col min="7705" max="7705" width="52.7109375" style="289" customWidth="1"/>
    <col min="7706" max="7925" width="10.28515625" style="289" customWidth="1"/>
    <col min="7926" max="7926" width="4.42578125" style="289" customWidth="1"/>
    <col min="7927" max="7927" width="18.28515625" style="289"/>
    <col min="7928" max="7928" width="19" style="289" customWidth="1"/>
    <col min="7929" max="7929" width="15.42578125" style="289" customWidth="1"/>
    <col min="7930" max="7931" width="12.42578125" style="289" customWidth="1"/>
    <col min="7932" max="7932" width="7.140625" style="289" customWidth="1"/>
    <col min="7933" max="7933" width="10.140625" style="289" customWidth="1"/>
    <col min="7934" max="7934" width="15.85546875" style="289" customWidth="1"/>
    <col min="7935" max="7935" width="15.140625" style="289" customWidth="1"/>
    <col min="7936" max="7936" width="18.28515625" style="289"/>
    <col min="7937" max="7937" width="13.7109375" style="289" customWidth="1"/>
    <col min="7938" max="7938" width="37.7109375" style="289" customWidth="1"/>
    <col min="7939" max="7939" width="17.7109375" style="289" customWidth="1"/>
    <col min="7940" max="7940" width="25.5703125" style="289" customWidth="1"/>
    <col min="7941" max="7941" width="31" style="289" customWidth="1"/>
    <col min="7942" max="7942" width="48.28515625" style="289" customWidth="1"/>
    <col min="7943" max="7943" width="20.42578125" style="289" customWidth="1"/>
    <col min="7944" max="7944" width="19.85546875" style="289" customWidth="1"/>
    <col min="7945" max="7945" width="16" style="289" customWidth="1"/>
    <col min="7946" max="7946" width="14.5703125" style="289" customWidth="1"/>
    <col min="7947" max="7948" width="19.85546875" style="289" customWidth="1"/>
    <col min="7949" max="7950" width="21.140625" style="289" customWidth="1"/>
    <col min="7951" max="7951" width="12" style="289" customWidth="1"/>
    <col min="7952" max="7952" width="13.140625" style="289" customWidth="1"/>
    <col min="7953" max="7953" width="25.140625" style="289" customWidth="1"/>
    <col min="7954" max="7954" width="25.85546875" style="289" customWidth="1"/>
    <col min="7955" max="7955" width="14.7109375" style="289" customWidth="1"/>
    <col min="7956" max="7956" width="17.85546875" style="289" customWidth="1"/>
    <col min="7957" max="7957" width="19.140625" style="289" customWidth="1"/>
    <col min="7958" max="7958" width="22" style="289" customWidth="1"/>
    <col min="7959" max="7959" width="22.7109375" style="289" customWidth="1"/>
    <col min="7960" max="7960" width="25.5703125" style="289" customWidth="1"/>
    <col min="7961" max="7961" width="52.7109375" style="289" customWidth="1"/>
    <col min="7962" max="8181" width="10.28515625" style="289" customWidth="1"/>
    <col min="8182" max="8182" width="4.42578125" style="289" customWidth="1"/>
    <col min="8183" max="8183" width="18.28515625" style="289"/>
    <col min="8184" max="8184" width="19" style="289" customWidth="1"/>
    <col min="8185" max="8185" width="15.42578125" style="289" customWidth="1"/>
    <col min="8186" max="8187" width="12.42578125" style="289" customWidth="1"/>
    <col min="8188" max="8188" width="7.140625" style="289" customWidth="1"/>
    <col min="8189" max="8189" width="10.140625" style="289" customWidth="1"/>
    <col min="8190" max="8190" width="15.85546875" style="289" customWidth="1"/>
    <col min="8191" max="8191" width="15.140625" style="289" customWidth="1"/>
    <col min="8192" max="8192" width="18.28515625" style="289"/>
    <col min="8193" max="8193" width="13.7109375" style="289" customWidth="1"/>
    <col min="8194" max="8194" width="37.7109375" style="289" customWidth="1"/>
    <col min="8195" max="8195" width="17.7109375" style="289" customWidth="1"/>
    <col min="8196" max="8196" width="25.5703125" style="289" customWidth="1"/>
    <col min="8197" max="8197" width="31" style="289" customWidth="1"/>
    <col min="8198" max="8198" width="48.28515625" style="289" customWidth="1"/>
    <col min="8199" max="8199" width="20.42578125" style="289" customWidth="1"/>
    <col min="8200" max="8200" width="19.85546875" style="289" customWidth="1"/>
    <col min="8201" max="8201" width="16" style="289" customWidth="1"/>
    <col min="8202" max="8202" width="14.5703125" style="289" customWidth="1"/>
    <col min="8203" max="8204" width="19.85546875" style="289" customWidth="1"/>
    <col min="8205" max="8206" width="21.140625" style="289" customWidth="1"/>
    <col min="8207" max="8207" width="12" style="289" customWidth="1"/>
    <col min="8208" max="8208" width="13.140625" style="289" customWidth="1"/>
    <col min="8209" max="8209" width="25.140625" style="289" customWidth="1"/>
    <col min="8210" max="8210" width="25.85546875" style="289" customWidth="1"/>
    <col min="8211" max="8211" width="14.7109375" style="289" customWidth="1"/>
    <col min="8212" max="8212" width="17.85546875" style="289" customWidth="1"/>
    <col min="8213" max="8213" width="19.140625" style="289" customWidth="1"/>
    <col min="8214" max="8214" width="22" style="289" customWidth="1"/>
    <col min="8215" max="8215" width="22.7109375" style="289" customWidth="1"/>
    <col min="8216" max="8216" width="25.5703125" style="289" customWidth="1"/>
    <col min="8217" max="8217" width="52.7109375" style="289" customWidth="1"/>
    <col min="8218" max="8437" width="10.28515625" style="289" customWidth="1"/>
    <col min="8438" max="8438" width="4.42578125" style="289" customWidth="1"/>
    <col min="8439" max="8439" width="18.28515625" style="289"/>
    <col min="8440" max="8440" width="19" style="289" customWidth="1"/>
    <col min="8441" max="8441" width="15.42578125" style="289" customWidth="1"/>
    <col min="8442" max="8443" width="12.42578125" style="289" customWidth="1"/>
    <col min="8444" max="8444" width="7.140625" style="289" customWidth="1"/>
    <col min="8445" max="8445" width="10.140625" style="289" customWidth="1"/>
    <col min="8446" max="8446" width="15.85546875" style="289" customWidth="1"/>
    <col min="8447" max="8447" width="15.140625" style="289" customWidth="1"/>
    <col min="8448" max="8448" width="18.28515625" style="289"/>
    <col min="8449" max="8449" width="13.7109375" style="289" customWidth="1"/>
    <col min="8450" max="8450" width="37.7109375" style="289" customWidth="1"/>
    <col min="8451" max="8451" width="17.7109375" style="289" customWidth="1"/>
    <col min="8452" max="8452" width="25.5703125" style="289" customWidth="1"/>
    <col min="8453" max="8453" width="31" style="289" customWidth="1"/>
    <col min="8454" max="8454" width="48.28515625" style="289" customWidth="1"/>
    <col min="8455" max="8455" width="20.42578125" style="289" customWidth="1"/>
    <col min="8456" max="8456" width="19.85546875" style="289" customWidth="1"/>
    <col min="8457" max="8457" width="16" style="289" customWidth="1"/>
    <col min="8458" max="8458" width="14.5703125" style="289" customWidth="1"/>
    <col min="8459" max="8460" width="19.85546875" style="289" customWidth="1"/>
    <col min="8461" max="8462" width="21.140625" style="289" customWidth="1"/>
    <col min="8463" max="8463" width="12" style="289" customWidth="1"/>
    <col min="8464" max="8464" width="13.140625" style="289" customWidth="1"/>
    <col min="8465" max="8465" width="25.140625" style="289" customWidth="1"/>
    <col min="8466" max="8466" width="25.85546875" style="289" customWidth="1"/>
    <col min="8467" max="8467" width="14.7109375" style="289" customWidth="1"/>
    <col min="8468" max="8468" width="17.85546875" style="289" customWidth="1"/>
    <col min="8469" max="8469" width="19.140625" style="289" customWidth="1"/>
    <col min="8470" max="8470" width="22" style="289" customWidth="1"/>
    <col min="8471" max="8471" width="22.7109375" style="289" customWidth="1"/>
    <col min="8472" max="8472" width="25.5703125" style="289" customWidth="1"/>
    <col min="8473" max="8473" width="52.7109375" style="289" customWidth="1"/>
    <col min="8474" max="8693" width="10.28515625" style="289" customWidth="1"/>
    <col min="8694" max="8694" width="4.42578125" style="289" customWidth="1"/>
    <col min="8695" max="8695" width="18.28515625" style="289"/>
    <col min="8696" max="8696" width="19" style="289" customWidth="1"/>
    <col min="8697" max="8697" width="15.42578125" style="289" customWidth="1"/>
    <col min="8698" max="8699" width="12.42578125" style="289" customWidth="1"/>
    <col min="8700" max="8700" width="7.140625" style="289" customWidth="1"/>
    <col min="8701" max="8701" width="10.140625" style="289" customWidth="1"/>
    <col min="8702" max="8702" width="15.85546875" style="289" customWidth="1"/>
    <col min="8703" max="8703" width="15.140625" style="289" customWidth="1"/>
    <col min="8704" max="8704" width="18.28515625" style="289"/>
    <col min="8705" max="8705" width="13.7109375" style="289" customWidth="1"/>
    <col min="8706" max="8706" width="37.7109375" style="289" customWidth="1"/>
    <col min="8707" max="8707" width="17.7109375" style="289" customWidth="1"/>
    <col min="8708" max="8708" width="25.5703125" style="289" customWidth="1"/>
    <col min="8709" max="8709" width="31" style="289" customWidth="1"/>
    <col min="8710" max="8710" width="48.28515625" style="289" customWidth="1"/>
    <col min="8711" max="8711" width="20.42578125" style="289" customWidth="1"/>
    <col min="8712" max="8712" width="19.85546875" style="289" customWidth="1"/>
    <col min="8713" max="8713" width="16" style="289" customWidth="1"/>
    <col min="8714" max="8714" width="14.5703125" style="289" customWidth="1"/>
    <col min="8715" max="8716" width="19.85546875" style="289" customWidth="1"/>
    <col min="8717" max="8718" width="21.140625" style="289" customWidth="1"/>
    <col min="8719" max="8719" width="12" style="289" customWidth="1"/>
    <col min="8720" max="8720" width="13.140625" style="289" customWidth="1"/>
    <col min="8721" max="8721" width="25.140625" style="289" customWidth="1"/>
    <col min="8722" max="8722" width="25.85546875" style="289" customWidth="1"/>
    <col min="8723" max="8723" width="14.7109375" style="289" customWidth="1"/>
    <col min="8724" max="8724" width="17.85546875" style="289" customWidth="1"/>
    <col min="8725" max="8725" width="19.140625" style="289" customWidth="1"/>
    <col min="8726" max="8726" width="22" style="289" customWidth="1"/>
    <col min="8727" max="8727" width="22.7109375" style="289" customWidth="1"/>
    <col min="8728" max="8728" width="25.5703125" style="289" customWidth="1"/>
    <col min="8729" max="8729" width="52.7109375" style="289" customWidth="1"/>
    <col min="8730" max="8949" width="10.28515625" style="289" customWidth="1"/>
    <col min="8950" max="8950" width="4.42578125" style="289" customWidth="1"/>
    <col min="8951" max="8951" width="18.28515625" style="289"/>
    <col min="8952" max="8952" width="19" style="289" customWidth="1"/>
    <col min="8953" max="8953" width="15.42578125" style="289" customWidth="1"/>
    <col min="8954" max="8955" width="12.42578125" style="289" customWidth="1"/>
    <col min="8956" max="8956" width="7.140625" style="289" customWidth="1"/>
    <col min="8957" max="8957" width="10.140625" style="289" customWidth="1"/>
    <col min="8958" max="8958" width="15.85546875" style="289" customWidth="1"/>
    <col min="8959" max="8959" width="15.140625" style="289" customWidth="1"/>
    <col min="8960" max="8960" width="18.28515625" style="289"/>
    <col min="8961" max="8961" width="13.7109375" style="289" customWidth="1"/>
    <col min="8962" max="8962" width="37.7109375" style="289" customWidth="1"/>
    <col min="8963" max="8963" width="17.7109375" style="289" customWidth="1"/>
    <col min="8964" max="8964" width="25.5703125" style="289" customWidth="1"/>
    <col min="8965" max="8965" width="31" style="289" customWidth="1"/>
    <col min="8966" max="8966" width="48.28515625" style="289" customWidth="1"/>
    <col min="8967" max="8967" width="20.42578125" style="289" customWidth="1"/>
    <col min="8968" max="8968" width="19.85546875" style="289" customWidth="1"/>
    <col min="8969" max="8969" width="16" style="289" customWidth="1"/>
    <col min="8970" max="8970" width="14.5703125" style="289" customWidth="1"/>
    <col min="8971" max="8972" width="19.85546875" style="289" customWidth="1"/>
    <col min="8973" max="8974" width="21.140625" style="289" customWidth="1"/>
    <col min="8975" max="8975" width="12" style="289" customWidth="1"/>
    <col min="8976" max="8976" width="13.140625" style="289" customWidth="1"/>
    <col min="8977" max="8977" width="25.140625" style="289" customWidth="1"/>
    <col min="8978" max="8978" width="25.85546875" style="289" customWidth="1"/>
    <col min="8979" max="8979" width="14.7109375" style="289" customWidth="1"/>
    <col min="8980" max="8980" width="17.85546875" style="289" customWidth="1"/>
    <col min="8981" max="8981" width="19.140625" style="289" customWidth="1"/>
    <col min="8982" max="8982" width="22" style="289" customWidth="1"/>
    <col min="8983" max="8983" width="22.7109375" style="289" customWidth="1"/>
    <col min="8984" max="8984" width="25.5703125" style="289" customWidth="1"/>
    <col min="8985" max="8985" width="52.7109375" style="289" customWidth="1"/>
    <col min="8986" max="9205" width="10.28515625" style="289" customWidth="1"/>
    <col min="9206" max="9206" width="4.42578125" style="289" customWidth="1"/>
    <col min="9207" max="9207" width="18.28515625" style="289"/>
    <col min="9208" max="9208" width="19" style="289" customWidth="1"/>
    <col min="9209" max="9209" width="15.42578125" style="289" customWidth="1"/>
    <col min="9210" max="9211" width="12.42578125" style="289" customWidth="1"/>
    <col min="9212" max="9212" width="7.140625" style="289" customWidth="1"/>
    <col min="9213" max="9213" width="10.140625" style="289" customWidth="1"/>
    <col min="9214" max="9214" width="15.85546875" style="289" customWidth="1"/>
    <col min="9215" max="9215" width="15.140625" style="289" customWidth="1"/>
    <col min="9216" max="9216" width="18.28515625" style="289"/>
    <col min="9217" max="9217" width="13.7109375" style="289" customWidth="1"/>
    <col min="9218" max="9218" width="37.7109375" style="289" customWidth="1"/>
    <col min="9219" max="9219" width="17.7109375" style="289" customWidth="1"/>
    <col min="9220" max="9220" width="25.5703125" style="289" customWidth="1"/>
    <col min="9221" max="9221" width="31" style="289" customWidth="1"/>
    <col min="9222" max="9222" width="48.28515625" style="289" customWidth="1"/>
    <col min="9223" max="9223" width="20.42578125" style="289" customWidth="1"/>
    <col min="9224" max="9224" width="19.85546875" style="289" customWidth="1"/>
    <col min="9225" max="9225" width="16" style="289" customWidth="1"/>
    <col min="9226" max="9226" width="14.5703125" style="289" customWidth="1"/>
    <col min="9227" max="9228" width="19.85546875" style="289" customWidth="1"/>
    <col min="9229" max="9230" width="21.140625" style="289" customWidth="1"/>
    <col min="9231" max="9231" width="12" style="289" customWidth="1"/>
    <col min="9232" max="9232" width="13.140625" style="289" customWidth="1"/>
    <col min="9233" max="9233" width="25.140625" style="289" customWidth="1"/>
    <col min="9234" max="9234" width="25.85546875" style="289" customWidth="1"/>
    <col min="9235" max="9235" width="14.7109375" style="289" customWidth="1"/>
    <col min="9236" max="9236" width="17.85546875" style="289" customWidth="1"/>
    <col min="9237" max="9237" width="19.140625" style="289" customWidth="1"/>
    <col min="9238" max="9238" width="22" style="289" customWidth="1"/>
    <col min="9239" max="9239" width="22.7109375" style="289" customWidth="1"/>
    <col min="9240" max="9240" width="25.5703125" style="289" customWidth="1"/>
    <col min="9241" max="9241" width="52.7109375" style="289" customWidth="1"/>
    <col min="9242" max="9461" width="10.28515625" style="289" customWidth="1"/>
    <col min="9462" max="9462" width="4.42578125" style="289" customWidth="1"/>
    <col min="9463" max="9463" width="18.28515625" style="289"/>
    <col min="9464" max="9464" width="19" style="289" customWidth="1"/>
    <col min="9465" max="9465" width="15.42578125" style="289" customWidth="1"/>
    <col min="9466" max="9467" width="12.42578125" style="289" customWidth="1"/>
    <col min="9468" max="9468" width="7.140625" style="289" customWidth="1"/>
    <col min="9469" max="9469" width="10.140625" style="289" customWidth="1"/>
    <col min="9470" max="9470" width="15.85546875" style="289" customWidth="1"/>
    <col min="9471" max="9471" width="15.140625" style="289" customWidth="1"/>
    <col min="9472" max="9472" width="18.28515625" style="289"/>
    <col min="9473" max="9473" width="13.7109375" style="289" customWidth="1"/>
    <col min="9474" max="9474" width="37.7109375" style="289" customWidth="1"/>
    <col min="9475" max="9475" width="17.7109375" style="289" customWidth="1"/>
    <col min="9476" max="9476" width="25.5703125" style="289" customWidth="1"/>
    <col min="9477" max="9477" width="31" style="289" customWidth="1"/>
    <col min="9478" max="9478" width="48.28515625" style="289" customWidth="1"/>
    <col min="9479" max="9479" width="20.42578125" style="289" customWidth="1"/>
    <col min="9480" max="9480" width="19.85546875" style="289" customWidth="1"/>
    <col min="9481" max="9481" width="16" style="289" customWidth="1"/>
    <col min="9482" max="9482" width="14.5703125" style="289" customWidth="1"/>
    <col min="9483" max="9484" width="19.85546875" style="289" customWidth="1"/>
    <col min="9485" max="9486" width="21.140625" style="289" customWidth="1"/>
    <col min="9487" max="9487" width="12" style="289" customWidth="1"/>
    <col min="9488" max="9488" width="13.140625" style="289" customWidth="1"/>
    <col min="9489" max="9489" width="25.140625" style="289" customWidth="1"/>
    <col min="9490" max="9490" width="25.85546875" style="289" customWidth="1"/>
    <col min="9491" max="9491" width="14.7109375" style="289" customWidth="1"/>
    <col min="9492" max="9492" width="17.85546875" style="289" customWidth="1"/>
    <col min="9493" max="9493" width="19.140625" style="289" customWidth="1"/>
    <col min="9494" max="9494" width="22" style="289" customWidth="1"/>
    <col min="9495" max="9495" width="22.7109375" style="289" customWidth="1"/>
    <col min="9496" max="9496" width="25.5703125" style="289" customWidth="1"/>
    <col min="9497" max="9497" width="52.7109375" style="289" customWidth="1"/>
    <col min="9498" max="9717" width="10.28515625" style="289" customWidth="1"/>
    <col min="9718" max="9718" width="4.42578125" style="289" customWidth="1"/>
    <col min="9719" max="9719" width="18.28515625" style="289"/>
    <col min="9720" max="9720" width="19" style="289" customWidth="1"/>
    <col min="9721" max="9721" width="15.42578125" style="289" customWidth="1"/>
    <col min="9722" max="9723" width="12.42578125" style="289" customWidth="1"/>
    <col min="9724" max="9724" width="7.140625" style="289" customWidth="1"/>
    <col min="9725" max="9725" width="10.140625" style="289" customWidth="1"/>
    <col min="9726" max="9726" width="15.85546875" style="289" customWidth="1"/>
    <col min="9727" max="9727" width="15.140625" style="289" customWidth="1"/>
    <col min="9728" max="9728" width="18.28515625" style="289"/>
    <col min="9729" max="9729" width="13.7109375" style="289" customWidth="1"/>
    <col min="9730" max="9730" width="37.7109375" style="289" customWidth="1"/>
    <col min="9731" max="9731" width="17.7109375" style="289" customWidth="1"/>
    <col min="9732" max="9732" width="25.5703125" style="289" customWidth="1"/>
    <col min="9733" max="9733" width="31" style="289" customWidth="1"/>
    <col min="9734" max="9734" width="48.28515625" style="289" customWidth="1"/>
    <col min="9735" max="9735" width="20.42578125" style="289" customWidth="1"/>
    <col min="9736" max="9736" width="19.85546875" style="289" customWidth="1"/>
    <col min="9737" max="9737" width="16" style="289" customWidth="1"/>
    <col min="9738" max="9738" width="14.5703125" style="289" customWidth="1"/>
    <col min="9739" max="9740" width="19.85546875" style="289" customWidth="1"/>
    <col min="9741" max="9742" width="21.140625" style="289" customWidth="1"/>
    <col min="9743" max="9743" width="12" style="289" customWidth="1"/>
    <col min="9744" max="9744" width="13.140625" style="289" customWidth="1"/>
    <col min="9745" max="9745" width="25.140625" style="289" customWidth="1"/>
    <col min="9746" max="9746" width="25.85546875" style="289" customWidth="1"/>
    <col min="9747" max="9747" width="14.7109375" style="289" customWidth="1"/>
    <col min="9748" max="9748" width="17.85546875" style="289" customWidth="1"/>
    <col min="9749" max="9749" width="19.140625" style="289" customWidth="1"/>
    <col min="9750" max="9750" width="22" style="289" customWidth="1"/>
    <col min="9751" max="9751" width="22.7109375" style="289" customWidth="1"/>
    <col min="9752" max="9752" width="25.5703125" style="289" customWidth="1"/>
    <col min="9753" max="9753" width="52.7109375" style="289" customWidth="1"/>
    <col min="9754" max="9973" width="10.28515625" style="289" customWidth="1"/>
    <col min="9974" max="9974" width="4.42578125" style="289" customWidth="1"/>
    <col min="9975" max="9975" width="18.28515625" style="289"/>
    <col min="9976" max="9976" width="19" style="289" customWidth="1"/>
    <col min="9977" max="9977" width="15.42578125" style="289" customWidth="1"/>
    <col min="9978" max="9979" width="12.42578125" style="289" customWidth="1"/>
    <col min="9980" max="9980" width="7.140625" style="289" customWidth="1"/>
    <col min="9981" max="9981" width="10.140625" style="289" customWidth="1"/>
    <col min="9982" max="9982" width="15.85546875" style="289" customWidth="1"/>
    <col min="9983" max="9983" width="15.140625" style="289" customWidth="1"/>
    <col min="9984" max="9984" width="18.28515625" style="289"/>
    <col min="9985" max="9985" width="13.7109375" style="289" customWidth="1"/>
    <col min="9986" max="9986" width="37.7109375" style="289" customWidth="1"/>
    <col min="9987" max="9987" width="17.7109375" style="289" customWidth="1"/>
    <col min="9988" max="9988" width="25.5703125" style="289" customWidth="1"/>
    <col min="9989" max="9989" width="31" style="289" customWidth="1"/>
    <col min="9990" max="9990" width="48.28515625" style="289" customWidth="1"/>
    <col min="9991" max="9991" width="20.42578125" style="289" customWidth="1"/>
    <col min="9992" max="9992" width="19.85546875" style="289" customWidth="1"/>
    <col min="9993" max="9993" width="16" style="289" customWidth="1"/>
    <col min="9994" max="9994" width="14.5703125" style="289" customWidth="1"/>
    <col min="9995" max="9996" width="19.85546875" style="289" customWidth="1"/>
    <col min="9997" max="9998" width="21.140625" style="289" customWidth="1"/>
    <col min="9999" max="9999" width="12" style="289" customWidth="1"/>
    <col min="10000" max="10000" width="13.140625" style="289" customWidth="1"/>
    <col min="10001" max="10001" width="25.140625" style="289" customWidth="1"/>
    <col min="10002" max="10002" width="25.85546875" style="289" customWidth="1"/>
    <col min="10003" max="10003" width="14.7109375" style="289" customWidth="1"/>
    <col min="10004" max="10004" width="17.85546875" style="289" customWidth="1"/>
    <col min="10005" max="10005" width="19.140625" style="289" customWidth="1"/>
    <col min="10006" max="10006" width="22" style="289" customWidth="1"/>
    <col min="10007" max="10007" width="22.7109375" style="289" customWidth="1"/>
    <col min="10008" max="10008" width="25.5703125" style="289" customWidth="1"/>
    <col min="10009" max="10009" width="52.7109375" style="289" customWidth="1"/>
    <col min="10010" max="10229" width="10.28515625" style="289" customWidth="1"/>
    <col min="10230" max="10230" width="4.42578125" style="289" customWidth="1"/>
    <col min="10231" max="10231" width="18.28515625" style="289"/>
    <col min="10232" max="10232" width="19" style="289" customWidth="1"/>
    <col min="10233" max="10233" width="15.42578125" style="289" customWidth="1"/>
    <col min="10234" max="10235" width="12.42578125" style="289" customWidth="1"/>
    <col min="10236" max="10236" width="7.140625" style="289" customWidth="1"/>
    <col min="10237" max="10237" width="10.140625" style="289" customWidth="1"/>
    <col min="10238" max="10238" width="15.85546875" style="289" customWidth="1"/>
    <col min="10239" max="10239" width="15.140625" style="289" customWidth="1"/>
    <col min="10240" max="10240" width="18.28515625" style="289"/>
    <col min="10241" max="10241" width="13.7109375" style="289" customWidth="1"/>
    <col min="10242" max="10242" width="37.7109375" style="289" customWidth="1"/>
    <col min="10243" max="10243" width="17.7109375" style="289" customWidth="1"/>
    <col min="10244" max="10244" width="25.5703125" style="289" customWidth="1"/>
    <col min="10245" max="10245" width="31" style="289" customWidth="1"/>
    <col min="10246" max="10246" width="48.28515625" style="289" customWidth="1"/>
    <col min="10247" max="10247" width="20.42578125" style="289" customWidth="1"/>
    <col min="10248" max="10248" width="19.85546875" style="289" customWidth="1"/>
    <col min="10249" max="10249" width="16" style="289" customWidth="1"/>
    <col min="10250" max="10250" width="14.5703125" style="289" customWidth="1"/>
    <col min="10251" max="10252" width="19.85546875" style="289" customWidth="1"/>
    <col min="10253" max="10254" width="21.140625" style="289" customWidth="1"/>
    <col min="10255" max="10255" width="12" style="289" customWidth="1"/>
    <col min="10256" max="10256" width="13.140625" style="289" customWidth="1"/>
    <col min="10257" max="10257" width="25.140625" style="289" customWidth="1"/>
    <col min="10258" max="10258" width="25.85546875" style="289" customWidth="1"/>
    <col min="10259" max="10259" width="14.7109375" style="289" customWidth="1"/>
    <col min="10260" max="10260" width="17.85546875" style="289" customWidth="1"/>
    <col min="10261" max="10261" width="19.140625" style="289" customWidth="1"/>
    <col min="10262" max="10262" width="22" style="289" customWidth="1"/>
    <col min="10263" max="10263" width="22.7109375" style="289" customWidth="1"/>
    <col min="10264" max="10264" width="25.5703125" style="289" customWidth="1"/>
    <col min="10265" max="10265" width="52.7109375" style="289" customWidth="1"/>
    <col min="10266" max="10485" width="10.28515625" style="289" customWidth="1"/>
    <col min="10486" max="10486" width="4.42578125" style="289" customWidth="1"/>
    <col min="10487" max="10487" width="18.28515625" style="289"/>
    <col min="10488" max="10488" width="19" style="289" customWidth="1"/>
    <col min="10489" max="10489" width="15.42578125" style="289" customWidth="1"/>
    <col min="10490" max="10491" width="12.42578125" style="289" customWidth="1"/>
    <col min="10492" max="10492" width="7.140625" style="289" customWidth="1"/>
    <col min="10493" max="10493" width="10.140625" style="289" customWidth="1"/>
    <col min="10494" max="10494" width="15.85546875" style="289" customWidth="1"/>
    <col min="10495" max="10495" width="15.140625" style="289" customWidth="1"/>
    <col min="10496" max="10496" width="18.28515625" style="289"/>
    <col min="10497" max="10497" width="13.7109375" style="289" customWidth="1"/>
    <col min="10498" max="10498" width="37.7109375" style="289" customWidth="1"/>
    <col min="10499" max="10499" width="17.7109375" style="289" customWidth="1"/>
    <col min="10500" max="10500" width="25.5703125" style="289" customWidth="1"/>
    <col min="10501" max="10501" width="31" style="289" customWidth="1"/>
    <col min="10502" max="10502" width="48.28515625" style="289" customWidth="1"/>
    <col min="10503" max="10503" width="20.42578125" style="289" customWidth="1"/>
    <col min="10504" max="10504" width="19.85546875" style="289" customWidth="1"/>
    <col min="10505" max="10505" width="16" style="289" customWidth="1"/>
    <col min="10506" max="10506" width="14.5703125" style="289" customWidth="1"/>
    <col min="10507" max="10508" width="19.85546875" style="289" customWidth="1"/>
    <col min="10509" max="10510" width="21.140625" style="289" customWidth="1"/>
    <col min="10511" max="10511" width="12" style="289" customWidth="1"/>
    <col min="10512" max="10512" width="13.140625" style="289" customWidth="1"/>
    <col min="10513" max="10513" width="25.140625" style="289" customWidth="1"/>
    <col min="10514" max="10514" width="25.85546875" style="289" customWidth="1"/>
    <col min="10515" max="10515" width="14.7109375" style="289" customWidth="1"/>
    <col min="10516" max="10516" width="17.85546875" style="289" customWidth="1"/>
    <col min="10517" max="10517" width="19.140625" style="289" customWidth="1"/>
    <col min="10518" max="10518" width="22" style="289" customWidth="1"/>
    <col min="10519" max="10519" width="22.7109375" style="289" customWidth="1"/>
    <col min="10520" max="10520" width="25.5703125" style="289" customWidth="1"/>
    <col min="10521" max="10521" width="52.7109375" style="289" customWidth="1"/>
    <col min="10522" max="10741" width="10.28515625" style="289" customWidth="1"/>
    <col min="10742" max="10742" width="4.42578125" style="289" customWidth="1"/>
    <col min="10743" max="10743" width="18.28515625" style="289"/>
    <col min="10744" max="10744" width="19" style="289" customWidth="1"/>
    <col min="10745" max="10745" width="15.42578125" style="289" customWidth="1"/>
    <col min="10746" max="10747" width="12.42578125" style="289" customWidth="1"/>
    <col min="10748" max="10748" width="7.140625" style="289" customWidth="1"/>
    <col min="10749" max="10749" width="10.140625" style="289" customWidth="1"/>
    <col min="10750" max="10750" width="15.85546875" style="289" customWidth="1"/>
    <col min="10751" max="10751" width="15.140625" style="289" customWidth="1"/>
    <col min="10752" max="10752" width="18.28515625" style="289"/>
    <col min="10753" max="10753" width="13.7109375" style="289" customWidth="1"/>
    <col min="10754" max="10754" width="37.7109375" style="289" customWidth="1"/>
    <col min="10755" max="10755" width="17.7109375" style="289" customWidth="1"/>
    <col min="10756" max="10756" width="25.5703125" style="289" customWidth="1"/>
    <col min="10757" max="10757" width="31" style="289" customWidth="1"/>
    <col min="10758" max="10758" width="48.28515625" style="289" customWidth="1"/>
    <col min="10759" max="10759" width="20.42578125" style="289" customWidth="1"/>
    <col min="10760" max="10760" width="19.85546875" style="289" customWidth="1"/>
    <col min="10761" max="10761" width="16" style="289" customWidth="1"/>
    <col min="10762" max="10762" width="14.5703125" style="289" customWidth="1"/>
    <col min="10763" max="10764" width="19.85546875" style="289" customWidth="1"/>
    <col min="10765" max="10766" width="21.140625" style="289" customWidth="1"/>
    <col min="10767" max="10767" width="12" style="289" customWidth="1"/>
    <col min="10768" max="10768" width="13.140625" style="289" customWidth="1"/>
    <col min="10769" max="10769" width="25.140625" style="289" customWidth="1"/>
    <col min="10770" max="10770" width="25.85546875" style="289" customWidth="1"/>
    <col min="10771" max="10771" width="14.7109375" style="289" customWidth="1"/>
    <col min="10772" max="10772" width="17.85546875" style="289" customWidth="1"/>
    <col min="10773" max="10773" width="19.140625" style="289" customWidth="1"/>
    <col min="10774" max="10774" width="22" style="289" customWidth="1"/>
    <col min="10775" max="10775" width="22.7109375" style="289" customWidth="1"/>
    <col min="10776" max="10776" width="25.5703125" style="289" customWidth="1"/>
    <col min="10777" max="10777" width="52.7109375" style="289" customWidth="1"/>
    <col min="10778" max="10997" width="10.28515625" style="289" customWidth="1"/>
    <col min="10998" max="10998" width="4.42578125" style="289" customWidth="1"/>
    <col min="10999" max="10999" width="18.28515625" style="289"/>
    <col min="11000" max="11000" width="19" style="289" customWidth="1"/>
    <col min="11001" max="11001" width="15.42578125" style="289" customWidth="1"/>
    <col min="11002" max="11003" width="12.42578125" style="289" customWidth="1"/>
    <col min="11004" max="11004" width="7.140625" style="289" customWidth="1"/>
    <col min="11005" max="11005" width="10.140625" style="289" customWidth="1"/>
    <col min="11006" max="11006" width="15.85546875" style="289" customWidth="1"/>
    <col min="11007" max="11007" width="15.140625" style="289" customWidth="1"/>
    <col min="11008" max="11008" width="18.28515625" style="289"/>
    <col min="11009" max="11009" width="13.7109375" style="289" customWidth="1"/>
    <col min="11010" max="11010" width="37.7109375" style="289" customWidth="1"/>
    <col min="11011" max="11011" width="17.7109375" style="289" customWidth="1"/>
    <col min="11012" max="11012" width="25.5703125" style="289" customWidth="1"/>
    <col min="11013" max="11013" width="31" style="289" customWidth="1"/>
    <col min="11014" max="11014" width="48.28515625" style="289" customWidth="1"/>
    <col min="11015" max="11015" width="20.42578125" style="289" customWidth="1"/>
    <col min="11016" max="11016" width="19.85546875" style="289" customWidth="1"/>
    <col min="11017" max="11017" width="16" style="289" customWidth="1"/>
    <col min="11018" max="11018" width="14.5703125" style="289" customWidth="1"/>
    <col min="11019" max="11020" width="19.85546875" style="289" customWidth="1"/>
    <col min="11021" max="11022" width="21.140625" style="289" customWidth="1"/>
    <col min="11023" max="11023" width="12" style="289" customWidth="1"/>
    <col min="11024" max="11024" width="13.140625" style="289" customWidth="1"/>
    <col min="11025" max="11025" width="25.140625" style="289" customWidth="1"/>
    <col min="11026" max="11026" width="25.85546875" style="289" customWidth="1"/>
    <col min="11027" max="11027" width="14.7109375" style="289" customWidth="1"/>
    <col min="11028" max="11028" width="17.85546875" style="289" customWidth="1"/>
    <col min="11029" max="11029" width="19.140625" style="289" customWidth="1"/>
    <col min="11030" max="11030" width="22" style="289" customWidth="1"/>
    <col min="11031" max="11031" width="22.7109375" style="289" customWidth="1"/>
    <col min="11032" max="11032" width="25.5703125" style="289" customWidth="1"/>
    <col min="11033" max="11033" width="52.7109375" style="289" customWidth="1"/>
    <col min="11034" max="11253" width="10.28515625" style="289" customWidth="1"/>
    <col min="11254" max="11254" width="4.42578125" style="289" customWidth="1"/>
    <col min="11255" max="11255" width="18.28515625" style="289"/>
    <col min="11256" max="11256" width="19" style="289" customWidth="1"/>
    <col min="11257" max="11257" width="15.42578125" style="289" customWidth="1"/>
    <col min="11258" max="11259" width="12.42578125" style="289" customWidth="1"/>
    <col min="11260" max="11260" width="7.140625" style="289" customWidth="1"/>
    <col min="11261" max="11261" width="10.140625" style="289" customWidth="1"/>
    <col min="11262" max="11262" width="15.85546875" style="289" customWidth="1"/>
    <col min="11263" max="11263" width="15.140625" style="289" customWidth="1"/>
    <col min="11264" max="11264" width="18.28515625" style="289"/>
    <col min="11265" max="11265" width="13.7109375" style="289" customWidth="1"/>
    <col min="11266" max="11266" width="37.7109375" style="289" customWidth="1"/>
    <col min="11267" max="11267" width="17.7109375" style="289" customWidth="1"/>
    <col min="11268" max="11268" width="25.5703125" style="289" customWidth="1"/>
    <col min="11269" max="11269" width="31" style="289" customWidth="1"/>
    <col min="11270" max="11270" width="48.28515625" style="289" customWidth="1"/>
    <col min="11271" max="11271" width="20.42578125" style="289" customWidth="1"/>
    <col min="11272" max="11272" width="19.85546875" style="289" customWidth="1"/>
    <col min="11273" max="11273" width="16" style="289" customWidth="1"/>
    <col min="11274" max="11274" width="14.5703125" style="289" customWidth="1"/>
    <col min="11275" max="11276" width="19.85546875" style="289" customWidth="1"/>
    <col min="11277" max="11278" width="21.140625" style="289" customWidth="1"/>
    <col min="11279" max="11279" width="12" style="289" customWidth="1"/>
    <col min="11280" max="11280" width="13.140625" style="289" customWidth="1"/>
    <col min="11281" max="11281" width="25.140625" style="289" customWidth="1"/>
    <col min="11282" max="11282" width="25.85546875" style="289" customWidth="1"/>
    <col min="11283" max="11283" width="14.7109375" style="289" customWidth="1"/>
    <col min="11284" max="11284" width="17.85546875" style="289" customWidth="1"/>
    <col min="11285" max="11285" width="19.140625" style="289" customWidth="1"/>
    <col min="11286" max="11286" width="22" style="289" customWidth="1"/>
    <col min="11287" max="11287" width="22.7109375" style="289" customWidth="1"/>
    <col min="11288" max="11288" width="25.5703125" style="289" customWidth="1"/>
    <col min="11289" max="11289" width="52.7109375" style="289" customWidth="1"/>
    <col min="11290" max="11509" width="10.28515625" style="289" customWidth="1"/>
    <col min="11510" max="11510" width="4.42578125" style="289" customWidth="1"/>
    <col min="11511" max="11511" width="18.28515625" style="289"/>
    <col min="11512" max="11512" width="19" style="289" customWidth="1"/>
    <col min="11513" max="11513" width="15.42578125" style="289" customWidth="1"/>
    <col min="11514" max="11515" width="12.42578125" style="289" customWidth="1"/>
    <col min="11516" max="11516" width="7.140625" style="289" customWidth="1"/>
    <col min="11517" max="11517" width="10.140625" style="289" customWidth="1"/>
    <col min="11518" max="11518" width="15.85546875" style="289" customWidth="1"/>
    <col min="11519" max="11519" width="15.140625" style="289" customWidth="1"/>
    <col min="11520" max="11520" width="18.28515625" style="289"/>
    <col min="11521" max="11521" width="13.7109375" style="289" customWidth="1"/>
    <col min="11522" max="11522" width="37.7109375" style="289" customWidth="1"/>
    <col min="11523" max="11523" width="17.7109375" style="289" customWidth="1"/>
    <col min="11524" max="11524" width="25.5703125" style="289" customWidth="1"/>
    <col min="11525" max="11525" width="31" style="289" customWidth="1"/>
    <col min="11526" max="11526" width="48.28515625" style="289" customWidth="1"/>
    <col min="11527" max="11527" width="20.42578125" style="289" customWidth="1"/>
    <col min="11528" max="11528" width="19.85546875" style="289" customWidth="1"/>
    <col min="11529" max="11529" width="16" style="289" customWidth="1"/>
    <col min="11530" max="11530" width="14.5703125" style="289" customWidth="1"/>
    <col min="11531" max="11532" width="19.85546875" style="289" customWidth="1"/>
    <col min="11533" max="11534" width="21.140625" style="289" customWidth="1"/>
    <col min="11535" max="11535" width="12" style="289" customWidth="1"/>
    <col min="11536" max="11536" width="13.140625" style="289" customWidth="1"/>
    <col min="11537" max="11537" width="25.140625" style="289" customWidth="1"/>
    <col min="11538" max="11538" width="25.85546875" style="289" customWidth="1"/>
    <col min="11539" max="11539" width="14.7109375" style="289" customWidth="1"/>
    <col min="11540" max="11540" width="17.85546875" style="289" customWidth="1"/>
    <col min="11541" max="11541" width="19.140625" style="289" customWidth="1"/>
    <col min="11542" max="11542" width="22" style="289" customWidth="1"/>
    <col min="11543" max="11543" width="22.7109375" style="289" customWidth="1"/>
    <col min="11544" max="11544" width="25.5703125" style="289" customWidth="1"/>
    <col min="11545" max="11545" width="52.7109375" style="289" customWidth="1"/>
    <col min="11546" max="11765" width="10.28515625" style="289" customWidth="1"/>
    <col min="11766" max="11766" width="4.42578125" style="289" customWidth="1"/>
    <col min="11767" max="11767" width="18.28515625" style="289"/>
    <col min="11768" max="11768" width="19" style="289" customWidth="1"/>
    <col min="11769" max="11769" width="15.42578125" style="289" customWidth="1"/>
    <col min="11770" max="11771" width="12.42578125" style="289" customWidth="1"/>
    <col min="11772" max="11772" width="7.140625" style="289" customWidth="1"/>
    <col min="11773" max="11773" width="10.140625" style="289" customWidth="1"/>
    <col min="11774" max="11774" width="15.85546875" style="289" customWidth="1"/>
    <col min="11775" max="11775" width="15.140625" style="289" customWidth="1"/>
    <col min="11776" max="11776" width="18.28515625" style="289"/>
    <col min="11777" max="11777" width="13.7109375" style="289" customWidth="1"/>
    <col min="11778" max="11778" width="37.7109375" style="289" customWidth="1"/>
    <col min="11779" max="11779" width="17.7109375" style="289" customWidth="1"/>
    <col min="11780" max="11780" width="25.5703125" style="289" customWidth="1"/>
    <col min="11781" max="11781" width="31" style="289" customWidth="1"/>
    <col min="11782" max="11782" width="48.28515625" style="289" customWidth="1"/>
    <col min="11783" max="11783" width="20.42578125" style="289" customWidth="1"/>
    <col min="11784" max="11784" width="19.85546875" style="289" customWidth="1"/>
    <col min="11785" max="11785" width="16" style="289" customWidth="1"/>
    <col min="11786" max="11786" width="14.5703125" style="289" customWidth="1"/>
    <col min="11787" max="11788" width="19.85546875" style="289" customWidth="1"/>
    <col min="11789" max="11790" width="21.140625" style="289" customWidth="1"/>
    <col min="11791" max="11791" width="12" style="289" customWidth="1"/>
    <col min="11792" max="11792" width="13.140625" style="289" customWidth="1"/>
    <col min="11793" max="11793" width="25.140625" style="289" customWidth="1"/>
    <col min="11794" max="11794" width="25.85546875" style="289" customWidth="1"/>
    <col min="11795" max="11795" width="14.7109375" style="289" customWidth="1"/>
    <col min="11796" max="11796" width="17.85546875" style="289" customWidth="1"/>
    <col min="11797" max="11797" width="19.140625" style="289" customWidth="1"/>
    <col min="11798" max="11798" width="22" style="289" customWidth="1"/>
    <col min="11799" max="11799" width="22.7109375" style="289" customWidth="1"/>
    <col min="11800" max="11800" width="25.5703125" style="289" customWidth="1"/>
    <col min="11801" max="11801" width="52.7109375" style="289" customWidth="1"/>
    <col min="11802" max="12021" width="10.28515625" style="289" customWidth="1"/>
    <col min="12022" max="12022" width="4.42578125" style="289" customWidth="1"/>
    <col min="12023" max="12023" width="18.28515625" style="289"/>
    <col min="12024" max="12024" width="19" style="289" customWidth="1"/>
    <col min="12025" max="12025" width="15.42578125" style="289" customWidth="1"/>
    <col min="12026" max="12027" width="12.42578125" style="289" customWidth="1"/>
    <col min="12028" max="12028" width="7.140625" style="289" customWidth="1"/>
    <col min="12029" max="12029" width="10.140625" style="289" customWidth="1"/>
    <col min="12030" max="12030" width="15.85546875" style="289" customWidth="1"/>
    <col min="12031" max="12031" width="15.140625" style="289" customWidth="1"/>
    <col min="12032" max="12032" width="18.28515625" style="289"/>
    <col min="12033" max="12033" width="13.7109375" style="289" customWidth="1"/>
    <col min="12034" max="12034" width="37.7109375" style="289" customWidth="1"/>
    <col min="12035" max="12035" width="17.7109375" style="289" customWidth="1"/>
    <col min="12036" max="12036" width="25.5703125" style="289" customWidth="1"/>
    <col min="12037" max="12037" width="31" style="289" customWidth="1"/>
    <col min="12038" max="12038" width="48.28515625" style="289" customWidth="1"/>
    <col min="12039" max="12039" width="20.42578125" style="289" customWidth="1"/>
    <col min="12040" max="12040" width="19.85546875" style="289" customWidth="1"/>
    <col min="12041" max="12041" width="16" style="289" customWidth="1"/>
    <col min="12042" max="12042" width="14.5703125" style="289" customWidth="1"/>
    <col min="12043" max="12044" width="19.85546875" style="289" customWidth="1"/>
    <col min="12045" max="12046" width="21.140625" style="289" customWidth="1"/>
    <col min="12047" max="12047" width="12" style="289" customWidth="1"/>
    <col min="12048" max="12048" width="13.140625" style="289" customWidth="1"/>
    <col min="12049" max="12049" width="25.140625" style="289" customWidth="1"/>
    <col min="12050" max="12050" width="25.85546875" style="289" customWidth="1"/>
    <col min="12051" max="12051" width="14.7109375" style="289" customWidth="1"/>
    <col min="12052" max="12052" width="17.85546875" style="289" customWidth="1"/>
    <col min="12053" max="12053" width="19.140625" style="289" customWidth="1"/>
    <col min="12054" max="12054" width="22" style="289" customWidth="1"/>
    <col min="12055" max="12055" width="22.7109375" style="289" customWidth="1"/>
    <col min="12056" max="12056" width="25.5703125" style="289" customWidth="1"/>
    <col min="12057" max="12057" width="52.7109375" style="289" customWidth="1"/>
    <col min="12058" max="12277" width="10.28515625" style="289" customWidth="1"/>
    <col min="12278" max="12278" width="4.42578125" style="289" customWidth="1"/>
    <col min="12279" max="12279" width="18.28515625" style="289"/>
    <col min="12280" max="12280" width="19" style="289" customWidth="1"/>
    <col min="12281" max="12281" width="15.42578125" style="289" customWidth="1"/>
    <col min="12282" max="12283" width="12.42578125" style="289" customWidth="1"/>
    <col min="12284" max="12284" width="7.140625" style="289" customWidth="1"/>
    <col min="12285" max="12285" width="10.140625" style="289" customWidth="1"/>
    <col min="12286" max="12286" width="15.85546875" style="289" customWidth="1"/>
    <col min="12287" max="12287" width="15.140625" style="289" customWidth="1"/>
    <col min="12288" max="12288" width="18.28515625" style="289"/>
    <col min="12289" max="12289" width="13.7109375" style="289" customWidth="1"/>
    <col min="12290" max="12290" width="37.7109375" style="289" customWidth="1"/>
    <col min="12291" max="12291" width="17.7109375" style="289" customWidth="1"/>
    <col min="12292" max="12292" width="25.5703125" style="289" customWidth="1"/>
    <col min="12293" max="12293" width="31" style="289" customWidth="1"/>
    <col min="12294" max="12294" width="48.28515625" style="289" customWidth="1"/>
    <col min="12295" max="12295" width="20.42578125" style="289" customWidth="1"/>
    <col min="12296" max="12296" width="19.85546875" style="289" customWidth="1"/>
    <col min="12297" max="12297" width="16" style="289" customWidth="1"/>
    <col min="12298" max="12298" width="14.5703125" style="289" customWidth="1"/>
    <col min="12299" max="12300" width="19.85546875" style="289" customWidth="1"/>
    <col min="12301" max="12302" width="21.140625" style="289" customWidth="1"/>
    <col min="12303" max="12303" width="12" style="289" customWidth="1"/>
    <col min="12304" max="12304" width="13.140625" style="289" customWidth="1"/>
    <col min="12305" max="12305" width="25.140625" style="289" customWidth="1"/>
    <col min="12306" max="12306" width="25.85546875" style="289" customWidth="1"/>
    <col min="12307" max="12307" width="14.7109375" style="289" customWidth="1"/>
    <col min="12308" max="12308" width="17.85546875" style="289" customWidth="1"/>
    <col min="12309" max="12309" width="19.140625" style="289" customWidth="1"/>
    <col min="12310" max="12310" width="22" style="289" customWidth="1"/>
    <col min="12311" max="12311" width="22.7109375" style="289" customWidth="1"/>
    <col min="12312" max="12312" width="25.5703125" style="289" customWidth="1"/>
    <col min="12313" max="12313" width="52.7109375" style="289" customWidth="1"/>
    <col min="12314" max="12533" width="10.28515625" style="289" customWidth="1"/>
    <col min="12534" max="12534" width="4.42578125" style="289" customWidth="1"/>
    <col min="12535" max="12535" width="18.28515625" style="289"/>
    <col min="12536" max="12536" width="19" style="289" customWidth="1"/>
    <col min="12537" max="12537" width="15.42578125" style="289" customWidth="1"/>
    <col min="12538" max="12539" width="12.42578125" style="289" customWidth="1"/>
    <col min="12540" max="12540" width="7.140625" style="289" customWidth="1"/>
    <col min="12541" max="12541" width="10.140625" style="289" customWidth="1"/>
    <col min="12542" max="12542" width="15.85546875" style="289" customWidth="1"/>
    <col min="12543" max="12543" width="15.140625" style="289" customWidth="1"/>
    <col min="12544" max="12544" width="18.28515625" style="289"/>
    <col min="12545" max="12545" width="13.7109375" style="289" customWidth="1"/>
    <col min="12546" max="12546" width="37.7109375" style="289" customWidth="1"/>
    <col min="12547" max="12547" width="17.7109375" style="289" customWidth="1"/>
    <col min="12548" max="12548" width="25.5703125" style="289" customWidth="1"/>
    <col min="12549" max="12549" width="31" style="289" customWidth="1"/>
    <col min="12550" max="12550" width="48.28515625" style="289" customWidth="1"/>
    <col min="12551" max="12551" width="20.42578125" style="289" customWidth="1"/>
    <col min="12552" max="12552" width="19.85546875" style="289" customWidth="1"/>
    <col min="12553" max="12553" width="16" style="289" customWidth="1"/>
    <col min="12554" max="12554" width="14.5703125" style="289" customWidth="1"/>
    <col min="12555" max="12556" width="19.85546875" style="289" customWidth="1"/>
    <col min="12557" max="12558" width="21.140625" style="289" customWidth="1"/>
    <col min="12559" max="12559" width="12" style="289" customWidth="1"/>
    <col min="12560" max="12560" width="13.140625" style="289" customWidth="1"/>
    <col min="12561" max="12561" width="25.140625" style="289" customWidth="1"/>
    <col min="12562" max="12562" width="25.85546875" style="289" customWidth="1"/>
    <col min="12563" max="12563" width="14.7109375" style="289" customWidth="1"/>
    <col min="12564" max="12564" width="17.85546875" style="289" customWidth="1"/>
    <col min="12565" max="12565" width="19.140625" style="289" customWidth="1"/>
    <col min="12566" max="12566" width="22" style="289" customWidth="1"/>
    <col min="12567" max="12567" width="22.7109375" style="289" customWidth="1"/>
    <col min="12568" max="12568" width="25.5703125" style="289" customWidth="1"/>
    <col min="12569" max="12569" width="52.7109375" style="289" customWidth="1"/>
    <col min="12570" max="12789" width="10.28515625" style="289" customWidth="1"/>
    <col min="12790" max="12790" width="4.42578125" style="289" customWidth="1"/>
    <col min="12791" max="12791" width="18.28515625" style="289"/>
    <col min="12792" max="12792" width="19" style="289" customWidth="1"/>
    <col min="12793" max="12793" width="15.42578125" style="289" customWidth="1"/>
    <col min="12794" max="12795" width="12.42578125" style="289" customWidth="1"/>
    <col min="12796" max="12796" width="7.140625" style="289" customWidth="1"/>
    <col min="12797" max="12797" width="10.140625" style="289" customWidth="1"/>
    <col min="12798" max="12798" width="15.85546875" style="289" customWidth="1"/>
    <col min="12799" max="12799" width="15.140625" style="289" customWidth="1"/>
    <col min="12800" max="12800" width="18.28515625" style="289"/>
    <col min="12801" max="12801" width="13.7109375" style="289" customWidth="1"/>
    <col min="12802" max="12802" width="37.7109375" style="289" customWidth="1"/>
    <col min="12803" max="12803" width="17.7109375" style="289" customWidth="1"/>
    <col min="12804" max="12804" width="25.5703125" style="289" customWidth="1"/>
    <col min="12805" max="12805" width="31" style="289" customWidth="1"/>
    <col min="12806" max="12806" width="48.28515625" style="289" customWidth="1"/>
    <col min="12807" max="12807" width="20.42578125" style="289" customWidth="1"/>
    <col min="12808" max="12808" width="19.85546875" style="289" customWidth="1"/>
    <col min="12809" max="12809" width="16" style="289" customWidth="1"/>
    <col min="12810" max="12810" width="14.5703125" style="289" customWidth="1"/>
    <col min="12811" max="12812" width="19.85546875" style="289" customWidth="1"/>
    <col min="12813" max="12814" width="21.140625" style="289" customWidth="1"/>
    <col min="12815" max="12815" width="12" style="289" customWidth="1"/>
    <col min="12816" max="12816" width="13.140625" style="289" customWidth="1"/>
    <col min="12817" max="12817" width="25.140625" style="289" customWidth="1"/>
    <col min="12818" max="12818" width="25.85546875" style="289" customWidth="1"/>
    <col min="12819" max="12819" width="14.7109375" style="289" customWidth="1"/>
    <col min="12820" max="12820" width="17.85546875" style="289" customWidth="1"/>
    <col min="12821" max="12821" width="19.140625" style="289" customWidth="1"/>
    <col min="12822" max="12822" width="22" style="289" customWidth="1"/>
    <col min="12823" max="12823" width="22.7109375" style="289" customWidth="1"/>
    <col min="12824" max="12824" width="25.5703125" style="289" customWidth="1"/>
    <col min="12825" max="12825" width="52.7109375" style="289" customWidth="1"/>
    <col min="12826" max="13045" width="10.28515625" style="289" customWidth="1"/>
    <col min="13046" max="13046" width="4.42578125" style="289" customWidth="1"/>
    <col min="13047" max="13047" width="18.28515625" style="289"/>
    <col min="13048" max="13048" width="19" style="289" customWidth="1"/>
    <col min="13049" max="13049" width="15.42578125" style="289" customWidth="1"/>
    <col min="13050" max="13051" width="12.42578125" style="289" customWidth="1"/>
    <col min="13052" max="13052" width="7.140625" style="289" customWidth="1"/>
    <col min="13053" max="13053" width="10.140625" style="289" customWidth="1"/>
    <col min="13054" max="13054" width="15.85546875" style="289" customWidth="1"/>
    <col min="13055" max="13055" width="15.140625" style="289" customWidth="1"/>
    <col min="13056" max="13056" width="18.28515625" style="289"/>
    <col min="13057" max="13057" width="13.7109375" style="289" customWidth="1"/>
    <col min="13058" max="13058" width="37.7109375" style="289" customWidth="1"/>
    <col min="13059" max="13059" width="17.7109375" style="289" customWidth="1"/>
    <col min="13060" max="13060" width="25.5703125" style="289" customWidth="1"/>
    <col min="13061" max="13061" width="31" style="289" customWidth="1"/>
    <col min="13062" max="13062" width="48.28515625" style="289" customWidth="1"/>
    <col min="13063" max="13063" width="20.42578125" style="289" customWidth="1"/>
    <col min="13064" max="13064" width="19.85546875" style="289" customWidth="1"/>
    <col min="13065" max="13065" width="16" style="289" customWidth="1"/>
    <col min="13066" max="13066" width="14.5703125" style="289" customWidth="1"/>
    <col min="13067" max="13068" width="19.85546875" style="289" customWidth="1"/>
    <col min="13069" max="13070" width="21.140625" style="289" customWidth="1"/>
    <col min="13071" max="13071" width="12" style="289" customWidth="1"/>
    <col min="13072" max="13072" width="13.140625" style="289" customWidth="1"/>
    <col min="13073" max="13073" width="25.140625" style="289" customWidth="1"/>
    <col min="13074" max="13074" width="25.85546875" style="289" customWidth="1"/>
    <col min="13075" max="13075" width="14.7109375" style="289" customWidth="1"/>
    <col min="13076" max="13076" width="17.85546875" style="289" customWidth="1"/>
    <col min="13077" max="13077" width="19.140625" style="289" customWidth="1"/>
    <col min="13078" max="13078" width="22" style="289" customWidth="1"/>
    <col min="13079" max="13079" width="22.7109375" style="289" customWidth="1"/>
    <col min="13080" max="13080" width="25.5703125" style="289" customWidth="1"/>
    <col min="13081" max="13081" width="52.7109375" style="289" customWidth="1"/>
    <col min="13082" max="13301" width="10.28515625" style="289" customWidth="1"/>
    <col min="13302" max="13302" width="4.42578125" style="289" customWidth="1"/>
    <col min="13303" max="13303" width="18.28515625" style="289"/>
    <col min="13304" max="13304" width="19" style="289" customWidth="1"/>
    <col min="13305" max="13305" width="15.42578125" style="289" customWidth="1"/>
    <col min="13306" max="13307" width="12.42578125" style="289" customWidth="1"/>
    <col min="13308" max="13308" width="7.140625" style="289" customWidth="1"/>
    <col min="13309" max="13309" width="10.140625" style="289" customWidth="1"/>
    <col min="13310" max="13310" width="15.85546875" style="289" customWidth="1"/>
    <col min="13311" max="13311" width="15.140625" style="289" customWidth="1"/>
    <col min="13312" max="13312" width="18.28515625" style="289"/>
    <col min="13313" max="13313" width="13.7109375" style="289" customWidth="1"/>
    <col min="13314" max="13314" width="37.7109375" style="289" customWidth="1"/>
    <col min="13315" max="13315" width="17.7109375" style="289" customWidth="1"/>
    <col min="13316" max="13316" width="25.5703125" style="289" customWidth="1"/>
    <col min="13317" max="13317" width="31" style="289" customWidth="1"/>
    <col min="13318" max="13318" width="48.28515625" style="289" customWidth="1"/>
    <col min="13319" max="13319" width="20.42578125" style="289" customWidth="1"/>
    <col min="13320" max="13320" width="19.85546875" style="289" customWidth="1"/>
    <col min="13321" max="13321" width="16" style="289" customWidth="1"/>
    <col min="13322" max="13322" width="14.5703125" style="289" customWidth="1"/>
    <col min="13323" max="13324" width="19.85546875" style="289" customWidth="1"/>
    <col min="13325" max="13326" width="21.140625" style="289" customWidth="1"/>
    <col min="13327" max="13327" width="12" style="289" customWidth="1"/>
    <col min="13328" max="13328" width="13.140625" style="289" customWidth="1"/>
    <col min="13329" max="13329" width="25.140625" style="289" customWidth="1"/>
    <col min="13330" max="13330" width="25.85546875" style="289" customWidth="1"/>
    <col min="13331" max="13331" width="14.7109375" style="289" customWidth="1"/>
    <col min="13332" max="13332" width="17.85546875" style="289" customWidth="1"/>
    <col min="13333" max="13333" width="19.140625" style="289" customWidth="1"/>
    <col min="13334" max="13334" width="22" style="289" customWidth="1"/>
    <col min="13335" max="13335" width="22.7109375" style="289" customWidth="1"/>
    <col min="13336" max="13336" width="25.5703125" style="289" customWidth="1"/>
    <col min="13337" max="13337" width="52.7109375" style="289" customWidth="1"/>
    <col min="13338" max="13557" width="10.28515625" style="289" customWidth="1"/>
    <col min="13558" max="13558" width="4.42578125" style="289" customWidth="1"/>
    <col min="13559" max="13559" width="18.28515625" style="289"/>
    <col min="13560" max="13560" width="19" style="289" customWidth="1"/>
    <col min="13561" max="13561" width="15.42578125" style="289" customWidth="1"/>
    <col min="13562" max="13563" width="12.42578125" style="289" customWidth="1"/>
    <col min="13564" max="13564" width="7.140625" style="289" customWidth="1"/>
    <col min="13565" max="13565" width="10.140625" style="289" customWidth="1"/>
    <col min="13566" max="13566" width="15.85546875" style="289" customWidth="1"/>
    <col min="13567" max="13567" width="15.140625" style="289" customWidth="1"/>
    <col min="13568" max="13568" width="18.28515625" style="289"/>
    <col min="13569" max="13569" width="13.7109375" style="289" customWidth="1"/>
    <col min="13570" max="13570" width="37.7109375" style="289" customWidth="1"/>
    <col min="13571" max="13571" width="17.7109375" style="289" customWidth="1"/>
    <col min="13572" max="13572" width="25.5703125" style="289" customWidth="1"/>
    <col min="13573" max="13573" width="31" style="289" customWidth="1"/>
    <col min="13574" max="13574" width="48.28515625" style="289" customWidth="1"/>
    <col min="13575" max="13575" width="20.42578125" style="289" customWidth="1"/>
    <col min="13576" max="13576" width="19.85546875" style="289" customWidth="1"/>
    <col min="13577" max="13577" width="16" style="289" customWidth="1"/>
    <col min="13578" max="13578" width="14.5703125" style="289" customWidth="1"/>
    <col min="13579" max="13580" width="19.85546875" style="289" customWidth="1"/>
    <col min="13581" max="13582" width="21.140625" style="289" customWidth="1"/>
    <col min="13583" max="13583" width="12" style="289" customWidth="1"/>
    <col min="13584" max="13584" width="13.140625" style="289" customWidth="1"/>
    <col min="13585" max="13585" width="25.140625" style="289" customWidth="1"/>
    <col min="13586" max="13586" width="25.85546875" style="289" customWidth="1"/>
    <col min="13587" max="13587" width="14.7109375" style="289" customWidth="1"/>
    <col min="13588" max="13588" width="17.85546875" style="289" customWidth="1"/>
    <col min="13589" max="13589" width="19.140625" style="289" customWidth="1"/>
    <col min="13590" max="13590" width="22" style="289" customWidth="1"/>
    <col min="13591" max="13591" width="22.7109375" style="289" customWidth="1"/>
    <col min="13592" max="13592" width="25.5703125" style="289" customWidth="1"/>
    <col min="13593" max="13593" width="52.7109375" style="289" customWidth="1"/>
    <col min="13594" max="13813" width="10.28515625" style="289" customWidth="1"/>
    <col min="13814" max="13814" width="4.42578125" style="289" customWidth="1"/>
    <col min="13815" max="13815" width="18.28515625" style="289"/>
    <col min="13816" max="13816" width="19" style="289" customWidth="1"/>
    <col min="13817" max="13817" width="15.42578125" style="289" customWidth="1"/>
    <col min="13818" max="13819" width="12.42578125" style="289" customWidth="1"/>
    <col min="13820" max="13820" width="7.140625" style="289" customWidth="1"/>
    <col min="13821" max="13821" width="10.140625" style="289" customWidth="1"/>
    <col min="13822" max="13822" width="15.85546875" style="289" customWidth="1"/>
    <col min="13823" max="13823" width="15.140625" style="289" customWidth="1"/>
    <col min="13824" max="13824" width="18.28515625" style="289"/>
    <col min="13825" max="13825" width="13.7109375" style="289" customWidth="1"/>
    <col min="13826" max="13826" width="37.7109375" style="289" customWidth="1"/>
    <col min="13827" max="13827" width="17.7109375" style="289" customWidth="1"/>
    <col min="13828" max="13828" width="25.5703125" style="289" customWidth="1"/>
    <col min="13829" max="13829" width="31" style="289" customWidth="1"/>
    <col min="13830" max="13830" width="48.28515625" style="289" customWidth="1"/>
    <col min="13831" max="13831" width="20.42578125" style="289" customWidth="1"/>
    <col min="13832" max="13832" width="19.85546875" style="289" customWidth="1"/>
    <col min="13833" max="13833" width="16" style="289" customWidth="1"/>
    <col min="13834" max="13834" width="14.5703125" style="289" customWidth="1"/>
    <col min="13835" max="13836" width="19.85546875" style="289" customWidth="1"/>
    <col min="13837" max="13838" width="21.140625" style="289" customWidth="1"/>
    <col min="13839" max="13839" width="12" style="289" customWidth="1"/>
    <col min="13840" max="13840" width="13.140625" style="289" customWidth="1"/>
    <col min="13841" max="13841" width="25.140625" style="289" customWidth="1"/>
    <col min="13842" max="13842" width="25.85546875" style="289" customWidth="1"/>
    <col min="13843" max="13843" width="14.7109375" style="289" customWidth="1"/>
    <col min="13844" max="13844" width="17.85546875" style="289" customWidth="1"/>
    <col min="13845" max="13845" width="19.140625" style="289" customWidth="1"/>
    <col min="13846" max="13846" width="22" style="289" customWidth="1"/>
    <col min="13847" max="13847" width="22.7109375" style="289" customWidth="1"/>
    <col min="13848" max="13848" width="25.5703125" style="289" customWidth="1"/>
    <col min="13849" max="13849" width="52.7109375" style="289" customWidth="1"/>
    <col min="13850" max="14069" width="10.28515625" style="289" customWidth="1"/>
    <col min="14070" max="14070" width="4.42578125" style="289" customWidth="1"/>
    <col min="14071" max="14071" width="18.28515625" style="289"/>
    <col min="14072" max="14072" width="19" style="289" customWidth="1"/>
    <col min="14073" max="14073" width="15.42578125" style="289" customWidth="1"/>
    <col min="14074" max="14075" width="12.42578125" style="289" customWidth="1"/>
    <col min="14076" max="14076" width="7.140625" style="289" customWidth="1"/>
    <col min="14077" max="14077" width="10.140625" style="289" customWidth="1"/>
    <col min="14078" max="14078" width="15.85546875" style="289" customWidth="1"/>
    <col min="14079" max="14079" width="15.140625" style="289" customWidth="1"/>
    <col min="14080" max="14080" width="18.28515625" style="289"/>
    <col min="14081" max="14081" width="13.7109375" style="289" customWidth="1"/>
    <col min="14082" max="14082" width="37.7109375" style="289" customWidth="1"/>
    <col min="14083" max="14083" width="17.7109375" style="289" customWidth="1"/>
    <col min="14084" max="14084" width="25.5703125" style="289" customWidth="1"/>
    <col min="14085" max="14085" width="31" style="289" customWidth="1"/>
    <col min="14086" max="14086" width="48.28515625" style="289" customWidth="1"/>
    <col min="14087" max="14087" width="20.42578125" style="289" customWidth="1"/>
    <col min="14088" max="14088" width="19.85546875" style="289" customWidth="1"/>
    <col min="14089" max="14089" width="16" style="289" customWidth="1"/>
    <col min="14090" max="14090" width="14.5703125" style="289" customWidth="1"/>
    <col min="14091" max="14092" width="19.85546875" style="289" customWidth="1"/>
    <col min="14093" max="14094" width="21.140625" style="289" customWidth="1"/>
    <col min="14095" max="14095" width="12" style="289" customWidth="1"/>
    <col min="14096" max="14096" width="13.140625" style="289" customWidth="1"/>
    <col min="14097" max="14097" width="25.140625" style="289" customWidth="1"/>
    <col min="14098" max="14098" width="25.85546875" style="289" customWidth="1"/>
    <col min="14099" max="14099" width="14.7109375" style="289" customWidth="1"/>
    <col min="14100" max="14100" width="17.85546875" style="289" customWidth="1"/>
    <col min="14101" max="14101" width="19.140625" style="289" customWidth="1"/>
    <col min="14102" max="14102" width="22" style="289" customWidth="1"/>
    <col min="14103" max="14103" width="22.7109375" style="289" customWidth="1"/>
    <col min="14104" max="14104" width="25.5703125" style="289" customWidth="1"/>
    <col min="14105" max="14105" width="52.7109375" style="289" customWidth="1"/>
    <col min="14106" max="14325" width="10.28515625" style="289" customWidth="1"/>
    <col min="14326" max="14326" width="4.42578125" style="289" customWidth="1"/>
    <col min="14327" max="14327" width="18.28515625" style="289"/>
    <col min="14328" max="14328" width="19" style="289" customWidth="1"/>
    <col min="14329" max="14329" width="15.42578125" style="289" customWidth="1"/>
    <col min="14330" max="14331" width="12.42578125" style="289" customWidth="1"/>
    <col min="14332" max="14332" width="7.140625" style="289" customWidth="1"/>
    <col min="14333" max="14333" width="10.140625" style="289" customWidth="1"/>
    <col min="14334" max="14334" width="15.85546875" style="289" customWidth="1"/>
    <col min="14335" max="14335" width="15.140625" style="289" customWidth="1"/>
    <col min="14336" max="14336" width="18.28515625" style="289"/>
    <col min="14337" max="14337" width="13.7109375" style="289" customWidth="1"/>
    <col min="14338" max="14338" width="37.7109375" style="289" customWidth="1"/>
    <col min="14339" max="14339" width="17.7109375" style="289" customWidth="1"/>
    <col min="14340" max="14340" width="25.5703125" style="289" customWidth="1"/>
    <col min="14341" max="14341" width="31" style="289" customWidth="1"/>
    <col min="14342" max="14342" width="48.28515625" style="289" customWidth="1"/>
    <col min="14343" max="14343" width="20.42578125" style="289" customWidth="1"/>
    <col min="14344" max="14344" width="19.85546875" style="289" customWidth="1"/>
    <col min="14345" max="14345" width="16" style="289" customWidth="1"/>
    <col min="14346" max="14346" width="14.5703125" style="289" customWidth="1"/>
    <col min="14347" max="14348" width="19.85546875" style="289" customWidth="1"/>
    <col min="14349" max="14350" width="21.140625" style="289" customWidth="1"/>
    <col min="14351" max="14351" width="12" style="289" customWidth="1"/>
    <col min="14352" max="14352" width="13.140625" style="289" customWidth="1"/>
    <col min="14353" max="14353" width="25.140625" style="289" customWidth="1"/>
    <col min="14354" max="14354" width="25.85546875" style="289" customWidth="1"/>
    <col min="14355" max="14355" width="14.7109375" style="289" customWidth="1"/>
    <col min="14356" max="14356" width="17.85546875" style="289" customWidth="1"/>
    <col min="14357" max="14357" width="19.140625" style="289" customWidth="1"/>
    <col min="14358" max="14358" width="22" style="289" customWidth="1"/>
    <col min="14359" max="14359" width="22.7109375" style="289" customWidth="1"/>
    <col min="14360" max="14360" width="25.5703125" style="289" customWidth="1"/>
    <col min="14361" max="14361" width="52.7109375" style="289" customWidth="1"/>
    <col min="14362" max="14581" width="10.28515625" style="289" customWidth="1"/>
    <col min="14582" max="14582" width="4.42578125" style="289" customWidth="1"/>
    <col min="14583" max="14583" width="18.28515625" style="289"/>
    <col min="14584" max="14584" width="19" style="289" customWidth="1"/>
    <col min="14585" max="14585" width="15.42578125" style="289" customWidth="1"/>
    <col min="14586" max="14587" width="12.42578125" style="289" customWidth="1"/>
    <col min="14588" max="14588" width="7.140625" style="289" customWidth="1"/>
    <col min="14589" max="14589" width="10.140625" style="289" customWidth="1"/>
    <col min="14590" max="14590" width="15.85546875" style="289" customWidth="1"/>
    <col min="14591" max="14591" width="15.140625" style="289" customWidth="1"/>
    <col min="14592" max="14592" width="18.28515625" style="289"/>
    <col min="14593" max="14593" width="13.7109375" style="289" customWidth="1"/>
    <col min="14594" max="14594" width="37.7109375" style="289" customWidth="1"/>
    <col min="14595" max="14595" width="17.7109375" style="289" customWidth="1"/>
    <col min="14596" max="14596" width="25.5703125" style="289" customWidth="1"/>
    <col min="14597" max="14597" width="31" style="289" customWidth="1"/>
    <col min="14598" max="14598" width="48.28515625" style="289" customWidth="1"/>
    <col min="14599" max="14599" width="20.42578125" style="289" customWidth="1"/>
    <col min="14600" max="14600" width="19.85546875" style="289" customWidth="1"/>
    <col min="14601" max="14601" width="16" style="289" customWidth="1"/>
    <col min="14602" max="14602" width="14.5703125" style="289" customWidth="1"/>
    <col min="14603" max="14604" width="19.85546875" style="289" customWidth="1"/>
    <col min="14605" max="14606" width="21.140625" style="289" customWidth="1"/>
    <col min="14607" max="14607" width="12" style="289" customWidth="1"/>
    <col min="14608" max="14608" width="13.140625" style="289" customWidth="1"/>
    <col min="14609" max="14609" width="25.140625" style="289" customWidth="1"/>
    <col min="14610" max="14610" width="25.85546875" style="289" customWidth="1"/>
    <col min="14611" max="14611" width="14.7109375" style="289" customWidth="1"/>
    <col min="14612" max="14612" width="17.85546875" style="289" customWidth="1"/>
    <col min="14613" max="14613" width="19.140625" style="289" customWidth="1"/>
    <col min="14614" max="14614" width="22" style="289" customWidth="1"/>
    <col min="14615" max="14615" width="22.7109375" style="289" customWidth="1"/>
    <col min="14616" max="14616" width="25.5703125" style="289" customWidth="1"/>
    <col min="14617" max="14617" width="52.7109375" style="289" customWidth="1"/>
    <col min="14618" max="14837" width="10.28515625" style="289" customWidth="1"/>
    <col min="14838" max="14838" width="4.42578125" style="289" customWidth="1"/>
    <col min="14839" max="14839" width="18.28515625" style="289"/>
    <col min="14840" max="14840" width="19" style="289" customWidth="1"/>
    <col min="14841" max="14841" width="15.42578125" style="289" customWidth="1"/>
    <col min="14842" max="14843" width="12.42578125" style="289" customWidth="1"/>
    <col min="14844" max="14844" width="7.140625" style="289" customWidth="1"/>
    <col min="14845" max="14845" width="10.140625" style="289" customWidth="1"/>
    <col min="14846" max="14846" width="15.85546875" style="289" customWidth="1"/>
    <col min="14847" max="14847" width="15.140625" style="289" customWidth="1"/>
    <col min="14848" max="14848" width="18.28515625" style="289"/>
    <col min="14849" max="14849" width="13.7109375" style="289" customWidth="1"/>
    <col min="14850" max="14850" width="37.7109375" style="289" customWidth="1"/>
    <col min="14851" max="14851" width="17.7109375" style="289" customWidth="1"/>
    <col min="14852" max="14852" width="25.5703125" style="289" customWidth="1"/>
    <col min="14853" max="14853" width="31" style="289" customWidth="1"/>
    <col min="14854" max="14854" width="48.28515625" style="289" customWidth="1"/>
    <col min="14855" max="14855" width="20.42578125" style="289" customWidth="1"/>
    <col min="14856" max="14856" width="19.85546875" style="289" customWidth="1"/>
    <col min="14857" max="14857" width="16" style="289" customWidth="1"/>
    <col min="14858" max="14858" width="14.5703125" style="289" customWidth="1"/>
    <col min="14859" max="14860" width="19.85546875" style="289" customWidth="1"/>
    <col min="14861" max="14862" width="21.140625" style="289" customWidth="1"/>
    <col min="14863" max="14863" width="12" style="289" customWidth="1"/>
    <col min="14864" max="14864" width="13.140625" style="289" customWidth="1"/>
    <col min="14865" max="14865" width="25.140625" style="289" customWidth="1"/>
    <col min="14866" max="14866" width="25.85546875" style="289" customWidth="1"/>
    <col min="14867" max="14867" width="14.7109375" style="289" customWidth="1"/>
    <col min="14868" max="14868" width="17.85546875" style="289" customWidth="1"/>
    <col min="14869" max="14869" width="19.140625" style="289" customWidth="1"/>
    <col min="14870" max="14870" width="22" style="289" customWidth="1"/>
    <col min="14871" max="14871" width="22.7109375" style="289" customWidth="1"/>
    <col min="14872" max="14872" width="25.5703125" style="289" customWidth="1"/>
    <col min="14873" max="14873" width="52.7109375" style="289" customWidth="1"/>
    <col min="14874" max="15093" width="10.28515625" style="289" customWidth="1"/>
    <col min="15094" max="15094" width="4.42578125" style="289" customWidth="1"/>
    <col min="15095" max="15095" width="18.28515625" style="289"/>
    <col min="15096" max="15096" width="19" style="289" customWidth="1"/>
    <col min="15097" max="15097" width="15.42578125" style="289" customWidth="1"/>
    <col min="15098" max="15099" width="12.42578125" style="289" customWidth="1"/>
    <col min="15100" max="15100" width="7.140625" style="289" customWidth="1"/>
    <col min="15101" max="15101" width="10.140625" style="289" customWidth="1"/>
    <col min="15102" max="15102" width="15.85546875" style="289" customWidth="1"/>
    <col min="15103" max="15103" width="15.140625" style="289" customWidth="1"/>
    <col min="15104" max="15104" width="18.28515625" style="289"/>
    <col min="15105" max="15105" width="13.7109375" style="289" customWidth="1"/>
    <col min="15106" max="15106" width="37.7109375" style="289" customWidth="1"/>
    <col min="15107" max="15107" width="17.7109375" style="289" customWidth="1"/>
    <col min="15108" max="15108" width="25.5703125" style="289" customWidth="1"/>
    <col min="15109" max="15109" width="31" style="289" customWidth="1"/>
    <col min="15110" max="15110" width="48.28515625" style="289" customWidth="1"/>
    <col min="15111" max="15111" width="20.42578125" style="289" customWidth="1"/>
    <col min="15112" max="15112" width="19.85546875" style="289" customWidth="1"/>
    <col min="15113" max="15113" width="16" style="289" customWidth="1"/>
    <col min="15114" max="15114" width="14.5703125" style="289" customWidth="1"/>
    <col min="15115" max="15116" width="19.85546875" style="289" customWidth="1"/>
    <col min="15117" max="15118" width="21.140625" style="289" customWidth="1"/>
    <col min="15119" max="15119" width="12" style="289" customWidth="1"/>
    <col min="15120" max="15120" width="13.140625" style="289" customWidth="1"/>
    <col min="15121" max="15121" width="25.140625" style="289" customWidth="1"/>
    <col min="15122" max="15122" width="25.85546875" style="289" customWidth="1"/>
    <col min="15123" max="15123" width="14.7109375" style="289" customWidth="1"/>
    <col min="15124" max="15124" width="17.85546875" style="289" customWidth="1"/>
    <col min="15125" max="15125" width="19.140625" style="289" customWidth="1"/>
    <col min="15126" max="15126" width="22" style="289" customWidth="1"/>
    <col min="15127" max="15127" width="22.7109375" style="289" customWidth="1"/>
    <col min="15128" max="15128" width="25.5703125" style="289" customWidth="1"/>
    <col min="15129" max="15129" width="52.7109375" style="289" customWidth="1"/>
    <col min="15130" max="15349" width="10.28515625" style="289" customWidth="1"/>
    <col min="15350" max="15350" width="4.42578125" style="289" customWidth="1"/>
    <col min="15351" max="15351" width="18.28515625" style="289"/>
    <col min="15352" max="15352" width="19" style="289" customWidth="1"/>
    <col min="15353" max="15353" width="15.42578125" style="289" customWidth="1"/>
    <col min="15354" max="15355" width="12.42578125" style="289" customWidth="1"/>
    <col min="15356" max="15356" width="7.140625" style="289" customWidth="1"/>
    <col min="15357" max="15357" width="10.140625" style="289" customWidth="1"/>
    <col min="15358" max="15358" width="15.85546875" style="289" customWidth="1"/>
    <col min="15359" max="15359" width="15.140625" style="289" customWidth="1"/>
    <col min="15360" max="15360" width="18.28515625" style="289"/>
    <col min="15361" max="15361" width="13.7109375" style="289" customWidth="1"/>
    <col min="15362" max="15362" width="37.7109375" style="289" customWidth="1"/>
    <col min="15363" max="15363" width="17.7109375" style="289" customWidth="1"/>
    <col min="15364" max="15364" width="25.5703125" style="289" customWidth="1"/>
    <col min="15365" max="15365" width="31" style="289" customWidth="1"/>
    <col min="15366" max="15366" width="48.28515625" style="289" customWidth="1"/>
    <col min="15367" max="15367" width="20.42578125" style="289" customWidth="1"/>
    <col min="15368" max="15368" width="19.85546875" style="289" customWidth="1"/>
    <col min="15369" max="15369" width="16" style="289" customWidth="1"/>
    <col min="15370" max="15370" width="14.5703125" style="289" customWidth="1"/>
    <col min="15371" max="15372" width="19.85546875" style="289" customWidth="1"/>
    <col min="15373" max="15374" width="21.140625" style="289" customWidth="1"/>
    <col min="15375" max="15375" width="12" style="289" customWidth="1"/>
    <col min="15376" max="15376" width="13.140625" style="289" customWidth="1"/>
    <col min="15377" max="15377" width="25.140625" style="289" customWidth="1"/>
    <col min="15378" max="15378" width="25.85546875" style="289" customWidth="1"/>
    <col min="15379" max="15379" width="14.7109375" style="289" customWidth="1"/>
    <col min="15380" max="15380" width="17.85546875" style="289" customWidth="1"/>
    <col min="15381" max="15381" width="19.140625" style="289" customWidth="1"/>
    <col min="15382" max="15382" width="22" style="289" customWidth="1"/>
    <col min="15383" max="15383" width="22.7109375" style="289" customWidth="1"/>
    <col min="15384" max="15384" width="25.5703125" style="289" customWidth="1"/>
    <col min="15385" max="15385" width="52.7109375" style="289" customWidth="1"/>
    <col min="15386" max="15605" width="10.28515625" style="289" customWidth="1"/>
    <col min="15606" max="15606" width="4.42578125" style="289" customWidth="1"/>
    <col min="15607" max="15607" width="18.28515625" style="289"/>
    <col min="15608" max="15608" width="19" style="289" customWidth="1"/>
    <col min="15609" max="15609" width="15.42578125" style="289" customWidth="1"/>
    <col min="15610" max="15611" width="12.42578125" style="289" customWidth="1"/>
    <col min="15612" max="15612" width="7.140625" style="289" customWidth="1"/>
    <col min="15613" max="15613" width="10.140625" style="289" customWidth="1"/>
    <col min="15614" max="15614" width="15.85546875" style="289" customWidth="1"/>
    <col min="15615" max="15615" width="15.140625" style="289" customWidth="1"/>
    <col min="15616" max="15616" width="18.28515625" style="289"/>
    <col min="15617" max="15617" width="13.7109375" style="289" customWidth="1"/>
    <col min="15618" max="15618" width="37.7109375" style="289" customWidth="1"/>
    <col min="15619" max="15619" width="17.7109375" style="289" customWidth="1"/>
    <col min="15620" max="15620" width="25.5703125" style="289" customWidth="1"/>
    <col min="15621" max="15621" width="31" style="289" customWidth="1"/>
    <col min="15622" max="15622" width="48.28515625" style="289" customWidth="1"/>
    <col min="15623" max="15623" width="20.42578125" style="289" customWidth="1"/>
    <col min="15624" max="15624" width="19.85546875" style="289" customWidth="1"/>
    <col min="15625" max="15625" width="16" style="289" customWidth="1"/>
    <col min="15626" max="15626" width="14.5703125" style="289" customWidth="1"/>
    <col min="15627" max="15628" width="19.85546875" style="289" customWidth="1"/>
    <col min="15629" max="15630" width="21.140625" style="289" customWidth="1"/>
    <col min="15631" max="15631" width="12" style="289" customWidth="1"/>
    <col min="15632" max="15632" width="13.140625" style="289" customWidth="1"/>
    <col min="15633" max="15633" width="25.140625" style="289" customWidth="1"/>
    <col min="15634" max="15634" width="25.85546875" style="289" customWidth="1"/>
    <col min="15635" max="15635" width="14.7109375" style="289" customWidth="1"/>
    <col min="15636" max="15636" width="17.85546875" style="289" customWidth="1"/>
    <col min="15637" max="15637" width="19.140625" style="289" customWidth="1"/>
    <col min="15638" max="15638" width="22" style="289" customWidth="1"/>
    <col min="15639" max="15639" width="22.7109375" style="289" customWidth="1"/>
    <col min="15640" max="15640" width="25.5703125" style="289" customWidth="1"/>
    <col min="15641" max="15641" width="52.7109375" style="289" customWidth="1"/>
    <col min="15642" max="15861" width="10.28515625" style="289" customWidth="1"/>
    <col min="15862" max="15862" width="4.42578125" style="289" customWidth="1"/>
    <col min="15863" max="15863" width="18.28515625" style="289"/>
    <col min="15864" max="15864" width="19" style="289" customWidth="1"/>
    <col min="15865" max="15865" width="15.42578125" style="289" customWidth="1"/>
    <col min="15866" max="15867" width="12.42578125" style="289" customWidth="1"/>
    <col min="15868" max="15868" width="7.140625" style="289" customWidth="1"/>
    <col min="15869" max="15869" width="10.140625" style="289" customWidth="1"/>
    <col min="15870" max="15870" width="15.85546875" style="289" customWidth="1"/>
    <col min="15871" max="15871" width="15.140625" style="289" customWidth="1"/>
    <col min="15872" max="15872" width="18.28515625" style="289"/>
    <col min="15873" max="15873" width="13.7109375" style="289" customWidth="1"/>
    <col min="15874" max="15874" width="37.7109375" style="289" customWidth="1"/>
    <col min="15875" max="15875" width="17.7109375" style="289" customWidth="1"/>
    <col min="15876" max="15876" width="25.5703125" style="289" customWidth="1"/>
    <col min="15877" max="15877" width="31" style="289" customWidth="1"/>
    <col min="15878" max="15878" width="48.28515625" style="289" customWidth="1"/>
    <col min="15879" max="15879" width="20.42578125" style="289" customWidth="1"/>
    <col min="15880" max="15880" width="19.85546875" style="289" customWidth="1"/>
    <col min="15881" max="15881" width="16" style="289" customWidth="1"/>
    <col min="15882" max="15882" width="14.5703125" style="289" customWidth="1"/>
    <col min="15883" max="15884" width="19.85546875" style="289" customWidth="1"/>
    <col min="15885" max="15886" width="21.140625" style="289" customWidth="1"/>
    <col min="15887" max="15887" width="12" style="289" customWidth="1"/>
    <col min="15888" max="15888" width="13.140625" style="289" customWidth="1"/>
    <col min="15889" max="15889" width="25.140625" style="289" customWidth="1"/>
    <col min="15890" max="15890" width="25.85546875" style="289" customWidth="1"/>
    <col min="15891" max="15891" width="14.7109375" style="289" customWidth="1"/>
    <col min="15892" max="15892" width="17.85546875" style="289" customWidth="1"/>
    <col min="15893" max="15893" width="19.140625" style="289" customWidth="1"/>
    <col min="15894" max="15894" width="22" style="289" customWidth="1"/>
    <col min="15895" max="15895" width="22.7109375" style="289" customWidth="1"/>
    <col min="15896" max="15896" width="25.5703125" style="289" customWidth="1"/>
    <col min="15897" max="15897" width="52.7109375" style="289" customWidth="1"/>
    <col min="15898" max="16117" width="10.28515625" style="289" customWidth="1"/>
    <col min="16118" max="16118" width="4.42578125" style="289" customWidth="1"/>
    <col min="16119" max="16119" width="18.28515625" style="289"/>
    <col min="16120" max="16120" width="19" style="289" customWidth="1"/>
    <col min="16121" max="16121" width="15.42578125" style="289" customWidth="1"/>
    <col min="16122" max="16123" width="12.42578125" style="289" customWidth="1"/>
    <col min="16124" max="16124" width="7.140625" style="289" customWidth="1"/>
    <col min="16125" max="16125" width="10.140625" style="289" customWidth="1"/>
    <col min="16126" max="16126" width="15.85546875" style="289" customWidth="1"/>
    <col min="16127" max="16127" width="15.140625" style="289" customWidth="1"/>
    <col min="16128" max="16128" width="18.28515625" style="289"/>
    <col min="16129" max="16129" width="13.7109375" style="289" customWidth="1"/>
    <col min="16130" max="16130" width="37.7109375" style="289" customWidth="1"/>
    <col min="16131" max="16131" width="17.7109375" style="289" customWidth="1"/>
    <col min="16132" max="16132" width="25.5703125" style="289" customWidth="1"/>
    <col min="16133" max="16133" width="31" style="289" customWidth="1"/>
    <col min="16134" max="16134" width="48.28515625" style="289" customWidth="1"/>
    <col min="16135" max="16135" width="20.42578125" style="289" customWidth="1"/>
    <col min="16136" max="16136" width="19.85546875" style="289" customWidth="1"/>
    <col min="16137" max="16137" width="16" style="289" customWidth="1"/>
    <col min="16138" max="16138" width="14.5703125" style="289" customWidth="1"/>
    <col min="16139" max="16140" width="19.85546875" style="289" customWidth="1"/>
    <col min="16141" max="16142" width="21.140625" style="289" customWidth="1"/>
    <col min="16143" max="16143" width="12" style="289" customWidth="1"/>
    <col min="16144" max="16144" width="13.140625" style="289" customWidth="1"/>
    <col min="16145" max="16145" width="25.140625" style="289" customWidth="1"/>
    <col min="16146" max="16146" width="25.85546875" style="289" customWidth="1"/>
    <col min="16147" max="16147" width="14.7109375" style="289" customWidth="1"/>
    <col min="16148" max="16148" width="17.85546875" style="289" customWidth="1"/>
    <col min="16149" max="16149" width="19.140625" style="289" customWidth="1"/>
    <col min="16150" max="16150" width="22" style="289" customWidth="1"/>
    <col min="16151" max="16151" width="22.7109375" style="289" customWidth="1"/>
    <col min="16152" max="16152" width="25.5703125" style="289" customWidth="1"/>
    <col min="16153" max="16153" width="52.7109375" style="289" customWidth="1"/>
    <col min="16154" max="16373" width="10.28515625" style="289" customWidth="1"/>
    <col min="16374" max="16374" width="4.42578125" style="289" customWidth="1"/>
    <col min="16375" max="16375" width="18.28515625" style="289"/>
    <col min="16376" max="16376" width="19" style="289" customWidth="1"/>
    <col min="16377" max="16377" width="15.42578125" style="289" customWidth="1"/>
    <col min="16378" max="16379" width="12.42578125" style="289" customWidth="1"/>
    <col min="16380" max="16380" width="7.140625" style="289" customWidth="1"/>
    <col min="16381" max="16381" width="10.140625" style="289" customWidth="1"/>
    <col min="16382" max="16382" width="15.85546875" style="289" customWidth="1"/>
    <col min="16383" max="16383" width="15.140625" style="289" customWidth="1"/>
    <col min="16384" max="16384" width="18.28515625" style="289"/>
  </cols>
  <sheetData>
    <row r="1" spans="1:25" s="332" customFormat="1" ht="11.25" x14ac:dyDescent="0.2">
      <c r="B1" s="346"/>
      <c r="C1" s="346"/>
      <c r="D1" s="346"/>
      <c r="E1" s="346"/>
      <c r="F1" s="346"/>
      <c r="G1" s="346"/>
      <c r="H1" s="346"/>
      <c r="I1" s="346"/>
      <c r="J1" s="346"/>
      <c r="K1" s="346"/>
      <c r="L1" s="333" t="s">
        <v>476</v>
      </c>
      <c r="M1" s="346"/>
      <c r="N1" s="346"/>
      <c r="O1" s="346"/>
      <c r="P1" s="346"/>
      <c r="Q1" s="346"/>
      <c r="R1" s="346"/>
    </row>
    <row r="2" spans="1:25" s="332" customFormat="1" ht="11.25" x14ac:dyDescent="0.2">
      <c r="B2" s="346"/>
      <c r="C2" s="346"/>
      <c r="D2" s="346"/>
      <c r="E2" s="346"/>
      <c r="F2" s="346"/>
      <c r="G2" s="346"/>
      <c r="H2" s="346"/>
      <c r="I2" s="346"/>
      <c r="J2" s="346"/>
      <c r="K2" s="346"/>
      <c r="L2" s="334" t="s">
        <v>1</v>
      </c>
      <c r="M2" s="346"/>
      <c r="N2" s="346"/>
      <c r="O2" s="346"/>
      <c r="P2" s="346"/>
      <c r="Q2" s="346"/>
      <c r="R2" s="346"/>
    </row>
    <row r="3" spans="1:25" s="332" customFormat="1" ht="11.25" x14ac:dyDescent="0.2">
      <c r="B3" s="346"/>
      <c r="C3" s="346"/>
      <c r="D3" s="346"/>
      <c r="E3" s="346"/>
      <c r="F3" s="346"/>
      <c r="G3" s="346"/>
      <c r="H3" s="346"/>
      <c r="I3" s="346"/>
      <c r="J3" s="346"/>
      <c r="K3" s="346"/>
      <c r="L3" s="334" t="s">
        <v>2</v>
      </c>
      <c r="M3" s="346"/>
      <c r="N3" s="346"/>
      <c r="O3" s="346"/>
      <c r="P3" s="346"/>
      <c r="Q3" s="346"/>
      <c r="R3" s="346"/>
    </row>
    <row r="4" spans="1:25" ht="16.5" customHeight="1" x14ac:dyDescent="0.25">
      <c r="A4" s="868" t="s">
        <v>477</v>
      </c>
      <c r="B4" s="868"/>
      <c r="C4" s="868"/>
      <c r="D4" s="868"/>
      <c r="E4" s="868"/>
      <c r="F4" s="868"/>
      <c r="G4" s="868"/>
      <c r="H4" s="868"/>
      <c r="I4" s="868"/>
      <c r="J4" s="868"/>
      <c r="K4" s="868"/>
      <c r="L4" s="868"/>
    </row>
    <row r="5" spans="1:25" ht="16.5" customHeight="1" x14ac:dyDescent="0.25">
      <c r="A5" s="354"/>
      <c r="B5" s="354"/>
      <c r="C5" s="354"/>
      <c r="D5" s="354"/>
      <c r="E5" s="354"/>
      <c r="F5" s="354"/>
      <c r="G5" s="354"/>
      <c r="H5" s="354"/>
      <c r="I5" s="354"/>
      <c r="J5" s="354"/>
      <c r="K5" s="354"/>
      <c r="L5" s="354"/>
    </row>
    <row r="6" spans="1:25" ht="15.75" customHeight="1" x14ac:dyDescent="0.25">
      <c r="A6" s="869" t="s">
        <v>792</v>
      </c>
      <c r="B6" s="869"/>
      <c r="C6" s="869"/>
      <c r="D6" s="869"/>
      <c r="E6" s="869"/>
      <c r="F6" s="869"/>
      <c r="G6" s="869"/>
      <c r="H6" s="869"/>
      <c r="I6" s="869"/>
      <c r="J6" s="869"/>
      <c r="K6" s="869"/>
      <c r="L6" s="869"/>
      <c r="M6" s="338"/>
      <c r="N6" s="338"/>
      <c r="O6" s="338"/>
      <c r="P6" s="338"/>
      <c r="Q6" s="338"/>
      <c r="R6" s="338"/>
      <c r="S6" s="338"/>
      <c r="T6" s="338"/>
      <c r="U6" s="338"/>
      <c r="V6" s="338"/>
      <c r="W6" s="338"/>
      <c r="X6" s="338"/>
      <c r="Y6" s="338"/>
    </row>
    <row r="7" spans="1:25" ht="15.75" customHeight="1" x14ac:dyDescent="0.25">
      <c r="A7" s="870" t="s">
        <v>453</v>
      </c>
      <c r="B7" s="870"/>
      <c r="C7" s="870"/>
      <c r="D7" s="870"/>
      <c r="E7" s="870"/>
      <c r="F7" s="870"/>
      <c r="G7" s="870"/>
      <c r="H7" s="870"/>
      <c r="I7" s="870"/>
      <c r="J7" s="870"/>
      <c r="K7" s="870"/>
      <c r="L7" s="870"/>
      <c r="M7" s="340"/>
      <c r="N7" s="340"/>
      <c r="O7" s="340"/>
      <c r="P7" s="340"/>
      <c r="Q7" s="340"/>
      <c r="R7" s="340"/>
      <c r="S7" s="340"/>
      <c r="T7" s="340"/>
      <c r="U7" s="340"/>
      <c r="V7" s="340"/>
      <c r="W7" s="340"/>
      <c r="X7" s="340"/>
      <c r="Y7" s="340"/>
    </row>
    <row r="8" spans="1:25" ht="15.75" customHeight="1" x14ac:dyDescent="0.25">
      <c r="A8" s="870"/>
      <c r="B8" s="870"/>
      <c r="C8" s="870"/>
      <c r="D8" s="870"/>
      <c r="E8" s="870"/>
      <c r="F8" s="870"/>
      <c r="G8" s="870"/>
      <c r="H8" s="870"/>
      <c r="I8" s="870"/>
      <c r="J8" s="870"/>
      <c r="K8" s="870"/>
      <c r="L8" s="870"/>
      <c r="M8" s="340"/>
      <c r="N8" s="340"/>
      <c r="O8" s="340"/>
      <c r="P8" s="340"/>
      <c r="Q8" s="340"/>
      <c r="R8" s="340"/>
      <c r="S8" s="340"/>
      <c r="T8" s="340"/>
      <c r="U8" s="340"/>
      <c r="V8" s="340"/>
      <c r="W8" s="340"/>
      <c r="X8" s="340"/>
      <c r="Y8" s="340"/>
    </row>
    <row r="9" spans="1:25" ht="16.5" customHeight="1" x14ac:dyDescent="0.25">
      <c r="A9" s="867" t="s">
        <v>891</v>
      </c>
      <c r="B9" s="867"/>
      <c r="C9" s="867"/>
      <c r="D9" s="867"/>
      <c r="E9" s="867"/>
      <c r="F9" s="867"/>
      <c r="G9" s="867"/>
      <c r="H9" s="867"/>
      <c r="I9" s="867"/>
      <c r="J9" s="867"/>
      <c r="K9" s="867"/>
      <c r="L9" s="867"/>
      <c r="M9" s="355"/>
      <c r="N9" s="355"/>
      <c r="O9" s="355"/>
      <c r="P9" s="355"/>
      <c r="Q9" s="355"/>
      <c r="R9" s="355"/>
      <c r="S9" s="355"/>
      <c r="T9" s="355"/>
      <c r="U9" s="355"/>
      <c r="V9" s="355"/>
      <c r="W9" s="355"/>
      <c r="X9" s="355"/>
      <c r="Y9" s="355"/>
    </row>
    <row r="10" spans="1:25" s="291" customFormat="1" ht="16.5" customHeight="1" x14ac:dyDescent="0.2">
      <c r="A10" s="873"/>
      <c r="B10" s="873"/>
      <c r="C10" s="873"/>
      <c r="D10" s="873"/>
      <c r="E10" s="873"/>
      <c r="F10" s="873"/>
      <c r="G10" s="873"/>
      <c r="H10" s="873"/>
      <c r="I10" s="873"/>
      <c r="J10" s="873"/>
      <c r="K10" s="873"/>
      <c r="L10" s="873"/>
      <c r="M10" s="873"/>
      <c r="N10" s="873"/>
      <c r="O10" s="873"/>
      <c r="P10" s="873"/>
      <c r="Q10" s="873"/>
      <c r="R10" s="873"/>
      <c r="S10" s="873"/>
      <c r="T10" s="873"/>
      <c r="U10" s="873"/>
      <c r="V10" s="873"/>
      <c r="W10" s="873"/>
      <c r="X10" s="873"/>
    </row>
    <row r="11" spans="1:25" s="291" customFormat="1" ht="63" customHeight="1" x14ac:dyDescent="0.25">
      <c r="A11" s="865" t="s">
        <v>7</v>
      </c>
      <c r="B11" s="865" t="s">
        <v>8</v>
      </c>
      <c r="C11" s="865" t="s">
        <v>53</v>
      </c>
      <c r="D11" s="882" t="s">
        <v>478</v>
      </c>
      <c r="E11" s="865"/>
      <c r="F11" s="865"/>
      <c r="G11" s="865" t="s">
        <v>1585</v>
      </c>
      <c r="H11" s="865" t="s">
        <v>479</v>
      </c>
      <c r="I11" s="865"/>
      <c r="J11" s="865"/>
      <c r="K11" s="865"/>
      <c r="L11" s="865"/>
      <c r="M11" s="862" t="s">
        <v>480</v>
      </c>
      <c r="N11" s="862"/>
      <c r="O11" s="862"/>
      <c r="P11" s="862"/>
      <c r="Q11" s="862" t="s">
        <v>481</v>
      </c>
      <c r="R11" s="863" t="s">
        <v>482</v>
      </c>
      <c r="S11" s="862" t="s">
        <v>483</v>
      </c>
      <c r="T11" s="862"/>
      <c r="U11" s="862"/>
      <c r="V11" s="862"/>
      <c r="W11" s="862" t="s">
        <v>484</v>
      </c>
      <c r="X11" s="862"/>
      <c r="Y11" s="865" t="s">
        <v>485</v>
      </c>
    </row>
    <row r="12" spans="1:25" s="291" customFormat="1" ht="213.75" customHeight="1" x14ac:dyDescent="0.25">
      <c r="A12" s="865"/>
      <c r="B12" s="865"/>
      <c r="C12" s="865"/>
      <c r="D12" s="865" t="s">
        <v>1583</v>
      </c>
      <c r="E12" s="865"/>
      <c r="F12" s="865" t="s">
        <v>1584</v>
      </c>
      <c r="G12" s="865"/>
      <c r="H12" s="865" t="s">
        <v>1586</v>
      </c>
      <c r="I12" s="865" t="s">
        <v>1588</v>
      </c>
      <c r="J12" s="865"/>
      <c r="K12" s="865" t="s">
        <v>1587</v>
      </c>
      <c r="L12" s="865" t="s">
        <v>486</v>
      </c>
      <c r="M12" s="863" t="s">
        <v>487</v>
      </c>
      <c r="N12" s="863" t="s">
        <v>488</v>
      </c>
      <c r="O12" s="863" t="s">
        <v>489</v>
      </c>
      <c r="P12" s="863"/>
      <c r="Q12" s="862"/>
      <c r="R12" s="863"/>
      <c r="S12" s="864" t="s">
        <v>490</v>
      </c>
      <c r="T12" s="864"/>
      <c r="U12" s="865" t="s">
        <v>491</v>
      </c>
      <c r="V12" s="865"/>
      <c r="W12" s="865" t="s">
        <v>492</v>
      </c>
      <c r="X12" s="862" t="s">
        <v>493</v>
      </c>
      <c r="Y12" s="865"/>
    </row>
    <row r="13" spans="1:25" s="291" customFormat="1" ht="43.5" customHeight="1" x14ac:dyDescent="0.25">
      <c r="A13" s="865"/>
      <c r="B13" s="865"/>
      <c r="C13" s="865"/>
      <c r="D13" s="385" t="s">
        <v>412</v>
      </c>
      <c r="E13" s="385" t="s">
        <v>413</v>
      </c>
      <c r="F13" s="865"/>
      <c r="G13" s="865"/>
      <c r="H13" s="865"/>
      <c r="I13" s="385" t="s">
        <v>414</v>
      </c>
      <c r="J13" s="385" t="s">
        <v>415</v>
      </c>
      <c r="K13" s="865"/>
      <c r="L13" s="865"/>
      <c r="M13" s="863"/>
      <c r="N13" s="863"/>
      <c r="O13" s="389" t="s">
        <v>416</v>
      </c>
      <c r="P13" s="389" t="s">
        <v>417</v>
      </c>
      <c r="Q13" s="862"/>
      <c r="R13" s="863"/>
      <c r="S13" s="390" t="s">
        <v>416</v>
      </c>
      <c r="T13" s="390" t="s">
        <v>417</v>
      </c>
      <c r="U13" s="390" t="s">
        <v>416</v>
      </c>
      <c r="V13" s="390" t="s">
        <v>417</v>
      </c>
      <c r="W13" s="865"/>
      <c r="X13" s="862"/>
      <c r="Y13" s="865"/>
    </row>
    <row r="14" spans="1:25" s="291" customFormat="1" ht="15" customHeight="1" x14ac:dyDescent="0.25">
      <c r="A14" s="388">
        <v>1</v>
      </c>
      <c r="B14" s="388">
        <v>2</v>
      </c>
      <c r="C14" s="388">
        <v>3</v>
      </c>
      <c r="D14" s="388">
        <v>4</v>
      </c>
      <c r="E14" s="388">
        <v>5</v>
      </c>
      <c r="F14" s="388">
        <v>6</v>
      </c>
      <c r="G14" s="388">
        <v>7</v>
      </c>
      <c r="H14" s="388">
        <v>8</v>
      </c>
      <c r="I14" s="388">
        <v>9</v>
      </c>
      <c r="J14" s="388">
        <v>10</v>
      </c>
      <c r="K14" s="388">
        <v>11</v>
      </c>
      <c r="L14" s="388">
        <v>12</v>
      </c>
      <c r="M14" s="388">
        <v>13</v>
      </c>
      <c r="N14" s="388">
        <v>14</v>
      </c>
      <c r="O14" s="388">
        <v>15</v>
      </c>
      <c r="P14" s="388">
        <v>16</v>
      </c>
      <c r="Q14" s="388">
        <v>17</v>
      </c>
      <c r="R14" s="388">
        <v>18</v>
      </c>
      <c r="S14" s="388">
        <v>19</v>
      </c>
      <c r="T14" s="388">
        <v>20</v>
      </c>
      <c r="U14" s="388">
        <v>21</v>
      </c>
      <c r="V14" s="388">
        <v>22</v>
      </c>
      <c r="W14" s="388">
        <v>23</v>
      </c>
      <c r="X14" s="388">
        <v>24</v>
      </c>
      <c r="Y14" s="388">
        <v>25</v>
      </c>
    </row>
    <row r="15" spans="1:25" ht="15.75" customHeight="1" x14ac:dyDescent="0.25">
      <c r="A15" s="82" t="str">
        <f>ф5!A20</f>
        <v>0</v>
      </c>
      <c r="B15" s="83" t="str">
        <f>ф5!B20</f>
        <v>ВСЕГО по инвестиционной программе, 
в том числе:</v>
      </c>
      <c r="C15" s="71" t="str">
        <f>ф5!C20</f>
        <v>Г</v>
      </c>
      <c r="D15" s="71" t="s">
        <v>534</v>
      </c>
      <c r="E15" s="71" t="s">
        <v>534</v>
      </c>
      <c r="F15" s="71" t="s">
        <v>534</v>
      </c>
      <c r="G15" s="71" t="s">
        <v>534</v>
      </c>
      <c r="H15" s="71" t="s">
        <v>534</v>
      </c>
      <c r="I15" s="71" t="s">
        <v>534</v>
      </c>
      <c r="J15" s="71" t="s">
        <v>534</v>
      </c>
      <c r="K15" s="71" t="s">
        <v>534</v>
      </c>
      <c r="L15" s="71" t="s">
        <v>534</v>
      </c>
      <c r="M15" s="71" t="s">
        <v>534</v>
      </c>
      <c r="N15" s="71" t="s">
        <v>534</v>
      </c>
      <c r="O15" s="71" t="s">
        <v>534</v>
      </c>
      <c r="P15" s="71" t="s">
        <v>534</v>
      </c>
      <c r="Q15" s="71" t="s">
        <v>534</v>
      </c>
      <c r="R15" s="71" t="s">
        <v>534</v>
      </c>
      <c r="S15" s="71" t="s">
        <v>534</v>
      </c>
      <c r="T15" s="71" t="s">
        <v>534</v>
      </c>
      <c r="U15" s="71" t="s">
        <v>534</v>
      </c>
      <c r="V15" s="71" t="s">
        <v>534</v>
      </c>
      <c r="W15" s="71" t="s">
        <v>534</v>
      </c>
      <c r="X15" s="71" t="s">
        <v>534</v>
      </c>
      <c r="Y15" s="71" t="s">
        <v>534</v>
      </c>
    </row>
    <row r="16" spans="1:25" ht="15.75" customHeight="1" x14ac:dyDescent="0.25">
      <c r="A16" s="82" t="str">
        <f>ф5!A21</f>
        <v>0.1</v>
      </c>
      <c r="B16" s="83" t="str">
        <f>ф5!B21</f>
        <v>Технологическое присоединение, 
всего</v>
      </c>
      <c r="C16" s="71" t="str">
        <f>ф5!C21</f>
        <v>Г</v>
      </c>
      <c r="D16" s="71" t="s">
        <v>534</v>
      </c>
      <c r="E16" s="71" t="s">
        <v>534</v>
      </c>
      <c r="F16" s="71" t="s">
        <v>534</v>
      </c>
      <c r="G16" s="71" t="s">
        <v>534</v>
      </c>
      <c r="H16" s="71" t="s">
        <v>534</v>
      </c>
      <c r="I16" s="71" t="s">
        <v>534</v>
      </c>
      <c r="J16" s="71" t="s">
        <v>534</v>
      </c>
      <c r="K16" s="71" t="s">
        <v>534</v>
      </c>
      <c r="L16" s="71" t="s">
        <v>534</v>
      </c>
      <c r="M16" s="71" t="s">
        <v>534</v>
      </c>
      <c r="N16" s="71" t="s">
        <v>534</v>
      </c>
      <c r="O16" s="71" t="s">
        <v>534</v>
      </c>
      <c r="P16" s="71" t="s">
        <v>534</v>
      </c>
      <c r="Q16" s="71" t="s">
        <v>534</v>
      </c>
      <c r="R16" s="71" t="s">
        <v>534</v>
      </c>
      <c r="S16" s="71" t="s">
        <v>534</v>
      </c>
      <c r="T16" s="71" t="s">
        <v>534</v>
      </c>
      <c r="U16" s="71" t="s">
        <v>534</v>
      </c>
      <c r="V16" s="71" t="s">
        <v>534</v>
      </c>
      <c r="W16" s="71" t="s">
        <v>534</v>
      </c>
      <c r="X16" s="71" t="s">
        <v>534</v>
      </c>
      <c r="Y16" s="71" t="s">
        <v>534</v>
      </c>
    </row>
    <row r="17" spans="1:45" ht="47.25" x14ac:dyDescent="0.25">
      <c r="A17" s="82" t="str">
        <f>ф5!A22</f>
        <v>0.4</v>
      </c>
      <c r="B17" s="83" t="str">
        <f>ф5!B22</f>
        <v>Прочее новое строительство объектов электросетевого хозяйства, всего</v>
      </c>
      <c r="C17" s="71" t="str">
        <f>ф5!C22</f>
        <v>Г</v>
      </c>
      <c r="D17" s="71" t="s">
        <v>534</v>
      </c>
      <c r="E17" s="71" t="s">
        <v>534</v>
      </c>
      <c r="F17" s="71" t="s">
        <v>534</v>
      </c>
      <c r="G17" s="71" t="s">
        <v>534</v>
      </c>
      <c r="H17" s="71" t="s">
        <v>534</v>
      </c>
      <c r="I17" s="71" t="s">
        <v>534</v>
      </c>
      <c r="J17" s="71" t="s">
        <v>534</v>
      </c>
      <c r="K17" s="71" t="s">
        <v>534</v>
      </c>
      <c r="L17" s="71" t="s">
        <v>534</v>
      </c>
      <c r="M17" s="71" t="s">
        <v>534</v>
      </c>
      <c r="N17" s="71" t="s">
        <v>534</v>
      </c>
      <c r="O17" s="71" t="s">
        <v>534</v>
      </c>
      <c r="P17" s="71" t="s">
        <v>534</v>
      </c>
      <c r="Q17" s="71" t="s">
        <v>534</v>
      </c>
      <c r="R17" s="71" t="s">
        <v>534</v>
      </c>
      <c r="S17" s="71" t="s">
        <v>534</v>
      </c>
      <c r="T17" s="71" t="s">
        <v>534</v>
      </c>
      <c r="U17" s="71" t="s">
        <v>534</v>
      </c>
      <c r="V17" s="71" t="s">
        <v>534</v>
      </c>
      <c r="W17" s="71" t="s">
        <v>534</v>
      </c>
      <c r="X17" s="71" t="s">
        <v>534</v>
      </c>
      <c r="Y17" s="71" t="s">
        <v>534</v>
      </c>
    </row>
    <row r="18" spans="1:45" ht="31.5" x14ac:dyDescent="0.25">
      <c r="A18" s="82" t="str">
        <f>ф5!A23</f>
        <v>0.6</v>
      </c>
      <c r="B18" s="83" t="str">
        <f>ф5!B23</f>
        <v>Прочие инвестиционные проекты, 
всего</v>
      </c>
      <c r="C18" s="71" t="str">
        <f>ф5!C23</f>
        <v>Г</v>
      </c>
      <c r="D18" s="71" t="s">
        <v>534</v>
      </c>
      <c r="E18" s="71" t="s">
        <v>534</v>
      </c>
      <c r="F18" s="71" t="s">
        <v>534</v>
      </c>
      <c r="G18" s="71" t="s">
        <v>534</v>
      </c>
      <c r="H18" s="71" t="s">
        <v>534</v>
      </c>
      <c r="I18" s="71" t="s">
        <v>534</v>
      </c>
      <c r="J18" s="71" t="s">
        <v>534</v>
      </c>
      <c r="K18" s="71" t="s">
        <v>534</v>
      </c>
      <c r="L18" s="71" t="s">
        <v>534</v>
      </c>
      <c r="M18" s="71" t="s">
        <v>534</v>
      </c>
      <c r="N18" s="71" t="s">
        <v>534</v>
      </c>
      <c r="O18" s="71" t="s">
        <v>534</v>
      </c>
      <c r="P18" s="71" t="s">
        <v>534</v>
      </c>
      <c r="Q18" s="71" t="s">
        <v>534</v>
      </c>
      <c r="R18" s="71" t="s">
        <v>534</v>
      </c>
      <c r="S18" s="71" t="s">
        <v>534</v>
      </c>
      <c r="T18" s="71" t="s">
        <v>534</v>
      </c>
      <c r="U18" s="71" t="s">
        <v>534</v>
      </c>
      <c r="V18" s="71" t="s">
        <v>534</v>
      </c>
      <c r="W18" s="71" t="s">
        <v>534</v>
      </c>
      <c r="X18" s="71" t="s">
        <v>534</v>
      </c>
      <c r="Y18" s="71" t="s">
        <v>534</v>
      </c>
    </row>
    <row r="19" spans="1:45" s="86" customFormat="1" ht="3" customHeight="1" x14ac:dyDescent="0.25">
      <c r="A19" s="85"/>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row>
    <row r="20" spans="1:45" ht="15.75" x14ac:dyDescent="0.25">
      <c r="A20" s="82" t="str">
        <f>ф5!A25</f>
        <v>1</v>
      </c>
      <c r="B20" s="83" t="str">
        <f>ф5!B25</f>
        <v>Московская область</v>
      </c>
      <c r="C20" s="71" t="str">
        <f>ф5!C25</f>
        <v>Г</v>
      </c>
      <c r="D20" s="71" t="s">
        <v>534</v>
      </c>
      <c r="E20" s="71" t="s">
        <v>534</v>
      </c>
      <c r="F20" s="71" t="s">
        <v>534</v>
      </c>
      <c r="G20" s="71" t="s">
        <v>534</v>
      </c>
      <c r="H20" s="71" t="s">
        <v>534</v>
      </c>
      <c r="I20" s="71" t="s">
        <v>534</v>
      </c>
      <c r="J20" s="71" t="s">
        <v>534</v>
      </c>
      <c r="K20" s="71" t="s">
        <v>534</v>
      </c>
      <c r="L20" s="71" t="s">
        <v>534</v>
      </c>
      <c r="M20" s="71" t="s">
        <v>534</v>
      </c>
      <c r="N20" s="71" t="s">
        <v>534</v>
      </c>
      <c r="O20" s="71" t="s">
        <v>534</v>
      </c>
      <c r="P20" s="71" t="s">
        <v>534</v>
      </c>
      <c r="Q20" s="71" t="s">
        <v>534</v>
      </c>
      <c r="R20" s="71" t="s">
        <v>534</v>
      </c>
      <c r="S20" s="71" t="s">
        <v>534</v>
      </c>
      <c r="T20" s="71" t="s">
        <v>534</v>
      </c>
      <c r="U20" s="71" t="s">
        <v>534</v>
      </c>
      <c r="V20" s="71" t="s">
        <v>534</v>
      </c>
      <c r="W20" s="71" t="s">
        <v>534</v>
      </c>
      <c r="X20" s="71" t="s">
        <v>534</v>
      </c>
      <c r="Y20" s="71" t="s">
        <v>534</v>
      </c>
    </row>
    <row r="21" spans="1:45" ht="47.25" x14ac:dyDescent="0.25">
      <c r="A21" s="82" t="str">
        <f>ф5!A26</f>
        <v>1.1</v>
      </c>
      <c r="B21" s="83" t="str">
        <f>ф5!B26</f>
        <v>Технологическое присоединение, всего, 
в том числе:</v>
      </c>
      <c r="C21" s="71" t="str">
        <f>ф5!C26</f>
        <v>Г</v>
      </c>
      <c r="D21" s="71" t="s">
        <v>534</v>
      </c>
      <c r="E21" s="71" t="s">
        <v>534</v>
      </c>
      <c r="F21" s="71" t="s">
        <v>534</v>
      </c>
      <c r="G21" s="71" t="s">
        <v>534</v>
      </c>
      <c r="H21" s="71" t="s">
        <v>534</v>
      </c>
      <c r="I21" s="71" t="s">
        <v>534</v>
      </c>
      <c r="J21" s="71" t="s">
        <v>534</v>
      </c>
      <c r="K21" s="71" t="s">
        <v>534</v>
      </c>
      <c r="L21" s="71" t="s">
        <v>534</v>
      </c>
      <c r="M21" s="71" t="s">
        <v>534</v>
      </c>
      <c r="N21" s="71" t="s">
        <v>534</v>
      </c>
      <c r="O21" s="71" t="s">
        <v>534</v>
      </c>
      <c r="P21" s="71" t="s">
        <v>534</v>
      </c>
      <c r="Q21" s="71" t="s">
        <v>534</v>
      </c>
      <c r="R21" s="71" t="s">
        <v>534</v>
      </c>
      <c r="S21" s="71" t="s">
        <v>534</v>
      </c>
      <c r="T21" s="71" t="s">
        <v>534</v>
      </c>
      <c r="U21" s="71" t="s">
        <v>534</v>
      </c>
      <c r="V21" s="71" t="s">
        <v>534</v>
      </c>
      <c r="W21" s="71" t="s">
        <v>534</v>
      </c>
      <c r="X21" s="71" t="s">
        <v>534</v>
      </c>
      <c r="Y21" s="71" t="s">
        <v>534</v>
      </c>
    </row>
    <row r="22" spans="1:45" ht="47.25" hidden="1" outlineLevel="1" x14ac:dyDescent="0.25">
      <c r="A22" s="82" t="str">
        <f>ф5!A27</f>
        <v>1.1.1</v>
      </c>
      <c r="B22" s="83" t="str">
        <f>ф5!B27</f>
        <v>Технологическое присоединение энергопринимающих устройств потребителей, всего, в том числе:</v>
      </c>
      <c r="C22" s="71" t="str">
        <f>ф5!C27</f>
        <v>Г</v>
      </c>
      <c r="D22" s="71" t="s">
        <v>534</v>
      </c>
      <c r="E22" s="71" t="s">
        <v>534</v>
      </c>
      <c r="F22" s="71" t="s">
        <v>534</v>
      </c>
      <c r="G22" s="71" t="s">
        <v>534</v>
      </c>
      <c r="H22" s="71" t="s">
        <v>534</v>
      </c>
      <c r="I22" s="71" t="s">
        <v>534</v>
      </c>
      <c r="J22" s="71" t="s">
        <v>534</v>
      </c>
      <c r="K22" s="71" t="s">
        <v>534</v>
      </c>
      <c r="L22" s="71" t="s">
        <v>534</v>
      </c>
      <c r="M22" s="71" t="s">
        <v>534</v>
      </c>
      <c r="N22" s="71" t="s">
        <v>534</v>
      </c>
      <c r="O22" s="71" t="s">
        <v>534</v>
      </c>
      <c r="P22" s="71" t="s">
        <v>534</v>
      </c>
      <c r="Q22" s="71" t="s">
        <v>534</v>
      </c>
      <c r="R22" s="71" t="s">
        <v>534</v>
      </c>
      <c r="S22" s="71" t="s">
        <v>534</v>
      </c>
      <c r="T22" s="71" t="s">
        <v>534</v>
      </c>
      <c r="U22" s="71" t="s">
        <v>534</v>
      </c>
      <c r="V22" s="71" t="s">
        <v>534</v>
      </c>
      <c r="W22" s="71" t="s">
        <v>534</v>
      </c>
      <c r="X22" s="71" t="s">
        <v>534</v>
      </c>
      <c r="Y22" s="71" t="s">
        <v>534</v>
      </c>
    </row>
    <row r="23" spans="1:45" ht="63" hidden="1" outlineLevel="1" x14ac:dyDescent="0.25">
      <c r="A23" s="82" t="str">
        <f>ф5!A28</f>
        <v>1.1.1.3</v>
      </c>
      <c r="B23" s="83" t="str">
        <f>ф5!B28</f>
        <v>Технологическое присоединение энергопринимающих устройств потребителей свыше 150 кВт, всего, в том числе:</v>
      </c>
      <c r="C23" s="71" t="str">
        <f>ф5!C28</f>
        <v>Г</v>
      </c>
      <c r="D23" s="71" t="s">
        <v>534</v>
      </c>
      <c r="E23" s="71" t="s">
        <v>534</v>
      </c>
      <c r="F23" s="71" t="s">
        <v>534</v>
      </c>
      <c r="G23" s="71" t="s">
        <v>534</v>
      </c>
      <c r="H23" s="71" t="s">
        <v>534</v>
      </c>
      <c r="I23" s="71" t="s">
        <v>534</v>
      </c>
      <c r="J23" s="71" t="s">
        <v>534</v>
      </c>
      <c r="K23" s="71" t="s">
        <v>534</v>
      </c>
      <c r="L23" s="71" t="s">
        <v>534</v>
      </c>
      <c r="M23" s="71" t="s">
        <v>534</v>
      </c>
      <c r="N23" s="71" t="s">
        <v>534</v>
      </c>
      <c r="O23" s="71" t="s">
        <v>534</v>
      </c>
      <c r="P23" s="71" t="s">
        <v>534</v>
      </c>
      <c r="Q23" s="71" t="s">
        <v>534</v>
      </c>
      <c r="R23" s="71" t="s">
        <v>534</v>
      </c>
      <c r="S23" s="71" t="s">
        <v>534</v>
      </c>
      <c r="T23" s="71" t="s">
        <v>534</v>
      </c>
      <c r="U23" s="71" t="s">
        <v>534</v>
      </c>
      <c r="V23" s="71" t="s">
        <v>534</v>
      </c>
      <c r="W23" s="71" t="s">
        <v>534</v>
      </c>
      <c r="X23" s="71" t="s">
        <v>534</v>
      </c>
      <c r="Y23" s="71" t="s">
        <v>534</v>
      </c>
    </row>
    <row r="24" spans="1:45" ht="15.75" hidden="1" outlineLevel="1" x14ac:dyDescent="0.25">
      <c r="A24" s="85"/>
      <c r="B24" s="87"/>
      <c r="C24" s="275"/>
      <c r="D24" s="78"/>
      <c r="E24" s="78"/>
      <c r="F24" s="78"/>
      <c r="G24" s="78"/>
      <c r="H24" s="78"/>
      <c r="I24" s="78"/>
      <c r="J24" s="78"/>
      <c r="K24" s="78"/>
      <c r="L24" s="78"/>
      <c r="M24" s="78"/>
      <c r="N24" s="78"/>
      <c r="O24" s="78"/>
      <c r="P24" s="78"/>
      <c r="Q24" s="78"/>
      <c r="R24" s="78"/>
      <c r="S24" s="78"/>
      <c r="T24" s="78"/>
      <c r="U24" s="78"/>
      <c r="V24" s="78"/>
      <c r="W24" s="78"/>
      <c r="X24" s="78"/>
      <c r="Y24" s="78"/>
    </row>
    <row r="25" spans="1:45" ht="47.25" collapsed="1" x14ac:dyDescent="0.25">
      <c r="A25" s="82" t="str">
        <f>ф5!A30</f>
        <v>1.4</v>
      </c>
      <c r="B25" s="83" t="str">
        <f>ф5!B30</f>
        <v>Прочее новое строительство объектов электросетевого хозяйства, всего, в том числе</v>
      </c>
      <c r="C25" s="71" t="str">
        <f>ф5!C30</f>
        <v>Г</v>
      </c>
      <c r="D25" s="71" t="s">
        <v>534</v>
      </c>
      <c r="E25" s="71" t="s">
        <v>534</v>
      </c>
      <c r="F25" s="71" t="s">
        <v>534</v>
      </c>
      <c r="G25" s="71" t="s">
        <v>534</v>
      </c>
      <c r="H25" s="71" t="s">
        <v>534</v>
      </c>
      <c r="I25" s="71" t="s">
        <v>534</v>
      </c>
      <c r="J25" s="71" t="s">
        <v>534</v>
      </c>
      <c r="K25" s="71" t="s">
        <v>534</v>
      </c>
      <c r="L25" s="71" t="s">
        <v>534</v>
      </c>
      <c r="M25" s="71" t="s">
        <v>534</v>
      </c>
      <c r="N25" s="71" t="s">
        <v>534</v>
      </c>
      <c r="O25" s="71" t="s">
        <v>534</v>
      </c>
      <c r="P25" s="71" t="s">
        <v>534</v>
      </c>
      <c r="Q25" s="71" t="s">
        <v>534</v>
      </c>
      <c r="R25" s="71" t="s">
        <v>534</v>
      </c>
      <c r="S25" s="71" t="s">
        <v>534</v>
      </c>
      <c r="T25" s="71" t="s">
        <v>534</v>
      </c>
      <c r="U25" s="71" t="s">
        <v>534</v>
      </c>
      <c r="V25" s="71" t="s">
        <v>534</v>
      </c>
      <c r="W25" s="71" t="s">
        <v>534</v>
      </c>
      <c r="X25" s="71" t="s">
        <v>534</v>
      </c>
      <c r="Y25" s="71" t="s">
        <v>534</v>
      </c>
    </row>
    <row r="26" spans="1:45" ht="15.75" hidden="1" outlineLevel="1" x14ac:dyDescent="0.25">
      <c r="A26" s="85"/>
      <c r="B26" s="87"/>
      <c r="C26" s="130"/>
      <c r="D26" s="78"/>
      <c r="E26" s="78"/>
      <c r="F26" s="78"/>
      <c r="G26" s="78"/>
      <c r="H26" s="78"/>
      <c r="I26" s="78"/>
      <c r="J26" s="78"/>
      <c r="K26" s="78"/>
      <c r="L26" s="78"/>
      <c r="M26" s="78"/>
      <c r="N26" s="78"/>
      <c r="O26" s="78"/>
      <c r="P26" s="78"/>
      <c r="Q26" s="78"/>
      <c r="R26" s="78"/>
      <c r="S26" s="78"/>
      <c r="T26" s="78"/>
      <c r="U26" s="78"/>
      <c r="V26" s="78"/>
      <c r="W26" s="78"/>
      <c r="X26" s="78"/>
      <c r="Y26" s="78"/>
    </row>
    <row r="27" spans="1:45" ht="47.25" collapsed="1" x14ac:dyDescent="0.25">
      <c r="A27" s="82" t="str">
        <f>ф5!A32</f>
        <v>1.6</v>
      </c>
      <c r="B27" s="83" t="str">
        <f>ф5!B32</f>
        <v>Прочие инвестиционные проекты, всего, 
в том числе:</v>
      </c>
      <c r="C27" s="71" t="str">
        <f>ф5!C32</f>
        <v>Г</v>
      </c>
      <c r="D27" s="71" t="s">
        <v>534</v>
      </c>
      <c r="E27" s="71" t="s">
        <v>534</v>
      </c>
      <c r="F27" s="71" t="s">
        <v>534</v>
      </c>
      <c r="G27" s="71" t="s">
        <v>534</v>
      </c>
      <c r="H27" s="71" t="s">
        <v>534</v>
      </c>
      <c r="I27" s="71" t="s">
        <v>534</v>
      </c>
      <c r="J27" s="71" t="s">
        <v>534</v>
      </c>
      <c r="K27" s="71" t="s">
        <v>534</v>
      </c>
      <c r="L27" s="71" t="s">
        <v>534</v>
      </c>
      <c r="M27" s="71" t="s">
        <v>534</v>
      </c>
      <c r="N27" s="71" t="s">
        <v>534</v>
      </c>
      <c r="O27" s="71" t="s">
        <v>534</v>
      </c>
      <c r="P27" s="71" t="s">
        <v>534</v>
      </c>
      <c r="Q27" s="71" t="s">
        <v>534</v>
      </c>
      <c r="R27" s="71" t="s">
        <v>534</v>
      </c>
      <c r="S27" s="71" t="s">
        <v>534</v>
      </c>
      <c r="T27" s="71" t="s">
        <v>534</v>
      </c>
      <c r="U27" s="71" t="s">
        <v>534</v>
      </c>
      <c r="V27" s="71" t="s">
        <v>534</v>
      </c>
      <c r="W27" s="71" t="s">
        <v>534</v>
      </c>
      <c r="X27" s="71" t="s">
        <v>534</v>
      </c>
      <c r="Y27" s="71" t="s">
        <v>534</v>
      </c>
    </row>
    <row r="28" spans="1:45" ht="63" x14ac:dyDescent="0.25">
      <c r="A28" s="85" t="str">
        <f>ф5!A33</f>
        <v>1.6</v>
      </c>
      <c r="B28" s="87" t="str">
        <f>ф5!B33</f>
        <v>Внедрение автоматизированной системы учета электрической энергии, отпущенной в адрес потребителей АО "Синтез Групп"</v>
      </c>
      <c r="C28" s="78" t="str">
        <f>ф5!C33</f>
        <v>J_ПУ</v>
      </c>
      <c r="D28" s="78" t="s">
        <v>534</v>
      </c>
      <c r="E28" s="78" t="s">
        <v>534</v>
      </c>
      <c r="F28" s="78" t="s">
        <v>534</v>
      </c>
      <c r="G28" s="78" t="s">
        <v>534</v>
      </c>
      <c r="H28" s="78" t="s">
        <v>534</v>
      </c>
      <c r="I28" s="78" t="s">
        <v>534</v>
      </c>
      <c r="J28" s="78" t="s">
        <v>534</v>
      </c>
      <c r="K28" s="78" t="s">
        <v>534</v>
      </c>
      <c r="L28" s="78" t="s">
        <v>534</v>
      </c>
      <c r="M28" s="78" t="s">
        <v>534</v>
      </c>
      <c r="N28" s="78" t="s">
        <v>534</v>
      </c>
      <c r="O28" s="78" t="s">
        <v>534</v>
      </c>
      <c r="P28" s="78" t="s">
        <v>534</v>
      </c>
      <c r="Q28" s="78" t="s">
        <v>534</v>
      </c>
      <c r="R28" s="78" t="s">
        <v>534</v>
      </c>
      <c r="S28" s="78" t="s">
        <v>534</v>
      </c>
      <c r="T28" s="78" t="s">
        <v>534</v>
      </c>
      <c r="U28" s="78" t="s">
        <v>534</v>
      </c>
      <c r="V28" s="78" t="s">
        <v>534</v>
      </c>
      <c r="W28" s="78" t="s">
        <v>534</v>
      </c>
      <c r="X28" s="78" t="s">
        <v>534</v>
      </c>
      <c r="Y28" s="78" t="s">
        <v>534</v>
      </c>
    </row>
  </sheetData>
  <mergeCells count="31">
    <mergeCell ref="A10:X10"/>
    <mergeCell ref="A4:L4"/>
    <mergeCell ref="A6:L6"/>
    <mergeCell ref="A7:L7"/>
    <mergeCell ref="A8:L8"/>
    <mergeCell ref="A9:L9"/>
    <mergeCell ref="H11:L11"/>
    <mergeCell ref="D12:E12"/>
    <mergeCell ref="F12:F13"/>
    <mergeCell ref="H12:H13"/>
    <mergeCell ref="I12:J12"/>
    <mergeCell ref="K12:K13"/>
    <mergeCell ref="L12:L13"/>
    <mergeCell ref="A11:A13"/>
    <mergeCell ref="B11:B13"/>
    <mergeCell ref="C11:C13"/>
    <mergeCell ref="D11:F11"/>
    <mergeCell ref="G11:G13"/>
    <mergeCell ref="W11:X11"/>
    <mergeCell ref="Y11:Y13"/>
    <mergeCell ref="U12:V12"/>
    <mergeCell ref="W12:W13"/>
    <mergeCell ref="X12:X13"/>
    <mergeCell ref="S12:T12"/>
    <mergeCell ref="M11:P11"/>
    <mergeCell ref="Q11:Q13"/>
    <mergeCell ref="R11:R13"/>
    <mergeCell ref="S11:V11"/>
    <mergeCell ref="M12:M13"/>
    <mergeCell ref="N12:N13"/>
    <mergeCell ref="O12:P12"/>
  </mergeCells>
  <conditionalFormatting sqref="D15:Y18 D20:Y28">
    <cfRule type="cellIs" dxfId="7" priority="10" operator="equal">
      <formula>$A$1</formula>
    </cfRule>
  </conditionalFormatting>
  <conditionalFormatting sqref="D19:AS19">
    <cfRule type="cellIs" dxfId="6" priority="1" operator="equal">
      <formula>$A$1</formula>
    </cfRule>
  </conditionalFormatting>
  <pageMargins left="0.39370078740157483" right="0.39370078740157483" top="0.78740157480314965" bottom="0.39370078740157483" header="0.27559055118110237" footer="0.27559055118110237"/>
  <pageSetup paperSize="8" scale="33" orientation="portrait" r:id="rId1"/>
  <headerFooter alignWithMargins="0">
    <oddHeader>&amp;L&amp;"Arial,обычный"&amp;6Подготовлено с использованием системы ГАРАНТ</oddHeader>
  </headerFooter>
  <colBreaks count="1" manualBreakCount="1">
    <brk id="12" max="1048575" man="1"/>
  </colBreaks>
  <extLst>
    <ext xmlns:x14="http://schemas.microsoft.com/office/spreadsheetml/2009/9/main" uri="{78C0D931-6437-407d-A8EE-F0AAD7539E65}">
      <x14:conditionalFormattings>
        <x14:conditionalFormatting xmlns:xm="http://schemas.microsoft.com/office/excel/2006/main">
          <x14:cfRule type="cellIs" priority="9" operator="notEqual" id="{145AC6DC-F038-4195-8BB3-91FB9E5B28F7}">
            <xm:f>УФ!$B$2</xm:f>
            <x14:dxf>
              <fill>
                <patternFill>
                  <bgColor theme="4" tint="0.59996337778862885"/>
                </patternFill>
              </fill>
            </x14:dxf>
          </x14:cfRule>
          <xm:sqref>D26:Y26 D28:Y28 D24:Y24</xm:sqref>
        </x14:conditionalFormatting>
        <x14:conditionalFormatting xmlns:xm="http://schemas.microsoft.com/office/excel/2006/main">
          <x14:cfRule type="cellIs" priority="8" operator="equal" id="{8C6F10F6-2EBE-4B29-AD6D-7CEE1C65B254}">
            <xm:f>УФ!$B$2</xm:f>
            <x14:dxf>
              <font>
                <color theme="1" tint="0.499984740745262"/>
              </font>
            </x14:dxf>
          </x14:cfRule>
          <xm:sqref>D15:Y18 D20:Y28</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A1:AS28"/>
  <sheetViews>
    <sheetView view="pageBreakPreview" zoomScale="55" zoomScaleNormal="40" zoomScaleSheetLayoutView="55" workbookViewId="0">
      <selection activeCell="M28" sqref="M28"/>
    </sheetView>
  </sheetViews>
  <sheetFormatPr defaultRowHeight="15" outlineLevelRow="1" x14ac:dyDescent="0.25"/>
  <cols>
    <col min="1" max="1" width="11.7109375" style="290" customWidth="1"/>
    <col min="2" max="2" width="57.42578125" style="290" customWidth="1"/>
    <col min="3" max="3" width="18" style="290" customWidth="1"/>
    <col min="4" max="4" width="23.42578125" style="290" customWidth="1"/>
    <col min="5" max="5" width="13.42578125" style="290" customWidth="1"/>
    <col min="6" max="6" width="12.7109375" style="290" customWidth="1"/>
    <col min="7" max="7" width="18.42578125" style="290" customWidth="1"/>
    <col min="8" max="8" width="19.7109375" style="290" customWidth="1"/>
    <col min="9" max="9" width="24.140625" style="290" customWidth="1"/>
    <col min="10" max="10" width="22.7109375" style="290" customWidth="1"/>
    <col min="11" max="11" width="17.7109375" style="290" customWidth="1"/>
    <col min="12" max="12" width="17.140625" style="290" customWidth="1"/>
    <col min="13" max="13" width="16.42578125" style="290" customWidth="1"/>
    <col min="14" max="14" width="28" style="290" customWidth="1"/>
    <col min="15" max="16" width="22.7109375" style="290" customWidth="1"/>
    <col min="17" max="17" width="16.28515625" style="288" customWidth="1"/>
    <col min="18" max="18" width="9.85546875" style="289" customWidth="1"/>
    <col min="19" max="19" width="7.7109375" style="289" customWidth="1"/>
    <col min="20" max="21" width="10.85546875" style="289" customWidth="1"/>
    <col min="22" max="22" width="16.5703125" style="290" customWidth="1"/>
    <col min="23" max="23" width="15.140625" style="290" customWidth="1"/>
    <col min="24" max="24" width="15" style="290" customWidth="1"/>
    <col min="25" max="256" width="9.140625" style="290"/>
    <col min="257" max="257" width="11.7109375" style="290" customWidth="1"/>
    <col min="258" max="258" width="24.85546875" style="290" customWidth="1"/>
    <col min="259" max="259" width="18" style="290" customWidth="1"/>
    <col min="260" max="260" width="23.42578125" style="290" customWidth="1"/>
    <col min="261" max="261" width="13.42578125" style="290" customWidth="1"/>
    <col min="262" max="262" width="12.7109375" style="290" customWidth="1"/>
    <col min="263" max="263" width="18.42578125" style="290" customWidth="1"/>
    <col min="264" max="264" width="19.7109375" style="290" customWidth="1"/>
    <col min="265" max="265" width="24.140625" style="290" customWidth="1"/>
    <col min="266" max="266" width="22.7109375" style="290" customWidth="1"/>
    <col min="267" max="267" width="17.7109375" style="290" customWidth="1"/>
    <col min="268" max="268" width="17.140625" style="290" customWidth="1"/>
    <col min="269" max="269" width="16.42578125" style="290" customWidth="1"/>
    <col min="270" max="270" width="28" style="290" customWidth="1"/>
    <col min="271" max="272" width="22.7109375" style="290" customWidth="1"/>
    <col min="273" max="273" width="16.28515625" style="290" customWidth="1"/>
    <col min="274" max="274" width="9.85546875" style="290" customWidth="1"/>
    <col min="275" max="275" width="7.7109375" style="290" customWidth="1"/>
    <col min="276" max="277" width="10.85546875" style="290" customWidth="1"/>
    <col min="278" max="278" width="16.5703125" style="290" customWidth="1"/>
    <col min="279" max="279" width="15.140625" style="290" customWidth="1"/>
    <col min="280" max="280" width="15" style="290" customWidth="1"/>
    <col min="281" max="512" width="9.140625" style="290"/>
    <col min="513" max="513" width="11.7109375" style="290" customWidth="1"/>
    <col min="514" max="514" width="24.85546875" style="290" customWidth="1"/>
    <col min="515" max="515" width="18" style="290" customWidth="1"/>
    <col min="516" max="516" width="23.42578125" style="290" customWidth="1"/>
    <col min="517" max="517" width="13.42578125" style="290" customWidth="1"/>
    <col min="518" max="518" width="12.7109375" style="290" customWidth="1"/>
    <col min="519" max="519" width="18.42578125" style="290" customWidth="1"/>
    <col min="520" max="520" width="19.7109375" style="290" customWidth="1"/>
    <col min="521" max="521" width="24.140625" style="290" customWidth="1"/>
    <col min="522" max="522" width="22.7109375" style="290" customWidth="1"/>
    <col min="523" max="523" width="17.7109375" style="290" customWidth="1"/>
    <col min="524" max="524" width="17.140625" style="290" customWidth="1"/>
    <col min="525" max="525" width="16.42578125" style="290" customWidth="1"/>
    <col min="526" max="526" width="28" style="290" customWidth="1"/>
    <col min="527" max="528" width="22.7109375" style="290" customWidth="1"/>
    <col min="529" max="529" width="16.28515625" style="290" customWidth="1"/>
    <col min="530" max="530" width="9.85546875" style="290" customWidth="1"/>
    <col min="531" max="531" width="7.7109375" style="290" customWidth="1"/>
    <col min="532" max="533" width="10.85546875" style="290" customWidth="1"/>
    <col min="534" max="534" width="16.5703125" style="290" customWidth="1"/>
    <col min="535" max="535" width="15.140625" style="290" customWidth="1"/>
    <col min="536" max="536" width="15" style="290" customWidth="1"/>
    <col min="537" max="768" width="9.140625" style="290"/>
    <col min="769" max="769" width="11.7109375" style="290" customWidth="1"/>
    <col min="770" max="770" width="24.85546875" style="290" customWidth="1"/>
    <col min="771" max="771" width="18" style="290" customWidth="1"/>
    <col min="772" max="772" width="23.42578125" style="290" customWidth="1"/>
    <col min="773" max="773" width="13.42578125" style="290" customWidth="1"/>
    <col min="774" max="774" width="12.7109375" style="290" customWidth="1"/>
    <col min="775" max="775" width="18.42578125" style="290" customWidth="1"/>
    <col min="776" max="776" width="19.7109375" style="290" customWidth="1"/>
    <col min="777" max="777" width="24.140625" style="290" customWidth="1"/>
    <col min="778" max="778" width="22.7109375" style="290" customWidth="1"/>
    <col min="779" max="779" width="17.7109375" style="290" customWidth="1"/>
    <col min="780" max="780" width="17.140625" style="290" customWidth="1"/>
    <col min="781" max="781" width="16.42578125" style="290" customWidth="1"/>
    <col min="782" max="782" width="28" style="290" customWidth="1"/>
    <col min="783" max="784" width="22.7109375" style="290" customWidth="1"/>
    <col min="785" max="785" width="16.28515625" style="290" customWidth="1"/>
    <col min="786" max="786" width="9.85546875" style="290" customWidth="1"/>
    <col min="787" max="787" width="7.7109375" style="290" customWidth="1"/>
    <col min="788" max="789" width="10.85546875" style="290" customWidth="1"/>
    <col min="790" max="790" width="16.5703125" style="290" customWidth="1"/>
    <col min="791" max="791" width="15.140625" style="290" customWidth="1"/>
    <col min="792" max="792" width="15" style="290" customWidth="1"/>
    <col min="793" max="1024" width="9.140625" style="290"/>
    <col min="1025" max="1025" width="11.7109375" style="290" customWidth="1"/>
    <col min="1026" max="1026" width="24.85546875" style="290" customWidth="1"/>
    <col min="1027" max="1027" width="18" style="290" customWidth="1"/>
    <col min="1028" max="1028" width="23.42578125" style="290" customWidth="1"/>
    <col min="1029" max="1029" width="13.42578125" style="290" customWidth="1"/>
    <col min="1030" max="1030" width="12.7109375" style="290" customWidth="1"/>
    <col min="1031" max="1031" width="18.42578125" style="290" customWidth="1"/>
    <col min="1032" max="1032" width="19.7109375" style="290" customWidth="1"/>
    <col min="1033" max="1033" width="24.140625" style="290" customWidth="1"/>
    <col min="1034" max="1034" width="22.7109375" style="290" customWidth="1"/>
    <col min="1035" max="1035" width="17.7109375" style="290" customWidth="1"/>
    <col min="1036" max="1036" width="17.140625" style="290" customWidth="1"/>
    <col min="1037" max="1037" width="16.42578125" style="290" customWidth="1"/>
    <col min="1038" max="1038" width="28" style="290" customWidth="1"/>
    <col min="1039" max="1040" width="22.7109375" style="290" customWidth="1"/>
    <col min="1041" max="1041" width="16.28515625" style="290" customWidth="1"/>
    <col min="1042" max="1042" width="9.85546875" style="290" customWidth="1"/>
    <col min="1043" max="1043" width="7.7109375" style="290" customWidth="1"/>
    <col min="1044" max="1045" width="10.85546875" style="290" customWidth="1"/>
    <col min="1046" max="1046" width="16.5703125" style="290" customWidth="1"/>
    <col min="1047" max="1047" width="15.140625" style="290" customWidth="1"/>
    <col min="1048" max="1048" width="15" style="290" customWidth="1"/>
    <col min="1049" max="1280" width="9.140625" style="290"/>
    <col min="1281" max="1281" width="11.7109375" style="290" customWidth="1"/>
    <col min="1282" max="1282" width="24.85546875" style="290" customWidth="1"/>
    <col min="1283" max="1283" width="18" style="290" customWidth="1"/>
    <col min="1284" max="1284" width="23.42578125" style="290" customWidth="1"/>
    <col min="1285" max="1285" width="13.42578125" style="290" customWidth="1"/>
    <col min="1286" max="1286" width="12.7109375" style="290" customWidth="1"/>
    <col min="1287" max="1287" width="18.42578125" style="290" customWidth="1"/>
    <col min="1288" max="1288" width="19.7109375" style="290" customWidth="1"/>
    <col min="1289" max="1289" width="24.140625" style="290" customWidth="1"/>
    <col min="1290" max="1290" width="22.7109375" style="290" customWidth="1"/>
    <col min="1291" max="1291" width="17.7109375" style="290" customWidth="1"/>
    <col min="1292" max="1292" width="17.140625" style="290" customWidth="1"/>
    <col min="1293" max="1293" width="16.42578125" style="290" customWidth="1"/>
    <col min="1294" max="1294" width="28" style="290" customWidth="1"/>
    <col min="1295" max="1296" width="22.7109375" style="290" customWidth="1"/>
    <col min="1297" max="1297" width="16.28515625" style="290" customWidth="1"/>
    <col min="1298" max="1298" width="9.85546875" style="290" customWidth="1"/>
    <col min="1299" max="1299" width="7.7109375" style="290" customWidth="1"/>
    <col min="1300" max="1301" width="10.85546875" style="290" customWidth="1"/>
    <col min="1302" max="1302" width="16.5703125" style="290" customWidth="1"/>
    <col min="1303" max="1303" width="15.140625" style="290" customWidth="1"/>
    <col min="1304" max="1304" width="15" style="290" customWidth="1"/>
    <col min="1305" max="1536" width="9.140625" style="290"/>
    <col min="1537" max="1537" width="11.7109375" style="290" customWidth="1"/>
    <col min="1538" max="1538" width="24.85546875" style="290" customWidth="1"/>
    <col min="1539" max="1539" width="18" style="290" customWidth="1"/>
    <col min="1540" max="1540" width="23.42578125" style="290" customWidth="1"/>
    <col min="1541" max="1541" width="13.42578125" style="290" customWidth="1"/>
    <col min="1542" max="1542" width="12.7109375" style="290" customWidth="1"/>
    <col min="1543" max="1543" width="18.42578125" style="290" customWidth="1"/>
    <col min="1544" max="1544" width="19.7109375" style="290" customWidth="1"/>
    <col min="1545" max="1545" width="24.140625" style="290" customWidth="1"/>
    <col min="1546" max="1546" width="22.7109375" style="290" customWidth="1"/>
    <col min="1547" max="1547" width="17.7109375" style="290" customWidth="1"/>
    <col min="1548" max="1548" width="17.140625" style="290" customWidth="1"/>
    <col min="1549" max="1549" width="16.42578125" style="290" customWidth="1"/>
    <col min="1550" max="1550" width="28" style="290" customWidth="1"/>
    <col min="1551" max="1552" width="22.7109375" style="290" customWidth="1"/>
    <col min="1553" max="1553" width="16.28515625" style="290" customWidth="1"/>
    <col min="1554" max="1554" width="9.85546875" style="290" customWidth="1"/>
    <col min="1555" max="1555" width="7.7109375" style="290" customWidth="1"/>
    <col min="1556" max="1557" width="10.85546875" style="290" customWidth="1"/>
    <col min="1558" max="1558" width="16.5703125" style="290" customWidth="1"/>
    <col min="1559" max="1559" width="15.140625" style="290" customWidth="1"/>
    <col min="1560" max="1560" width="15" style="290" customWidth="1"/>
    <col min="1561" max="1792" width="9.140625" style="290"/>
    <col min="1793" max="1793" width="11.7109375" style="290" customWidth="1"/>
    <col min="1794" max="1794" width="24.85546875" style="290" customWidth="1"/>
    <col min="1795" max="1795" width="18" style="290" customWidth="1"/>
    <col min="1796" max="1796" width="23.42578125" style="290" customWidth="1"/>
    <col min="1797" max="1797" width="13.42578125" style="290" customWidth="1"/>
    <col min="1798" max="1798" width="12.7109375" style="290" customWidth="1"/>
    <col min="1799" max="1799" width="18.42578125" style="290" customWidth="1"/>
    <col min="1800" max="1800" width="19.7109375" style="290" customWidth="1"/>
    <col min="1801" max="1801" width="24.140625" style="290" customWidth="1"/>
    <col min="1802" max="1802" width="22.7109375" style="290" customWidth="1"/>
    <col min="1803" max="1803" width="17.7109375" style="290" customWidth="1"/>
    <col min="1804" max="1804" width="17.140625" style="290" customWidth="1"/>
    <col min="1805" max="1805" width="16.42578125" style="290" customWidth="1"/>
    <col min="1806" max="1806" width="28" style="290" customWidth="1"/>
    <col min="1807" max="1808" width="22.7109375" style="290" customWidth="1"/>
    <col min="1809" max="1809" width="16.28515625" style="290" customWidth="1"/>
    <col min="1810" max="1810" width="9.85546875" style="290" customWidth="1"/>
    <col min="1811" max="1811" width="7.7109375" style="290" customWidth="1"/>
    <col min="1812" max="1813" width="10.85546875" style="290" customWidth="1"/>
    <col min="1814" max="1814" width="16.5703125" style="290" customWidth="1"/>
    <col min="1815" max="1815" width="15.140625" style="290" customWidth="1"/>
    <col min="1816" max="1816" width="15" style="290" customWidth="1"/>
    <col min="1817" max="2048" width="9.140625" style="290"/>
    <col min="2049" max="2049" width="11.7109375" style="290" customWidth="1"/>
    <col min="2050" max="2050" width="24.85546875" style="290" customWidth="1"/>
    <col min="2051" max="2051" width="18" style="290" customWidth="1"/>
    <col min="2052" max="2052" width="23.42578125" style="290" customWidth="1"/>
    <col min="2053" max="2053" width="13.42578125" style="290" customWidth="1"/>
    <col min="2054" max="2054" width="12.7109375" style="290" customWidth="1"/>
    <col min="2055" max="2055" width="18.42578125" style="290" customWidth="1"/>
    <col min="2056" max="2056" width="19.7109375" style="290" customWidth="1"/>
    <col min="2057" max="2057" width="24.140625" style="290" customWidth="1"/>
    <col min="2058" max="2058" width="22.7109375" style="290" customWidth="1"/>
    <col min="2059" max="2059" width="17.7109375" style="290" customWidth="1"/>
    <col min="2060" max="2060" width="17.140625" style="290" customWidth="1"/>
    <col min="2061" max="2061" width="16.42578125" style="290" customWidth="1"/>
    <col min="2062" max="2062" width="28" style="290" customWidth="1"/>
    <col min="2063" max="2064" width="22.7109375" style="290" customWidth="1"/>
    <col min="2065" max="2065" width="16.28515625" style="290" customWidth="1"/>
    <col min="2066" max="2066" width="9.85546875" style="290" customWidth="1"/>
    <col min="2067" max="2067" width="7.7109375" style="290" customWidth="1"/>
    <col min="2068" max="2069" width="10.85546875" style="290" customWidth="1"/>
    <col min="2070" max="2070" width="16.5703125" style="290" customWidth="1"/>
    <col min="2071" max="2071" width="15.140625" style="290" customWidth="1"/>
    <col min="2072" max="2072" width="15" style="290" customWidth="1"/>
    <col min="2073" max="2304" width="9.140625" style="290"/>
    <col min="2305" max="2305" width="11.7109375" style="290" customWidth="1"/>
    <col min="2306" max="2306" width="24.85546875" style="290" customWidth="1"/>
    <col min="2307" max="2307" width="18" style="290" customWidth="1"/>
    <col min="2308" max="2308" width="23.42578125" style="290" customWidth="1"/>
    <col min="2309" max="2309" width="13.42578125" style="290" customWidth="1"/>
    <col min="2310" max="2310" width="12.7109375" style="290" customWidth="1"/>
    <col min="2311" max="2311" width="18.42578125" style="290" customWidth="1"/>
    <col min="2312" max="2312" width="19.7109375" style="290" customWidth="1"/>
    <col min="2313" max="2313" width="24.140625" style="290" customWidth="1"/>
    <col min="2314" max="2314" width="22.7109375" style="290" customWidth="1"/>
    <col min="2315" max="2315" width="17.7109375" style="290" customWidth="1"/>
    <col min="2316" max="2316" width="17.140625" style="290" customWidth="1"/>
    <col min="2317" max="2317" width="16.42578125" style="290" customWidth="1"/>
    <col min="2318" max="2318" width="28" style="290" customWidth="1"/>
    <col min="2319" max="2320" width="22.7109375" style="290" customWidth="1"/>
    <col min="2321" max="2321" width="16.28515625" style="290" customWidth="1"/>
    <col min="2322" max="2322" width="9.85546875" style="290" customWidth="1"/>
    <col min="2323" max="2323" width="7.7109375" style="290" customWidth="1"/>
    <col min="2324" max="2325" width="10.85546875" style="290" customWidth="1"/>
    <col min="2326" max="2326" width="16.5703125" style="290" customWidth="1"/>
    <col min="2327" max="2327" width="15.140625" style="290" customWidth="1"/>
    <col min="2328" max="2328" width="15" style="290" customWidth="1"/>
    <col min="2329" max="2560" width="9.140625" style="290"/>
    <col min="2561" max="2561" width="11.7109375" style="290" customWidth="1"/>
    <col min="2562" max="2562" width="24.85546875" style="290" customWidth="1"/>
    <col min="2563" max="2563" width="18" style="290" customWidth="1"/>
    <col min="2564" max="2564" width="23.42578125" style="290" customWidth="1"/>
    <col min="2565" max="2565" width="13.42578125" style="290" customWidth="1"/>
    <col min="2566" max="2566" width="12.7109375" style="290" customWidth="1"/>
    <col min="2567" max="2567" width="18.42578125" style="290" customWidth="1"/>
    <col min="2568" max="2568" width="19.7109375" style="290" customWidth="1"/>
    <col min="2569" max="2569" width="24.140625" style="290" customWidth="1"/>
    <col min="2570" max="2570" width="22.7109375" style="290" customWidth="1"/>
    <col min="2571" max="2571" width="17.7109375" style="290" customWidth="1"/>
    <col min="2572" max="2572" width="17.140625" style="290" customWidth="1"/>
    <col min="2573" max="2573" width="16.42578125" style="290" customWidth="1"/>
    <col min="2574" max="2574" width="28" style="290" customWidth="1"/>
    <col min="2575" max="2576" width="22.7109375" style="290" customWidth="1"/>
    <col min="2577" max="2577" width="16.28515625" style="290" customWidth="1"/>
    <col min="2578" max="2578" width="9.85546875" style="290" customWidth="1"/>
    <col min="2579" max="2579" width="7.7109375" style="290" customWidth="1"/>
    <col min="2580" max="2581" width="10.85546875" style="290" customWidth="1"/>
    <col min="2582" max="2582" width="16.5703125" style="290" customWidth="1"/>
    <col min="2583" max="2583" width="15.140625" style="290" customWidth="1"/>
    <col min="2584" max="2584" width="15" style="290" customWidth="1"/>
    <col min="2585" max="2816" width="9.140625" style="290"/>
    <col min="2817" max="2817" width="11.7109375" style="290" customWidth="1"/>
    <col min="2818" max="2818" width="24.85546875" style="290" customWidth="1"/>
    <col min="2819" max="2819" width="18" style="290" customWidth="1"/>
    <col min="2820" max="2820" width="23.42578125" style="290" customWidth="1"/>
    <col min="2821" max="2821" width="13.42578125" style="290" customWidth="1"/>
    <col min="2822" max="2822" width="12.7109375" style="290" customWidth="1"/>
    <col min="2823" max="2823" width="18.42578125" style="290" customWidth="1"/>
    <col min="2824" max="2824" width="19.7109375" style="290" customWidth="1"/>
    <col min="2825" max="2825" width="24.140625" style="290" customWidth="1"/>
    <col min="2826" max="2826" width="22.7109375" style="290" customWidth="1"/>
    <col min="2827" max="2827" width="17.7109375" style="290" customWidth="1"/>
    <col min="2828" max="2828" width="17.140625" style="290" customWidth="1"/>
    <col min="2829" max="2829" width="16.42578125" style="290" customWidth="1"/>
    <col min="2830" max="2830" width="28" style="290" customWidth="1"/>
    <col min="2831" max="2832" width="22.7109375" style="290" customWidth="1"/>
    <col min="2833" max="2833" width="16.28515625" style="290" customWidth="1"/>
    <col min="2834" max="2834" width="9.85546875" style="290" customWidth="1"/>
    <col min="2835" max="2835" width="7.7109375" style="290" customWidth="1"/>
    <col min="2836" max="2837" width="10.85546875" style="290" customWidth="1"/>
    <col min="2838" max="2838" width="16.5703125" style="290" customWidth="1"/>
    <col min="2839" max="2839" width="15.140625" style="290" customWidth="1"/>
    <col min="2840" max="2840" width="15" style="290" customWidth="1"/>
    <col min="2841" max="3072" width="9.140625" style="290"/>
    <col min="3073" max="3073" width="11.7109375" style="290" customWidth="1"/>
    <col min="3074" max="3074" width="24.85546875" style="290" customWidth="1"/>
    <col min="3075" max="3075" width="18" style="290" customWidth="1"/>
    <col min="3076" max="3076" width="23.42578125" style="290" customWidth="1"/>
    <col min="3077" max="3077" width="13.42578125" style="290" customWidth="1"/>
    <col min="3078" max="3078" width="12.7109375" style="290" customWidth="1"/>
    <col min="3079" max="3079" width="18.42578125" style="290" customWidth="1"/>
    <col min="3080" max="3080" width="19.7109375" style="290" customWidth="1"/>
    <col min="3081" max="3081" width="24.140625" style="290" customWidth="1"/>
    <col min="3082" max="3082" width="22.7109375" style="290" customWidth="1"/>
    <col min="3083" max="3083" width="17.7109375" style="290" customWidth="1"/>
    <col min="3084" max="3084" width="17.140625" style="290" customWidth="1"/>
    <col min="3085" max="3085" width="16.42578125" style="290" customWidth="1"/>
    <col min="3086" max="3086" width="28" style="290" customWidth="1"/>
    <col min="3087" max="3088" width="22.7109375" style="290" customWidth="1"/>
    <col min="3089" max="3089" width="16.28515625" style="290" customWidth="1"/>
    <col min="3090" max="3090" width="9.85546875" style="290" customWidth="1"/>
    <col min="3091" max="3091" width="7.7109375" style="290" customWidth="1"/>
    <col min="3092" max="3093" width="10.85546875" style="290" customWidth="1"/>
    <col min="3094" max="3094" width="16.5703125" style="290" customWidth="1"/>
    <col min="3095" max="3095" width="15.140625" style="290" customWidth="1"/>
    <col min="3096" max="3096" width="15" style="290" customWidth="1"/>
    <col min="3097" max="3328" width="9.140625" style="290"/>
    <col min="3329" max="3329" width="11.7109375" style="290" customWidth="1"/>
    <col min="3330" max="3330" width="24.85546875" style="290" customWidth="1"/>
    <col min="3331" max="3331" width="18" style="290" customWidth="1"/>
    <col min="3332" max="3332" width="23.42578125" style="290" customWidth="1"/>
    <col min="3333" max="3333" width="13.42578125" style="290" customWidth="1"/>
    <col min="3334" max="3334" width="12.7109375" style="290" customWidth="1"/>
    <col min="3335" max="3335" width="18.42578125" style="290" customWidth="1"/>
    <col min="3336" max="3336" width="19.7109375" style="290" customWidth="1"/>
    <col min="3337" max="3337" width="24.140625" style="290" customWidth="1"/>
    <col min="3338" max="3338" width="22.7109375" style="290" customWidth="1"/>
    <col min="3339" max="3339" width="17.7109375" style="290" customWidth="1"/>
    <col min="3340" max="3340" width="17.140625" style="290" customWidth="1"/>
    <col min="3341" max="3341" width="16.42578125" style="290" customWidth="1"/>
    <col min="3342" max="3342" width="28" style="290" customWidth="1"/>
    <col min="3343" max="3344" width="22.7109375" style="290" customWidth="1"/>
    <col min="3345" max="3345" width="16.28515625" style="290" customWidth="1"/>
    <col min="3346" max="3346" width="9.85546875" style="290" customWidth="1"/>
    <col min="3347" max="3347" width="7.7109375" style="290" customWidth="1"/>
    <col min="3348" max="3349" width="10.85546875" style="290" customWidth="1"/>
    <col min="3350" max="3350" width="16.5703125" style="290" customWidth="1"/>
    <col min="3351" max="3351" width="15.140625" style="290" customWidth="1"/>
    <col min="3352" max="3352" width="15" style="290" customWidth="1"/>
    <col min="3353" max="3584" width="9.140625" style="290"/>
    <col min="3585" max="3585" width="11.7109375" style="290" customWidth="1"/>
    <col min="3586" max="3586" width="24.85546875" style="290" customWidth="1"/>
    <col min="3587" max="3587" width="18" style="290" customWidth="1"/>
    <col min="3588" max="3588" width="23.42578125" style="290" customWidth="1"/>
    <col min="3589" max="3589" width="13.42578125" style="290" customWidth="1"/>
    <col min="3590" max="3590" width="12.7109375" style="290" customWidth="1"/>
    <col min="3591" max="3591" width="18.42578125" style="290" customWidth="1"/>
    <col min="3592" max="3592" width="19.7109375" style="290" customWidth="1"/>
    <col min="3593" max="3593" width="24.140625" style="290" customWidth="1"/>
    <col min="3594" max="3594" width="22.7109375" style="290" customWidth="1"/>
    <col min="3595" max="3595" width="17.7109375" style="290" customWidth="1"/>
    <col min="3596" max="3596" width="17.140625" style="290" customWidth="1"/>
    <col min="3597" max="3597" width="16.42578125" style="290" customWidth="1"/>
    <col min="3598" max="3598" width="28" style="290" customWidth="1"/>
    <col min="3599" max="3600" width="22.7109375" style="290" customWidth="1"/>
    <col min="3601" max="3601" width="16.28515625" style="290" customWidth="1"/>
    <col min="3602" max="3602" width="9.85546875" style="290" customWidth="1"/>
    <col min="3603" max="3603" width="7.7109375" style="290" customWidth="1"/>
    <col min="3604" max="3605" width="10.85546875" style="290" customWidth="1"/>
    <col min="3606" max="3606" width="16.5703125" style="290" customWidth="1"/>
    <col min="3607" max="3607" width="15.140625" style="290" customWidth="1"/>
    <col min="3608" max="3608" width="15" style="290" customWidth="1"/>
    <col min="3609" max="3840" width="9.140625" style="290"/>
    <col min="3841" max="3841" width="11.7109375" style="290" customWidth="1"/>
    <col min="3842" max="3842" width="24.85546875" style="290" customWidth="1"/>
    <col min="3843" max="3843" width="18" style="290" customWidth="1"/>
    <col min="3844" max="3844" width="23.42578125" style="290" customWidth="1"/>
    <col min="3845" max="3845" width="13.42578125" style="290" customWidth="1"/>
    <col min="3846" max="3846" width="12.7109375" style="290" customWidth="1"/>
    <col min="3847" max="3847" width="18.42578125" style="290" customWidth="1"/>
    <col min="3848" max="3848" width="19.7109375" style="290" customWidth="1"/>
    <col min="3849" max="3849" width="24.140625" style="290" customWidth="1"/>
    <col min="3850" max="3850" width="22.7109375" style="290" customWidth="1"/>
    <col min="3851" max="3851" width="17.7109375" style="290" customWidth="1"/>
    <col min="3852" max="3852" width="17.140625" style="290" customWidth="1"/>
    <col min="3853" max="3853" width="16.42578125" style="290" customWidth="1"/>
    <col min="3854" max="3854" width="28" style="290" customWidth="1"/>
    <col min="3855" max="3856" width="22.7109375" style="290" customWidth="1"/>
    <col min="3857" max="3857" width="16.28515625" style="290" customWidth="1"/>
    <col min="3858" max="3858" width="9.85546875" style="290" customWidth="1"/>
    <col min="3859" max="3859" width="7.7109375" style="290" customWidth="1"/>
    <col min="3860" max="3861" width="10.85546875" style="290" customWidth="1"/>
    <col min="3862" max="3862" width="16.5703125" style="290" customWidth="1"/>
    <col min="3863" max="3863" width="15.140625" style="290" customWidth="1"/>
    <col min="3864" max="3864" width="15" style="290" customWidth="1"/>
    <col min="3865" max="4096" width="9.140625" style="290"/>
    <col min="4097" max="4097" width="11.7109375" style="290" customWidth="1"/>
    <col min="4098" max="4098" width="24.85546875" style="290" customWidth="1"/>
    <col min="4099" max="4099" width="18" style="290" customWidth="1"/>
    <col min="4100" max="4100" width="23.42578125" style="290" customWidth="1"/>
    <col min="4101" max="4101" width="13.42578125" style="290" customWidth="1"/>
    <col min="4102" max="4102" width="12.7109375" style="290" customWidth="1"/>
    <col min="4103" max="4103" width="18.42578125" style="290" customWidth="1"/>
    <col min="4104" max="4104" width="19.7109375" style="290" customWidth="1"/>
    <col min="4105" max="4105" width="24.140625" style="290" customWidth="1"/>
    <col min="4106" max="4106" width="22.7109375" style="290" customWidth="1"/>
    <col min="4107" max="4107" width="17.7109375" style="290" customWidth="1"/>
    <col min="4108" max="4108" width="17.140625" style="290" customWidth="1"/>
    <col min="4109" max="4109" width="16.42578125" style="290" customWidth="1"/>
    <col min="4110" max="4110" width="28" style="290" customWidth="1"/>
    <col min="4111" max="4112" width="22.7109375" style="290" customWidth="1"/>
    <col min="4113" max="4113" width="16.28515625" style="290" customWidth="1"/>
    <col min="4114" max="4114" width="9.85546875" style="290" customWidth="1"/>
    <col min="4115" max="4115" width="7.7109375" style="290" customWidth="1"/>
    <col min="4116" max="4117" width="10.85546875" style="290" customWidth="1"/>
    <col min="4118" max="4118" width="16.5703125" style="290" customWidth="1"/>
    <col min="4119" max="4119" width="15.140625" style="290" customWidth="1"/>
    <col min="4120" max="4120" width="15" style="290" customWidth="1"/>
    <col min="4121" max="4352" width="9.140625" style="290"/>
    <col min="4353" max="4353" width="11.7109375" style="290" customWidth="1"/>
    <col min="4354" max="4354" width="24.85546875" style="290" customWidth="1"/>
    <col min="4355" max="4355" width="18" style="290" customWidth="1"/>
    <col min="4356" max="4356" width="23.42578125" style="290" customWidth="1"/>
    <col min="4357" max="4357" width="13.42578125" style="290" customWidth="1"/>
    <col min="4358" max="4358" width="12.7109375" style="290" customWidth="1"/>
    <col min="4359" max="4359" width="18.42578125" style="290" customWidth="1"/>
    <col min="4360" max="4360" width="19.7109375" style="290" customWidth="1"/>
    <col min="4361" max="4361" width="24.140625" style="290" customWidth="1"/>
    <col min="4362" max="4362" width="22.7109375" style="290" customWidth="1"/>
    <col min="4363" max="4363" width="17.7109375" style="290" customWidth="1"/>
    <col min="4364" max="4364" width="17.140625" style="290" customWidth="1"/>
    <col min="4365" max="4365" width="16.42578125" style="290" customWidth="1"/>
    <col min="4366" max="4366" width="28" style="290" customWidth="1"/>
    <col min="4367" max="4368" width="22.7109375" style="290" customWidth="1"/>
    <col min="4369" max="4369" width="16.28515625" style="290" customWidth="1"/>
    <col min="4370" max="4370" width="9.85546875" style="290" customWidth="1"/>
    <col min="4371" max="4371" width="7.7109375" style="290" customWidth="1"/>
    <col min="4372" max="4373" width="10.85546875" style="290" customWidth="1"/>
    <col min="4374" max="4374" width="16.5703125" style="290" customWidth="1"/>
    <col min="4375" max="4375" width="15.140625" style="290" customWidth="1"/>
    <col min="4376" max="4376" width="15" style="290" customWidth="1"/>
    <col min="4377" max="4608" width="9.140625" style="290"/>
    <col min="4609" max="4609" width="11.7109375" style="290" customWidth="1"/>
    <col min="4610" max="4610" width="24.85546875" style="290" customWidth="1"/>
    <col min="4611" max="4611" width="18" style="290" customWidth="1"/>
    <col min="4612" max="4612" width="23.42578125" style="290" customWidth="1"/>
    <col min="4613" max="4613" width="13.42578125" style="290" customWidth="1"/>
    <col min="4614" max="4614" width="12.7109375" style="290" customWidth="1"/>
    <col min="4615" max="4615" width="18.42578125" style="290" customWidth="1"/>
    <col min="4616" max="4616" width="19.7109375" style="290" customWidth="1"/>
    <col min="4617" max="4617" width="24.140625" style="290" customWidth="1"/>
    <col min="4618" max="4618" width="22.7109375" style="290" customWidth="1"/>
    <col min="4619" max="4619" width="17.7109375" style="290" customWidth="1"/>
    <col min="4620" max="4620" width="17.140625" style="290" customWidth="1"/>
    <col min="4621" max="4621" width="16.42578125" style="290" customWidth="1"/>
    <col min="4622" max="4622" width="28" style="290" customWidth="1"/>
    <col min="4623" max="4624" width="22.7109375" style="290" customWidth="1"/>
    <col min="4625" max="4625" width="16.28515625" style="290" customWidth="1"/>
    <col min="4626" max="4626" width="9.85546875" style="290" customWidth="1"/>
    <col min="4627" max="4627" width="7.7109375" style="290" customWidth="1"/>
    <col min="4628" max="4629" width="10.85546875" style="290" customWidth="1"/>
    <col min="4630" max="4630" width="16.5703125" style="290" customWidth="1"/>
    <col min="4631" max="4631" width="15.140625" style="290" customWidth="1"/>
    <col min="4632" max="4632" width="15" style="290" customWidth="1"/>
    <col min="4633" max="4864" width="9.140625" style="290"/>
    <col min="4865" max="4865" width="11.7109375" style="290" customWidth="1"/>
    <col min="4866" max="4866" width="24.85546875" style="290" customWidth="1"/>
    <col min="4867" max="4867" width="18" style="290" customWidth="1"/>
    <col min="4868" max="4868" width="23.42578125" style="290" customWidth="1"/>
    <col min="4869" max="4869" width="13.42578125" style="290" customWidth="1"/>
    <col min="4870" max="4870" width="12.7109375" style="290" customWidth="1"/>
    <col min="4871" max="4871" width="18.42578125" style="290" customWidth="1"/>
    <col min="4872" max="4872" width="19.7109375" style="290" customWidth="1"/>
    <col min="4873" max="4873" width="24.140625" style="290" customWidth="1"/>
    <col min="4874" max="4874" width="22.7109375" style="290" customWidth="1"/>
    <col min="4875" max="4875" width="17.7109375" style="290" customWidth="1"/>
    <col min="4876" max="4876" width="17.140625" style="290" customWidth="1"/>
    <col min="4877" max="4877" width="16.42578125" style="290" customWidth="1"/>
    <col min="4878" max="4878" width="28" style="290" customWidth="1"/>
    <col min="4879" max="4880" width="22.7109375" style="290" customWidth="1"/>
    <col min="4881" max="4881" width="16.28515625" style="290" customWidth="1"/>
    <col min="4882" max="4882" width="9.85546875" style="290" customWidth="1"/>
    <col min="4883" max="4883" width="7.7109375" style="290" customWidth="1"/>
    <col min="4884" max="4885" width="10.85546875" style="290" customWidth="1"/>
    <col min="4886" max="4886" width="16.5703125" style="290" customWidth="1"/>
    <col min="4887" max="4887" width="15.140625" style="290" customWidth="1"/>
    <col min="4888" max="4888" width="15" style="290" customWidth="1"/>
    <col min="4889" max="5120" width="9.140625" style="290"/>
    <col min="5121" max="5121" width="11.7109375" style="290" customWidth="1"/>
    <col min="5122" max="5122" width="24.85546875" style="290" customWidth="1"/>
    <col min="5123" max="5123" width="18" style="290" customWidth="1"/>
    <col min="5124" max="5124" width="23.42578125" style="290" customWidth="1"/>
    <col min="5125" max="5125" width="13.42578125" style="290" customWidth="1"/>
    <col min="5126" max="5126" width="12.7109375" style="290" customWidth="1"/>
    <col min="5127" max="5127" width="18.42578125" style="290" customWidth="1"/>
    <col min="5128" max="5128" width="19.7109375" style="290" customWidth="1"/>
    <col min="5129" max="5129" width="24.140625" style="290" customWidth="1"/>
    <col min="5130" max="5130" width="22.7109375" style="290" customWidth="1"/>
    <col min="5131" max="5131" width="17.7109375" style="290" customWidth="1"/>
    <col min="5132" max="5132" width="17.140625" style="290" customWidth="1"/>
    <col min="5133" max="5133" width="16.42578125" style="290" customWidth="1"/>
    <col min="5134" max="5134" width="28" style="290" customWidth="1"/>
    <col min="5135" max="5136" width="22.7109375" style="290" customWidth="1"/>
    <col min="5137" max="5137" width="16.28515625" style="290" customWidth="1"/>
    <col min="5138" max="5138" width="9.85546875" style="290" customWidth="1"/>
    <col min="5139" max="5139" width="7.7109375" style="290" customWidth="1"/>
    <col min="5140" max="5141" width="10.85546875" style="290" customWidth="1"/>
    <col min="5142" max="5142" width="16.5703125" style="290" customWidth="1"/>
    <col min="5143" max="5143" width="15.140625" style="290" customWidth="1"/>
    <col min="5144" max="5144" width="15" style="290" customWidth="1"/>
    <col min="5145" max="5376" width="9.140625" style="290"/>
    <col min="5377" max="5377" width="11.7109375" style="290" customWidth="1"/>
    <col min="5378" max="5378" width="24.85546875" style="290" customWidth="1"/>
    <col min="5379" max="5379" width="18" style="290" customWidth="1"/>
    <col min="5380" max="5380" width="23.42578125" style="290" customWidth="1"/>
    <col min="5381" max="5381" width="13.42578125" style="290" customWidth="1"/>
    <col min="5382" max="5382" width="12.7109375" style="290" customWidth="1"/>
    <col min="5383" max="5383" width="18.42578125" style="290" customWidth="1"/>
    <col min="5384" max="5384" width="19.7109375" style="290" customWidth="1"/>
    <col min="5385" max="5385" width="24.140625" style="290" customWidth="1"/>
    <col min="5386" max="5386" width="22.7109375" style="290" customWidth="1"/>
    <col min="5387" max="5387" width="17.7109375" style="290" customWidth="1"/>
    <col min="5388" max="5388" width="17.140625" style="290" customWidth="1"/>
    <col min="5389" max="5389" width="16.42578125" style="290" customWidth="1"/>
    <col min="5390" max="5390" width="28" style="290" customWidth="1"/>
    <col min="5391" max="5392" width="22.7109375" style="290" customWidth="1"/>
    <col min="5393" max="5393" width="16.28515625" style="290" customWidth="1"/>
    <col min="5394" max="5394" width="9.85546875" style="290" customWidth="1"/>
    <col min="5395" max="5395" width="7.7109375" style="290" customWidth="1"/>
    <col min="5396" max="5397" width="10.85546875" style="290" customWidth="1"/>
    <col min="5398" max="5398" width="16.5703125" style="290" customWidth="1"/>
    <col min="5399" max="5399" width="15.140625" style="290" customWidth="1"/>
    <col min="5400" max="5400" width="15" style="290" customWidth="1"/>
    <col min="5401" max="5632" width="9.140625" style="290"/>
    <col min="5633" max="5633" width="11.7109375" style="290" customWidth="1"/>
    <col min="5634" max="5634" width="24.85546875" style="290" customWidth="1"/>
    <col min="5635" max="5635" width="18" style="290" customWidth="1"/>
    <col min="5636" max="5636" width="23.42578125" style="290" customWidth="1"/>
    <col min="5637" max="5637" width="13.42578125" style="290" customWidth="1"/>
    <col min="5638" max="5638" width="12.7109375" style="290" customWidth="1"/>
    <col min="5639" max="5639" width="18.42578125" style="290" customWidth="1"/>
    <col min="5640" max="5640" width="19.7109375" style="290" customWidth="1"/>
    <col min="5641" max="5641" width="24.140625" style="290" customWidth="1"/>
    <col min="5642" max="5642" width="22.7109375" style="290" customWidth="1"/>
    <col min="5643" max="5643" width="17.7109375" style="290" customWidth="1"/>
    <col min="5644" max="5644" width="17.140625" style="290" customWidth="1"/>
    <col min="5645" max="5645" width="16.42578125" style="290" customWidth="1"/>
    <col min="5646" max="5646" width="28" style="290" customWidth="1"/>
    <col min="5647" max="5648" width="22.7109375" style="290" customWidth="1"/>
    <col min="5649" max="5649" width="16.28515625" style="290" customWidth="1"/>
    <col min="5650" max="5650" width="9.85546875" style="290" customWidth="1"/>
    <col min="5651" max="5651" width="7.7109375" style="290" customWidth="1"/>
    <col min="5652" max="5653" width="10.85546875" style="290" customWidth="1"/>
    <col min="5654" max="5654" width="16.5703125" style="290" customWidth="1"/>
    <col min="5655" max="5655" width="15.140625" style="290" customWidth="1"/>
    <col min="5656" max="5656" width="15" style="290" customWidth="1"/>
    <col min="5657" max="5888" width="9.140625" style="290"/>
    <col min="5889" max="5889" width="11.7109375" style="290" customWidth="1"/>
    <col min="5890" max="5890" width="24.85546875" style="290" customWidth="1"/>
    <col min="5891" max="5891" width="18" style="290" customWidth="1"/>
    <col min="5892" max="5892" width="23.42578125" style="290" customWidth="1"/>
    <col min="5893" max="5893" width="13.42578125" style="290" customWidth="1"/>
    <col min="5894" max="5894" width="12.7109375" style="290" customWidth="1"/>
    <col min="5895" max="5895" width="18.42578125" style="290" customWidth="1"/>
    <col min="5896" max="5896" width="19.7109375" style="290" customWidth="1"/>
    <col min="5897" max="5897" width="24.140625" style="290" customWidth="1"/>
    <col min="5898" max="5898" width="22.7109375" style="290" customWidth="1"/>
    <col min="5899" max="5899" width="17.7109375" style="290" customWidth="1"/>
    <col min="5900" max="5900" width="17.140625" style="290" customWidth="1"/>
    <col min="5901" max="5901" width="16.42578125" style="290" customWidth="1"/>
    <col min="5902" max="5902" width="28" style="290" customWidth="1"/>
    <col min="5903" max="5904" width="22.7109375" style="290" customWidth="1"/>
    <col min="5905" max="5905" width="16.28515625" style="290" customWidth="1"/>
    <col min="5906" max="5906" width="9.85546875" style="290" customWidth="1"/>
    <col min="5907" max="5907" width="7.7109375" style="290" customWidth="1"/>
    <col min="5908" max="5909" width="10.85546875" style="290" customWidth="1"/>
    <col min="5910" max="5910" width="16.5703125" style="290" customWidth="1"/>
    <col min="5911" max="5911" width="15.140625" style="290" customWidth="1"/>
    <col min="5912" max="5912" width="15" style="290" customWidth="1"/>
    <col min="5913" max="6144" width="9.140625" style="290"/>
    <col min="6145" max="6145" width="11.7109375" style="290" customWidth="1"/>
    <col min="6146" max="6146" width="24.85546875" style="290" customWidth="1"/>
    <col min="6147" max="6147" width="18" style="290" customWidth="1"/>
    <col min="6148" max="6148" width="23.42578125" style="290" customWidth="1"/>
    <col min="6149" max="6149" width="13.42578125" style="290" customWidth="1"/>
    <col min="6150" max="6150" width="12.7109375" style="290" customWidth="1"/>
    <col min="6151" max="6151" width="18.42578125" style="290" customWidth="1"/>
    <col min="6152" max="6152" width="19.7109375" style="290" customWidth="1"/>
    <col min="6153" max="6153" width="24.140625" style="290" customWidth="1"/>
    <col min="6154" max="6154" width="22.7109375" style="290" customWidth="1"/>
    <col min="6155" max="6155" width="17.7109375" style="290" customWidth="1"/>
    <col min="6156" max="6156" width="17.140625" style="290" customWidth="1"/>
    <col min="6157" max="6157" width="16.42578125" style="290" customWidth="1"/>
    <col min="6158" max="6158" width="28" style="290" customWidth="1"/>
    <col min="6159" max="6160" width="22.7109375" style="290" customWidth="1"/>
    <col min="6161" max="6161" width="16.28515625" style="290" customWidth="1"/>
    <col min="6162" max="6162" width="9.85546875" style="290" customWidth="1"/>
    <col min="6163" max="6163" width="7.7109375" style="290" customWidth="1"/>
    <col min="6164" max="6165" width="10.85546875" style="290" customWidth="1"/>
    <col min="6166" max="6166" width="16.5703125" style="290" customWidth="1"/>
    <col min="6167" max="6167" width="15.140625" style="290" customWidth="1"/>
    <col min="6168" max="6168" width="15" style="290" customWidth="1"/>
    <col min="6169" max="6400" width="9.140625" style="290"/>
    <col min="6401" max="6401" width="11.7109375" style="290" customWidth="1"/>
    <col min="6402" max="6402" width="24.85546875" style="290" customWidth="1"/>
    <col min="6403" max="6403" width="18" style="290" customWidth="1"/>
    <col min="6404" max="6404" width="23.42578125" style="290" customWidth="1"/>
    <col min="6405" max="6405" width="13.42578125" style="290" customWidth="1"/>
    <col min="6406" max="6406" width="12.7109375" style="290" customWidth="1"/>
    <col min="6407" max="6407" width="18.42578125" style="290" customWidth="1"/>
    <col min="6408" max="6408" width="19.7109375" style="290" customWidth="1"/>
    <col min="6409" max="6409" width="24.140625" style="290" customWidth="1"/>
    <col min="6410" max="6410" width="22.7109375" style="290" customWidth="1"/>
    <col min="6411" max="6411" width="17.7109375" style="290" customWidth="1"/>
    <col min="6412" max="6412" width="17.140625" style="290" customWidth="1"/>
    <col min="6413" max="6413" width="16.42578125" style="290" customWidth="1"/>
    <col min="6414" max="6414" width="28" style="290" customWidth="1"/>
    <col min="6415" max="6416" width="22.7109375" style="290" customWidth="1"/>
    <col min="6417" max="6417" width="16.28515625" style="290" customWidth="1"/>
    <col min="6418" max="6418" width="9.85546875" style="290" customWidth="1"/>
    <col min="6419" max="6419" width="7.7109375" style="290" customWidth="1"/>
    <col min="6420" max="6421" width="10.85546875" style="290" customWidth="1"/>
    <col min="6422" max="6422" width="16.5703125" style="290" customWidth="1"/>
    <col min="6423" max="6423" width="15.140625" style="290" customWidth="1"/>
    <col min="6424" max="6424" width="15" style="290" customWidth="1"/>
    <col min="6425" max="6656" width="9.140625" style="290"/>
    <col min="6657" max="6657" width="11.7109375" style="290" customWidth="1"/>
    <col min="6658" max="6658" width="24.85546875" style="290" customWidth="1"/>
    <col min="6659" max="6659" width="18" style="290" customWidth="1"/>
    <col min="6660" max="6660" width="23.42578125" style="290" customWidth="1"/>
    <col min="6661" max="6661" width="13.42578125" style="290" customWidth="1"/>
    <col min="6662" max="6662" width="12.7109375" style="290" customWidth="1"/>
    <col min="6663" max="6663" width="18.42578125" style="290" customWidth="1"/>
    <col min="6664" max="6664" width="19.7109375" style="290" customWidth="1"/>
    <col min="6665" max="6665" width="24.140625" style="290" customWidth="1"/>
    <col min="6666" max="6666" width="22.7109375" style="290" customWidth="1"/>
    <col min="6667" max="6667" width="17.7109375" style="290" customWidth="1"/>
    <col min="6668" max="6668" width="17.140625" style="290" customWidth="1"/>
    <col min="6669" max="6669" width="16.42578125" style="290" customWidth="1"/>
    <col min="6670" max="6670" width="28" style="290" customWidth="1"/>
    <col min="6671" max="6672" width="22.7109375" style="290" customWidth="1"/>
    <col min="6673" max="6673" width="16.28515625" style="290" customWidth="1"/>
    <col min="6674" max="6674" width="9.85546875" style="290" customWidth="1"/>
    <col min="6675" max="6675" width="7.7109375" style="290" customWidth="1"/>
    <col min="6676" max="6677" width="10.85546875" style="290" customWidth="1"/>
    <col min="6678" max="6678" width="16.5703125" style="290" customWidth="1"/>
    <col min="6679" max="6679" width="15.140625" style="290" customWidth="1"/>
    <col min="6680" max="6680" width="15" style="290" customWidth="1"/>
    <col min="6681" max="6912" width="9.140625" style="290"/>
    <col min="6913" max="6913" width="11.7109375" style="290" customWidth="1"/>
    <col min="6914" max="6914" width="24.85546875" style="290" customWidth="1"/>
    <col min="6915" max="6915" width="18" style="290" customWidth="1"/>
    <col min="6916" max="6916" width="23.42578125" style="290" customWidth="1"/>
    <col min="6917" max="6917" width="13.42578125" style="290" customWidth="1"/>
    <col min="6918" max="6918" width="12.7109375" style="290" customWidth="1"/>
    <col min="6919" max="6919" width="18.42578125" style="290" customWidth="1"/>
    <col min="6920" max="6920" width="19.7109375" style="290" customWidth="1"/>
    <col min="6921" max="6921" width="24.140625" style="290" customWidth="1"/>
    <col min="6922" max="6922" width="22.7109375" style="290" customWidth="1"/>
    <col min="6923" max="6923" width="17.7109375" style="290" customWidth="1"/>
    <col min="6924" max="6924" width="17.140625" style="290" customWidth="1"/>
    <col min="6925" max="6925" width="16.42578125" style="290" customWidth="1"/>
    <col min="6926" max="6926" width="28" style="290" customWidth="1"/>
    <col min="6927" max="6928" width="22.7109375" style="290" customWidth="1"/>
    <col min="6929" max="6929" width="16.28515625" style="290" customWidth="1"/>
    <col min="6930" max="6930" width="9.85546875" style="290" customWidth="1"/>
    <col min="6931" max="6931" width="7.7109375" style="290" customWidth="1"/>
    <col min="6932" max="6933" width="10.85546875" style="290" customWidth="1"/>
    <col min="6934" max="6934" width="16.5703125" style="290" customWidth="1"/>
    <col min="6935" max="6935" width="15.140625" style="290" customWidth="1"/>
    <col min="6936" max="6936" width="15" style="290" customWidth="1"/>
    <col min="6937" max="7168" width="9.140625" style="290"/>
    <col min="7169" max="7169" width="11.7109375" style="290" customWidth="1"/>
    <col min="7170" max="7170" width="24.85546875" style="290" customWidth="1"/>
    <col min="7171" max="7171" width="18" style="290" customWidth="1"/>
    <col min="7172" max="7172" width="23.42578125" style="290" customWidth="1"/>
    <col min="7173" max="7173" width="13.42578125" style="290" customWidth="1"/>
    <col min="7174" max="7174" width="12.7109375" style="290" customWidth="1"/>
    <col min="7175" max="7175" width="18.42578125" style="290" customWidth="1"/>
    <col min="7176" max="7176" width="19.7109375" style="290" customWidth="1"/>
    <col min="7177" max="7177" width="24.140625" style="290" customWidth="1"/>
    <col min="7178" max="7178" width="22.7109375" style="290" customWidth="1"/>
    <col min="7179" max="7179" width="17.7109375" style="290" customWidth="1"/>
    <col min="7180" max="7180" width="17.140625" style="290" customWidth="1"/>
    <col min="7181" max="7181" width="16.42578125" style="290" customWidth="1"/>
    <col min="7182" max="7182" width="28" style="290" customWidth="1"/>
    <col min="7183" max="7184" width="22.7109375" style="290" customWidth="1"/>
    <col min="7185" max="7185" width="16.28515625" style="290" customWidth="1"/>
    <col min="7186" max="7186" width="9.85546875" style="290" customWidth="1"/>
    <col min="7187" max="7187" width="7.7109375" style="290" customWidth="1"/>
    <col min="7188" max="7189" width="10.85546875" style="290" customWidth="1"/>
    <col min="7190" max="7190" width="16.5703125" style="290" customWidth="1"/>
    <col min="7191" max="7191" width="15.140625" style="290" customWidth="1"/>
    <col min="7192" max="7192" width="15" style="290" customWidth="1"/>
    <col min="7193" max="7424" width="9.140625" style="290"/>
    <col min="7425" max="7425" width="11.7109375" style="290" customWidth="1"/>
    <col min="7426" max="7426" width="24.85546875" style="290" customWidth="1"/>
    <col min="7427" max="7427" width="18" style="290" customWidth="1"/>
    <col min="7428" max="7428" width="23.42578125" style="290" customWidth="1"/>
    <col min="7429" max="7429" width="13.42578125" style="290" customWidth="1"/>
    <col min="7430" max="7430" width="12.7109375" style="290" customWidth="1"/>
    <col min="7431" max="7431" width="18.42578125" style="290" customWidth="1"/>
    <col min="7432" max="7432" width="19.7109375" style="290" customWidth="1"/>
    <col min="7433" max="7433" width="24.140625" style="290" customWidth="1"/>
    <col min="7434" max="7434" width="22.7109375" style="290" customWidth="1"/>
    <col min="7435" max="7435" width="17.7109375" style="290" customWidth="1"/>
    <col min="7436" max="7436" width="17.140625" style="290" customWidth="1"/>
    <col min="7437" max="7437" width="16.42578125" style="290" customWidth="1"/>
    <col min="7438" max="7438" width="28" style="290" customWidth="1"/>
    <col min="7439" max="7440" width="22.7109375" style="290" customWidth="1"/>
    <col min="7441" max="7441" width="16.28515625" style="290" customWidth="1"/>
    <col min="7442" max="7442" width="9.85546875" style="290" customWidth="1"/>
    <col min="7443" max="7443" width="7.7109375" style="290" customWidth="1"/>
    <col min="7444" max="7445" width="10.85546875" style="290" customWidth="1"/>
    <col min="7446" max="7446" width="16.5703125" style="290" customWidth="1"/>
    <col min="7447" max="7447" width="15.140625" style="290" customWidth="1"/>
    <col min="7448" max="7448" width="15" style="290" customWidth="1"/>
    <col min="7449" max="7680" width="9.140625" style="290"/>
    <col min="7681" max="7681" width="11.7109375" style="290" customWidth="1"/>
    <col min="7682" max="7682" width="24.85546875" style="290" customWidth="1"/>
    <col min="7683" max="7683" width="18" style="290" customWidth="1"/>
    <col min="7684" max="7684" width="23.42578125" style="290" customWidth="1"/>
    <col min="7685" max="7685" width="13.42578125" style="290" customWidth="1"/>
    <col min="7686" max="7686" width="12.7109375" style="290" customWidth="1"/>
    <col min="7687" max="7687" width="18.42578125" style="290" customWidth="1"/>
    <col min="7688" max="7688" width="19.7109375" style="290" customWidth="1"/>
    <col min="7689" max="7689" width="24.140625" style="290" customWidth="1"/>
    <col min="7690" max="7690" width="22.7109375" style="290" customWidth="1"/>
    <col min="7691" max="7691" width="17.7109375" style="290" customWidth="1"/>
    <col min="7692" max="7692" width="17.140625" style="290" customWidth="1"/>
    <col min="7693" max="7693" width="16.42578125" style="290" customWidth="1"/>
    <col min="7694" max="7694" width="28" style="290" customWidth="1"/>
    <col min="7695" max="7696" width="22.7109375" style="290" customWidth="1"/>
    <col min="7697" max="7697" width="16.28515625" style="290" customWidth="1"/>
    <col min="7698" max="7698" width="9.85546875" style="290" customWidth="1"/>
    <col min="7699" max="7699" width="7.7109375" style="290" customWidth="1"/>
    <col min="7700" max="7701" width="10.85546875" style="290" customWidth="1"/>
    <col min="7702" max="7702" width="16.5703125" style="290" customWidth="1"/>
    <col min="7703" max="7703" width="15.140625" style="290" customWidth="1"/>
    <col min="7704" max="7704" width="15" style="290" customWidth="1"/>
    <col min="7705" max="7936" width="9.140625" style="290"/>
    <col min="7937" max="7937" width="11.7109375" style="290" customWidth="1"/>
    <col min="7938" max="7938" width="24.85546875" style="290" customWidth="1"/>
    <col min="7939" max="7939" width="18" style="290" customWidth="1"/>
    <col min="7940" max="7940" width="23.42578125" style="290" customWidth="1"/>
    <col min="7941" max="7941" width="13.42578125" style="290" customWidth="1"/>
    <col min="7942" max="7942" width="12.7109375" style="290" customWidth="1"/>
    <col min="7943" max="7943" width="18.42578125" style="290" customWidth="1"/>
    <col min="7944" max="7944" width="19.7109375" style="290" customWidth="1"/>
    <col min="7945" max="7945" width="24.140625" style="290" customWidth="1"/>
    <col min="7946" max="7946" width="22.7109375" style="290" customWidth="1"/>
    <col min="7947" max="7947" width="17.7109375" style="290" customWidth="1"/>
    <col min="7948" max="7948" width="17.140625" style="290" customWidth="1"/>
    <col min="7949" max="7949" width="16.42578125" style="290" customWidth="1"/>
    <col min="7950" max="7950" width="28" style="290" customWidth="1"/>
    <col min="7951" max="7952" width="22.7109375" style="290" customWidth="1"/>
    <col min="7953" max="7953" width="16.28515625" style="290" customWidth="1"/>
    <col min="7954" max="7954" width="9.85546875" style="290" customWidth="1"/>
    <col min="7955" max="7955" width="7.7109375" style="290" customWidth="1"/>
    <col min="7956" max="7957" width="10.85546875" style="290" customWidth="1"/>
    <col min="7958" max="7958" width="16.5703125" style="290" customWidth="1"/>
    <col min="7959" max="7959" width="15.140625" style="290" customWidth="1"/>
    <col min="7960" max="7960" width="15" style="290" customWidth="1"/>
    <col min="7961" max="8192" width="9.140625" style="290"/>
    <col min="8193" max="8193" width="11.7109375" style="290" customWidth="1"/>
    <col min="8194" max="8194" width="24.85546875" style="290" customWidth="1"/>
    <col min="8195" max="8195" width="18" style="290" customWidth="1"/>
    <col min="8196" max="8196" width="23.42578125" style="290" customWidth="1"/>
    <col min="8197" max="8197" width="13.42578125" style="290" customWidth="1"/>
    <col min="8198" max="8198" width="12.7109375" style="290" customWidth="1"/>
    <col min="8199" max="8199" width="18.42578125" style="290" customWidth="1"/>
    <col min="8200" max="8200" width="19.7109375" style="290" customWidth="1"/>
    <col min="8201" max="8201" width="24.140625" style="290" customWidth="1"/>
    <col min="8202" max="8202" width="22.7109375" style="290" customWidth="1"/>
    <col min="8203" max="8203" width="17.7109375" style="290" customWidth="1"/>
    <col min="8204" max="8204" width="17.140625" style="290" customWidth="1"/>
    <col min="8205" max="8205" width="16.42578125" style="290" customWidth="1"/>
    <col min="8206" max="8206" width="28" style="290" customWidth="1"/>
    <col min="8207" max="8208" width="22.7109375" style="290" customWidth="1"/>
    <col min="8209" max="8209" width="16.28515625" style="290" customWidth="1"/>
    <col min="8210" max="8210" width="9.85546875" style="290" customWidth="1"/>
    <col min="8211" max="8211" width="7.7109375" style="290" customWidth="1"/>
    <col min="8212" max="8213" width="10.85546875" style="290" customWidth="1"/>
    <col min="8214" max="8214" width="16.5703125" style="290" customWidth="1"/>
    <col min="8215" max="8215" width="15.140625" style="290" customWidth="1"/>
    <col min="8216" max="8216" width="15" style="290" customWidth="1"/>
    <col min="8217" max="8448" width="9.140625" style="290"/>
    <col min="8449" max="8449" width="11.7109375" style="290" customWidth="1"/>
    <col min="8450" max="8450" width="24.85546875" style="290" customWidth="1"/>
    <col min="8451" max="8451" width="18" style="290" customWidth="1"/>
    <col min="8452" max="8452" width="23.42578125" style="290" customWidth="1"/>
    <col min="8453" max="8453" width="13.42578125" style="290" customWidth="1"/>
    <col min="8454" max="8454" width="12.7109375" style="290" customWidth="1"/>
    <col min="8455" max="8455" width="18.42578125" style="290" customWidth="1"/>
    <col min="8456" max="8456" width="19.7109375" style="290" customWidth="1"/>
    <col min="8457" max="8457" width="24.140625" style="290" customWidth="1"/>
    <col min="8458" max="8458" width="22.7109375" style="290" customWidth="1"/>
    <col min="8459" max="8459" width="17.7109375" style="290" customWidth="1"/>
    <col min="8460" max="8460" width="17.140625" style="290" customWidth="1"/>
    <col min="8461" max="8461" width="16.42578125" style="290" customWidth="1"/>
    <col min="8462" max="8462" width="28" style="290" customWidth="1"/>
    <col min="8463" max="8464" width="22.7109375" style="290" customWidth="1"/>
    <col min="8465" max="8465" width="16.28515625" style="290" customWidth="1"/>
    <col min="8466" max="8466" width="9.85546875" style="290" customWidth="1"/>
    <col min="8467" max="8467" width="7.7109375" style="290" customWidth="1"/>
    <col min="8468" max="8469" width="10.85546875" style="290" customWidth="1"/>
    <col min="8470" max="8470" width="16.5703125" style="290" customWidth="1"/>
    <col min="8471" max="8471" width="15.140625" style="290" customWidth="1"/>
    <col min="8472" max="8472" width="15" style="290" customWidth="1"/>
    <col min="8473" max="8704" width="9.140625" style="290"/>
    <col min="8705" max="8705" width="11.7109375" style="290" customWidth="1"/>
    <col min="8706" max="8706" width="24.85546875" style="290" customWidth="1"/>
    <col min="8707" max="8707" width="18" style="290" customWidth="1"/>
    <col min="8708" max="8708" width="23.42578125" style="290" customWidth="1"/>
    <col min="8709" max="8709" width="13.42578125" style="290" customWidth="1"/>
    <col min="8710" max="8710" width="12.7109375" style="290" customWidth="1"/>
    <col min="8711" max="8711" width="18.42578125" style="290" customWidth="1"/>
    <col min="8712" max="8712" width="19.7109375" style="290" customWidth="1"/>
    <col min="8713" max="8713" width="24.140625" style="290" customWidth="1"/>
    <col min="8714" max="8714" width="22.7109375" style="290" customWidth="1"/>
    <col min="8715" max="8715" width="17.7109375" style="290" customWidth="1"/>
    <col min="8716" max="8716" width="17.140625" style="290" customWidth="1"/>
    <col min="8717" max="8717" width="16.42578125" style="290" customWidth="1"/>
    <col min="8718" max="8718" width="28" style="290" customWidth="1"/>
    <col min="8719" max="8720" width="22.7109375" style="290" customWidth="1"/>
    <col min="8721" max="8721" width="16.28515625" style="290" customWidth="1"/>
    <col min="8722" max="8722" width="9.85546875" style="290" customWidth="1"/>
    <col min="8723" max="8723" width="7.7109375" style="290" customWidth="1"/>
    <col min="8724" max="8725" width="10.85546875" style="290" customWidth="1"/>
    <col min="8726" max="8726" width="16.5703125" style="290" customWidth="1"/>
    <col min="8727" max="8727" width="15.140625" style="290" customWidth="1"/>
    <col min="8728" max="8728" width="15" style="290" customWidth="1"/>
    <col min="8729" max="8960" width="9.140625" style="290"/>
    <col min="8961" max="8961" width="11.7109375" style="290" customWidth="1"/>
    <col min="8962" max="8962" width="24.85546875" style="290" customWidth="1"/>
    <col min="8963" max="8963" width="18" style="290" customWidth="1"/>
    <col min="8964" max="8964" width="23.42578125" style="290" customWidth="1"/>
    <col min="8965" max="8965" width="13.42578125" style="290" customWidth="1"/>
    <col min="8966" max="8966" width="12.7109375" style="290" customWidth="1"/>
    <col min="8967" max="8967" width="18.42578125" style="290" customWidth="1"/>
    <col min="8968" max="8968" width="19.7109375" style="290" customWidth="1"/>
    <col min="8969" max="8969" width="24.140625" style="290" customWidth="1"/>
    <col min="8970" max="8970" width="22.7109375" style="290" customWidth="1"/>
    <col min="8971" max="8971" width="17.7109375" style="290" customWidth="1"/>
    <col min="8972" max="8972" width="17.140625" style="290" customWidth="1"/>
    <col min="8973" max="8973" width="16.42578125" style="290" customWidth="1"/>
    <col min="8974" max="8974" width="28" style="290" customWidth="1"/>
    <col min="8975" max="8976" width="22.7109375" style="290" customWidth="1"/>
    <col min="8977" max="8977" width="16.28515625" style="290" customWidth="1"/>
    <col min="8978" max="8978" width="9.85546875" style="290" customWidth="1"/>
    <col min="8979" max="8979" width="7.7109375" style="290" customWidth="1"/>
    <col min="8980" max="8981" width="10.85546875" style="290" customWidth="1"/>
    <col min="8982" max="8982" width="16.5703125" style="290" customWidth="1"/>
    <col min="8983" max="8983" width="15.140625" style="290" customWidth="1"/>
    <col min="8984" max="8984" width="15" style="290" customWidth="1"/>
    <col min="8985" max="9216" width="9.140625" style="290"/>
    <col min="9217" max="9217" width="11.7109375" style="290" customWidth="1"/>
    <col min="9218" max="9218" width="24.85546875" style="290" customWidth="1"/>
    <col min="9219" max="9219" width="18" style="290" customWidth="1"/>
    <col min="9220" max="9220" width="23.42578125" style="290" customWidth="1"/>
    <col min="9221" max="9221" width="13.42578125" style="290" customWidth="1"/>
    <col min="9222" max="9222" width="12.7109375" style="290" customWidth="1"/>
    <col min="9223" max="9223" width="18.42578125" style="290" customWidth="1"/>
    <col min="9224" max="9224" width="19.7109375" style="290" customWidth="1"/>
    <col min="9225" max="9225" width="24.140625" style="290" customWidth="1"/>
    <col min="9226" max="9226" width="22.7109375" style="290" customWidth="1"/>
    <col min="9227" max="9227" width="17.7109375" style="290" customWidth="1"/>
    <col min="9228" max="9228" width="17.140625" style="290" customWidth="1"/>
    <col min="9229" max="9229" width="16.42578125" style="290" customWidth="1"/>
    <col min="9230" max="9230" width="28" style="290" customWidth="1"/>
    <col min="9231" max="9232" width="22.7109375" style="290" customWidth="1"/>
    <col min="9233" max="9233" width="16.28515625" style="290" customWidth="1"/>
    <col min="9234" max="9234" width="9.85546875" style="290" customWidth="1"/>
    <col min="9235" max="9235" width="7.7109375" style="290" customWidth="1"/>
    <col min="9236" max="9237" width="10.85546875" style="290" customWidth="1"/>
    <col min="9238" max="9238" width="16.5703125" style="290" customWidth="1"/>
    <col min="9239" max="9239" width="15.140625" style="290" customWidth="1"/>
    <col min="9240" max="9240" width="15" style="290" customWidth="1"/>
    <col min="9241" max="9472" width="9.140625" style="290"/>
    <col min="9473" max="9473" width="11.7109375" style="290" customWidth="1"/>
    <col min="9474" max="9474" width="24.85546875" style="290" customWidth="1"/>
    <col min="9475" max="9475" width="18" style="290" customWidth="1"/>
    <col min="9476" max="9476" width="23.42578125" style="290" customWidth="1"/>
    <col min="9477" max="9477" width="13.42578125" style="290" customWidth="1"/>
    <col min="9478" max="9478" width="12.7109375" style="290" customWidth="1"/>
    <col min="9479" max="9479" width="18.42578125" style="290" customWidth="1"/>
    <col min="9480" max="9480" width="19.7109375" style="290" customWidth="1"/>
    <col min="9481" max="9481" width="24.140625" style="290" customWidth="1"/>
    <col min="9482" max="9482" width="22.7109375" style="290" customWidth="1"/>
    <col min="9483" max="9483" width="17.7109375" style="290" customWidth="1"/>
    <col min="9484" max="9484" width="17.140625" style="290" customWidth="1"/>
    <col min="9485" max="9485" width="16.42578125" style="290" customWidth="1"/>
    <col min="9486" max="9486" width="28" style="290" customWidth="1"/>
    <col min="9487" max="9488" width="22.7109375" style="290" customWidth="1"/>
    <col min="9489" max="9489" width="16.28515625" style="290" customWidth="1"/>
    <col min="9490" max="9490" width="9.85546875" style="290" customWidth="1"/>
    <col min="9491" max="9491" width="7.7109375" style="290" customWidth="1"/>
    <col min="9492" max="9493" width="10.85546875" style="290" customWidth="1"/>
    <col min="9494" max="9494" width="16.5703125" style="290" customWidth="1"/>
    <col min="9495" max="9495" width="15.140625" style="290" customWidth="1"/>
    <col min="9496" max="9496" width="15" style="290" customWidth="1"/>
    <col min="9497" max="9728" width="9.140625" style="290"/>
    <col min="9729" max="9729" width="11.7109375" style="290" customWidth="1"/>
    <col min="9730" max="9730" width="24.85546875" style="290" customWidth="1"/>
    <col min="9731" max="9731" width="18" style="290" customWidth="1"/>
    <col min="9732" max="9732" width="23.42578125" style="290" customWidth="1"/>
    <col min="9733" max="9733" width="13.42578125" style="290" customWidth="1"/>
    <col min="9734" max="9734" width="12.7109375" style="290" customWidth="1"/>
    <col min="9735" max="9735" width="18.42578125" style="290" customWidth="1"/>
    <col min="9736" max="9736" width="19.7109375" style="290" customWidth="1"/>
    <col min="9737" max="9737" width="24.140625" style="290" customWidth="1"/>
    <col min="9738" max="9738" width="22.7109375" style="290" customWidth="1"/>
    <col min="9739" max="9739" width="17.7109375" style="290" customWidth="1"/>
    <col min="9740" max="9740" width="17.140625" style="290" customWidth="1"/>
    <col min="9741" max="9741" width="16.42578125" style="290" customWidth="1"/>
    <col min="9742" max="9742" width="28" style="290" customWidth="1"/>
    <col min="9743" max="9744" width="22.7109375" style="290" customWidth="1"/>
    <col min="9745" max="9745" width="16.28515625" style="290" customWidth="1"/>
    <col min="9746" max="9746" width="9.85546875" style="290" customWidth="1"/>
    <col min="9747" max="9747" width="7.7109375" style="290" customWidth="1"/>
    <col min="9748" max="9749" width="10.85546875" style="290" customWidth="1"/>
    <col min="9750" max="9750" width="16.5703125" style="290" customWidth="1"/>
    <col min="9751" max="9751" width="15.140625" style="290" customWidth="1"/>
    <col min="9752" max="9752" width="15" style="290" customWidth="1"/>
    <col min="9753" max="9984" width="9.140625" style="290"/>
    <col min="9985" max="9985" width="11.7109375" style="290" customWidth="1"/>
    <col min="9986" max="9986" width="24.85546875" style="290" customWidth="1"/>
    <col min="9987" max="9987" width="18" style="290" customWidth="1"/>
    <col min="9988" max="9988" width="23.42578125" style="290" customWidth="1"/>
    <col min="9989" max="9989" width="13.42578125" style="290" customWidth="1"/>
    <col min="9990" max="9990" width="12.7109375" style="290" customWidth="1"/>
    <col min="9991" max="9991" width="18.42578125" style="290" customWidth="1"/>
    <col min="9992" max="9992" width="19.7109375" style="290" customWidth="1"/>
    <col min="9993" max="9993" width="24.140625" style="290" customWidth="1"/>
    <col min="9994" max="9994" width="22.7109375" style="290" customWidth="1"/>
    <col min="9995" max="9995" width="17.7109375" style="290" customWidth="1"/>
    <col min="9996" max="9996" width="17.140625" style="290" customWidth="1"/>
    <col min="9997" max="9997" width="16.42578125" style="290" customWidth="1"/>
    <col min="9998" max="9998" width="28" style="290" customWidth="1"/>
    <col min="9999" max="10000" width="22.7109375" style="290" customWidth="1"/>
    <col min="10001" max="10001" width="16.28515625" style="290" customWidth="1"/>
    <col min="10002" max="10002" width="9.85546875" style="290" customWidth="1"/>
    <col min="10003" max="10003" width="7.7109375" style="290" customWidth="1"/>
    <col min="10004" max="10005" width="10.85546875" style="290" customWidth="1"/>
    <col min="10006" max="10006" width="16.5703125" style="290" customWidth="1"/>
    <col min="10007" max="10007" width="15.140625" style="290" customWidth="1"/>
    <col min="10008" max="10008" width="15" style="290" customWidth="1"/>
    <col min="10009" max="10240" width="9.140625" style="290"/>
    <col min="10241" max="10241" width="11.7109375" style="290" customWidth="1"/>
    <col min="10242" max="10242" width="24.85546875" style="290" customWidth="1"/>
    <col min="10243" max="10243" width="18" style="290" customWidth="1"/>
    <col min="10244" max="10244" width="23.42578125" style="290" customWidth="1"/>
    <col min="10245" max="10245" width="13.42578125" style="290" customWidth="1"/>
    <col min="10246" max="10246" width="12.7109375" style="290" customWidth="1"/>
    <col min="10247" max="10247" width="18.42578125" style="290" customWidth="1"/>
    <col min="10248" max="10248" width="19.7109375" style="290" customWidth="1"/>
    <col min="10249" max="10249" width="24.140625" style="290" customWidth="1"/>
    <col min="10250" max="10250" width="22.7109375" style="290" customWidth="1"/>
    <col min="10251" max="10251" width="17.7109375" style="290" customWidth="1"/>
    <col min="10252" max="10252" width="17.140625" style="290" customWidth="1"/>
    <col min="10253" max="10253" width="16.42578125" style="290" customWidth="1"/>
    <col min="10254" max="10254" width="28" style="290" customWidth="1"/>
    <col min="10255" max="10256" width="22.7109375" style="290" customWidth="1"/>
    <col min="10257" max="10257" width="16.28515625" style="290" customWidth="1"/>
    <col min="10258" max="10258" width="9.85546875" style="290" customWidth="1"/>
    <col min="10259" max="10259" width="7.7109375" style="290" customWidth="1"/>
    <col min="10260" max="10261" width="10.85546875" style="290" customWidth="1"/>
    <col min="10262" max="10262" width="16.5703125" style="290" customWidth="1"/>
    <col min="10263" max="10263" width="15.140625" style="290" customWidth="1"/>
    <col min="10264" max="10264" width="15" style="290" customWidth="1"/>
    <col min="10265" max="10496" width="9.140625" style="290"/>
    <col min="10497" max="10497" width="11.7109375" style="290" customWidth="1"/>
    <col min="10498" max="10498" width="24.85546875" style="290" customWidth="1"/>
    <col min="10499" max="10499" width="18" style="290" customWidth="1"/>
    <col min="10500" max="10500" width="23.42578125" style="290" customWidth="1"/>
    <col min="10501" max="10501" width="13.42578125" style="290" customWidth="1"/>
    <col min="10502" max="10502" width="12.7109375" style="290" customWidth="1"/>
    <col min="10503" max="10503" width="18.42578125" style="290" customWidth="1"/>
    <col min="10504" max="10504" width="19.7109375" style="290" customWidth="1"/>
    <col min="10505" max="10505" width="24.140625" style="290" customWidth="1"/>
    <col min="10506" max="10506" width="22.7109375" style="290" customWidth="1"/>
    <col min="10507" max="10507" width="17.7109375" style="290" customWidth="1"/>
    <col min="10508" max="10508" width="17.140625" style="290" customWidth="1"/>
    <col min="10509" max="10509" width="16.42578125" style="290" customWidth="1"/>
    <col min="10510" max="10510" width="28" style="290" customWidth="1"/>
    <col min="10511" max="10512" width="22.7109375" style="290" customWidth="1"/>
    <col min="10513" max="10513" width="16.28515625" style="290" customWidth="1"/>
    <col min="10514" max="10514" width="9.85546875" style="290" customWidth="1"/>
    <col min="10515" max="10515" width="7.7109375" style="290" customWidth="1"/>
    <col min="10516" max="10517" width="10.85546875" style="290" customWidth="1"/>
    <col min="10518" max="10518" width="16.5703125" style="290" customWidth="1"/>
    <col min="10519" max="10519" width="15.140625" style="290" customWidth="1"/>
    <col min="10520" max="10520" width="15" style="290" customWidth="1"/>
    <col min="10521" max="10752" width="9.140625" style="290"/>
    <col min="10753" max="10753" width="11.7109375" style="290" customWidth="1"/>
    <col min="10754" max="10754" width="24.85546875" style="290" customWidth="1"/>
    <col min="10755" max="10755" width="18" style="290" customWidth="1"/>
    <col min="10756" max="10756" width="23.42578125" style="290" customWidth="1"/>
    <col min="10757" max="10757" width="13.42578125" style="290" customWidth="1"/>
    <col min="10758" max="10758" width="12.7109375" style="290" customWidth="1"/>
    <col min="10759" max="10759" width="18.42578125" style="290" customWidth="1"/>
    <col min="10760" max="10760" width="19.7109375" style="290" customWidth="1"/>
    <col min="10761" max="10761" width="24.140625" style="290" customWidth="1"/>
    <col min="10762" max="10762" width="22.7109375" style="290" customWidth="1"/>
    <col min="10763" max="10763" width="17.7109375" style="290" customWidth="1"/>
    <col min="10764" max="10764" width="17.140625" style="290" customWidth="1"/>
    <col min="10765" max="10765" width="16.42578125" style="290" customWidth="1"/>
    <col min="10766" max="10766" width="28" style="290" customWidth="1"/>
    <col min="10767" max="10768" width="22.7109375" style="290" customWidth="1"/>
    <col min="10769" max="10769" width="16.28515625" style="290" customWidth="1"/>
    <col min="10770" max="10770" width="9.85546875" style="290" customWidth="1"/>
    <col min="10771" max="10771" width="7.7109375" style="290" customWidth="1"/>
    <col min="10772" max="10773" width="10.85546875" style="290" customWidth="1"/>
    <col min="10774" max="10774" width="16.5703125" style="290" customWidth="1"/>
    <col min="10775" max="10775" width="15.140625" style="290" customWidth="1"/>
    <col min="10776" max="10776" width="15" style="290" customWidth="1"/>
    <col min="10777" max="11008" width="9.140625" style="290"/>
    <col min="11009" max="11009" width="11.7109375" style="290" customWidth="1"/>
    <col min="11010" max="11010" width="24.85546875" style="290" customWidth="1"/>
    <col min="11011" max="11011" width="18" style="290" customWidth="1"/>
    <col min="11012" max="11012" width="23.42578125" style="290" customWidth="1"/>
    <col min="11013" max="11013" width="13.42578125" style="290" customWidth="1"/>
    <col min="11014" max="11014" width="12.7109375" style="290" customWidth="1"/>
    <col min="11015" max="11015" width="18.42578125" style="290" customWidth="1"/>
    <col min="11016" max="11016" width="19.7109375" style="290" customWidth="1"/>
    <col min="11017" max="11017" width="24.140625" style="290" customWidth="1"/>
    <col min="11018" max="11018" width="22.7109375" style="290" customWidth="1"/>
    <col min="11019" max="11019" width="17.7109375" style="290" customWidth="1"/>
    <col min="11020" max="11020" width="17.140625" style="290" customWidth="1"/>
    <col min="11021" max="11021" width="16.42578125" style="290" customWidth="1"/>
    <col min="11022" max="11022" width="28" style="290" customWidth="1"/>
    <col min="11023" max="11024" width="22.7109375" style="290" customWidth="1"/>
    <col min="11025" max="11025" width="16.28515625" style="290" customWidth="1"/>
    <col min="11026" max="11026" width="9.85546875" style="290" customWidth="1"/>
    <col min="11027" max="11027" width="7.7109375" style="290" customWidth="1"/>
    <col min="11028" max="11029" width="10.85546875" style="290" customWidth="1"/>
    <col min="11030" max="11030" width="16.5703125" style="290" customWidth="1"/>
    <col min="11031" max="11031" width="15.140625" style="290" customWidth="1"/>
    <col min="11032" max="11032" width="15" style="290" customWidth="1"/>
    <col min="11033" max="11264" width="9.140625" style="290"/>
    <col min="11265" max="11265" width="11.7109375" style="290" customWidth="1"/>
    <col min="11266" max="11266" width="24.85546875" style="290" customWidth="1"/>
    <col min="11267" max="11267" width="18" style="290" customWidth="1"/>
    <col min="11268" max="11268" width="23.42578125" style="290" customWidth="1"/>
    <col min="11269" max="11269" width="13.42578125" style="290" customWidth="1"/>
    <col min="11270" max="11270" width="12.7109375" style="290" customWidth="1"/>
    <col min="11271" max="11271" width="18.42578125" style="290" customWidth="1"/>
    <col min="11272" max="11272" width="19.7109375" style="290" customWidth="1"/>
    <col min="11273" max="11273" width="24.140625" style="290" customWidth="1"/>
    <col min="11274" max="11274" width="22.7109375" style="290" customWidth="1"/>
    <col min="11275" max="11275" width="17.7109375" style="290" customWidth="1"/>
    <col min="11276" max="11276" width="17.140625" style="290" customWidth="1"/>
    <col min="11277" max="11277" width="16.42578125" style="290" customWidth="1"/>
    <col min="11278" max="11278" width="28" style="290" customWidth="1"/>
    <col min="11279" max="11280" width="22.7109375" style="290" customWidth="1"/>
    <col min="11281" max="11281" width="16.28515625" style="290" customWidth="1"/>
    <col min="11282" max="11282" width="9.85546875" style="290" customWidth="1"/>
    <col min="11283" max="11283" width="7.7109375" style="290" customWidth="1"/>
    <col min="11284" max="11285" width="10.85546875" style="290" customWidth="1"/>
    <col min="11286" max="11286" width="16.5703125" style="290" customWidth="1"/>
    <col min="11287" max="11287" width="15.140625" style="290" customWidth="1"/>
    <col min="11288" max="11288" width="15" style="290" customWidth="1"/>
    <col min="11289" max="11520" width="9.140625" style="290"/>
    <col min="11521" max="11521" width="11.7109375" style="290" customWidth="1"/>
    <col min="11522" max="11522" width="24.85546875" style="290" customWidth="1"/>
    <col min="11523" max="11523" width="18" style="290" customWidth="1"/>
    <col min="11524" max="11524" width="23.42578125" style="290" customWidth="1"/>
    <col min="11525" max="11525" width="13.42578125" style="290" customWidth="1"/>
    <col min="11526" max="11526" width="12.7109375" style="290" customWidth="1"/>
    <col min="11527" max="11527" width="18.42578125" style="290" customWidth="1"/>
    <col min="11528" max="11528" width="19.7109375" style="290" customWidth="1"/>
    <col min="11529" max="11529" width="24.140625" style="290" customWidth="1"/>
    <col min="11530" max="11530" width="22.7109375" style="290" customWidth="1"/>
    <col min="11531" max="11531" width="17.7109375" style="290" customWidth="1"/>
    <col min="11532" max="11532" width="17.140625" style="290" customWidth="1"/>
    <col min="11533" max="11533" width="16.42578125" style="290" customWidth="1"/>
    <col min="11534" max="11534" width="28" style="290" customWidth="1"/>
    <col min="11535" max="11536" width="22.7109375" style="290" customWidth="1"/>
    <col min="11537" max="11537" width="16.28515625" style="290" customWidth="1"/>
    <col min="11538" max="11538" width="9.85546875" style="290" customWidth="1"/>
    <col min="11539" max="11539" width="7.7109375" style="290" customWidth="1"/>
    <col min="11540" max="11541" width="10.85546875" style="290" customWidth="1"/>
    <col min="11542" max="11542" width="16.5703125" style="290" customWidth="1"/>
    <col min="11543" max="11543" width="15.140625" style="290" customWidth="1"/>
    <col min="11544" max="11544" width="15" style="290" customWidth="1"/>
    <col min="11545" max="11776" width="9.140625" style="290"/>
    <col min="11777" max="11777" width="11.7109375" style="290" customWidth="1"/>
    <col min="11778" max="11778" width="24.85546875" style="290" customWidth="1"/>
    <col min="11779" max="11779" width="18" style="290" customWidth="1"/>
    <col min="11780" max="11780" width="23.42578125" style="290" customWidth="1"/>
    <col min="11781" max="11781" width="13.42578125" style="290" customWidth="1"/>
    <col min="11782" max="11782" width="12.7109375" style="290" customWidth="1"/>
    <col min="11783" max="11783" width="18.42578125" style="290" customWidth="1"/>
    <col min="11784" max="11784" width="19.7109375" style="290" customWidth="1"/>
    <col min="11785" max="11785" width="24.140625" style="290" customWidth="1"/>
    <col min="11786" max="11786" width="22.7109375" style="290" customWidth="1"/>
    <col min="11787" max="11787" width="17.7109375" style="290" customWidth="1"/>
    <col min="11788" max="11788" width="17.140625" style="290" customWidth="1"/>
    <col min="11789" max="11789" width="16.42578125" style="290" customWidth="1"/>
    <col min="11790" max="11790" width="28" style="290" customWidth="1"/>
    <col min="11791" max="11792" width="22.7109375" style="290" customWidth="1"/>
    <col min="11793" max="11793" width="16.28515625" style="290" customWidth="1"/>
    <col min="11794" max="11794" width="9.85546875" style="290" customWidth="1"/>
    <col min="11795" max="11795" width="7.7109375" style="290" customWidth="1"/>
    <col min="11796" max="11797" width="10.85546875" style="290" customWidth="1"/>
    <col min="11798" max="11798" width="16.5703125" style="290" customWidth="1"/>
    <col min="11799" max="11799" width="15.140625" style="290" customWidth="1"/>
    <col min="11800" max="11800" width="15" style="290" customWidth="1"/>
    <col min="11801" max="12032" width="9.140625" style="290"/>
    <col min="12033" max="12033" width="11.7109375" style="290" customWidth="1"/>
    <col min="12034" max="12034" width="24.85546875" style="290" customWidth="1"/>
    <col min="12035" max="12035" width="18" style="290" customWidth="1"/>
    <col min="12036" max="12036" width="23.42578125" style="290" customWidth="1"/>
    <col min="12037" max="12037" width="13.42578125" style="290" customWidth="1"/>
    <col min="12038" max="12038" width="12.7109375" style="290" customWidth="1"/>
    <col min="12039" max="12039" width="18.42578125" style="290" customWidth="1"/>
    <col min="12040" max="12040" width="19.7109375" style="290" customWidth="1"/>
    <col min="12041" max="12041" width="24.140625" style="290" customWidth="1"/>
    <col min="12042" max="12042" width="22.7109375" style="290" customWidth="1"/>
    <col min="12043" max="12043" width="17.7109375" style="290" customWidth="1"/>
    <col min="12044" max="12044" width="17.140625" style="290" customWidth="1"/>
    <col min="12045" max="12045" width="16.42578125" style="290" customWidth="1"/>
    <col min="12046" max="12046" width="28" style="290" customWidth="1"/>
    <col min="12047" max="12048" width="22.7109375" style="290" customWidth="1"/>
    <col min="12049" max="12049" width="16.28515625" style="290" customWidth="1"/>
    <col min="12050" max="12050" width="9.85546875" style="290" customWidth="1"/>
    <col min="12051" max="12051" width="7.7109375" style="290" customWidth="1"/>
    <col min="12052" max="12053" width="10.85546875" style="290" customWidth="1"/>
    <col min="12054" max="12054" width="16.5703125" style="290" customWidth="1"/>
    <col min="12055" max="12055" width="15.140625" style="290" customWidth="1"/>
    <col min="12056" max="12056" width="15" style="290" customWidth="1"/>
    <col min="12057" max="12288" width="9.140625" style="290"/>
    <col min="12289" max="12289" width="11.7109375" style="290" customWidth="1"/>
    <col min="12290" max="12290" width="24.85546875" style="290" customWidth="1"/>
    <col min="12291" max="12291" width="18" style="290" customWidth="1"/>
    <col min="12292" max="12292" width="23.42578125" style="290" customWidth="1"/>
    <col min="12293" max="12293" width="13.42578125" style="290" customWidth="1"/>
    <col min="12294" max="12294" width="12.7109375" style="290" customWidth="1"/>
    <col min="12295" max="12295" width="18.42578125" style="290" customWidth="1"/>
    <col min="12296" max="12296" width="19.7109375" style="290" customWidth="1"/>
    <col min="12297" max="12297" width="24.140625" style="290" customWidth="1"/>
    <col min="12298" max="12298" width="22.7109375" style="290" customWidth="1"/>
    <col min="12299" max="12299" width="17.7109375" style="290" customWidth="1"/>
    <col min="12300" max="12300" width="17.140625" style="290" customWidth="1"/>
    <col min="12301" max="12301" width="16.42578125" style="290" customWidth="1"/>
    <col min="12302" max="12302" width="28" style="290" customWidth="1"/>
    <col min="12303" max="12304" width="22.7109375" style="290" customWidth="1"/>
    <col min="12305" max="12305" width="16.28515625" style="290" customWidth="1"/>
    <col min="12306" max="12306" width="9.85546875" style="290" customWidth="1"/>
    <col min="12307" max="12307" width="7.7109375" style="290" customWidth="1"/>
    <col min="12308" max="12309" width="10.85546875" style="290" customWidth="1"/>
    <col min="12310" max="12310" width="16.5703125" style="290" customWidth="1"/>
    <col min="12311" max="12311" width="15.140625" style="290" customWidth="1"/>
    <col min="12312" max="12312" width="15" style="290" customWidth="1"/>
    <col min="12313" max="12544" width="9.140625" style="290"/>
    <col min="12545" max="12545" width="11.7109375" style="290" customWidth="1"/>
    <col min="12546" max="12546" width="24.85546875" style="290" customWidth="1"/>
    <col min="12547" max="12547" width="18" style="290" customWidth="1"/>
    <col min="12548" max="12548" width="23.42578125" style="290" customWidth="1"/>
    <col min="12549" max="12549" width="13.42578125" style="290" customWidth="1"/>
    <col min="12550" max="12550" width="12.7109375" style="290" customWidth="1"/>
    <col min="12551" max="12551" width="18.42578125" style="290" customWidth="1"/>
    <col min="12552" max="12552" width="19.7109375" style="290" customWidth="1"/>
    <col min="12553" max="12553" width="24.140625" style="290" customWidth="1"/>
    <col min="12554" max="12554" width="22.7109375" style="290" customWidth="1"/>
    <col min="12555" max="12555" width="17.7109375" style="290" customWidth="1"/>
    <col min="12556" max="12556" width="17.140625" style="290" customWidth="1"/>
    <col min="12557" max="12557" width="16.42578125" style="290" customWidth="1"/>
    <col min="12558" max="12558" width="28" style="290" customWidth="1"/>
    <col min="12559" max="12560" width="22.7109375" style="290" customWidth="1"/>
    <col min="12561" max="12561" width="16.28515625" style="290" customWidth="1"/>
    <col min="12562" max="12562" width="9.85546875" style="290" customWidth="1"/>
    <col min="12563" max="12563" width="7.7109375" style="290" customWidth="1"/>
    <col min="12564" max="12565" width="10.85546875" style="290" customWidth="1"/>
    <col min="12566" max="12566" width="16.5703125" style="290" customWidth="1"/>
    <col min="12567" max="12567" width="15.140625" style="290" customWidth="1"/>
    <col min="12568" max="12568" width="15" style="290" customWidth="1"/>
    <col min="12569" max="12800" width="9.140625" style="290"/>
    <col min="12801" max="12801" width="11.7109375" style="290" customWidth="1"/>
    <col min="12802" max="12802" width="24.85546875" style="290" customWidth="1"/>
    <col min="12803" max="12803" width="18" style="290" customWidth="1"/>
    <col min="12804" max="12804" width="23.42578125" style="290" customWidth="1"/>
    <col min="12805" max="12805" width="13.42578125" style="290" customWidth="1"/>
    <col min="12806" max="12806" width="12.7109375" style="290" customWidth="1"/>
    <col min="12807" max="12807" width="18.42578125" style="290" customWidth="1"/>
    <col min="12808" max="12808" width="19.7109375" style="290" customWidth="1"/>
    <col min="12809" max="12809" width="24.140625" style="290" customWidth="1"/>
    <col min="12810" max="12810" width="22.7109375" style="290" customWidth="1"/>
    <col min="12811" max="12811" width="17.7109375" style="290" customWidth="1"/>
    <col min="12812" max="12812" width="17.140625" style="290" customWidth="1"/>
    <col min="12813" max="12813" width="16.42578125" style="290" customWidth="1"/>
    <col min="12814" max="12814" width="28" style="290" customWidth="1"/>
    <col min="12815" max="12816" width="22.7109375" style="290" customWidth="1"/>
    <col min="12817" max="12817" width="16.28515625" style="290" customWidth="1"/>
    <col min="12818" max="12818" width="9.85546875" style="290" customWidth="1"/>
    <col min="12819" max="12819" width="7.7109375" style="290" customWidth="1"/>
    <col min="12820" max="12821" width="10.85546875" style="290" customWidth="1"/>
    <col min="12822" max="12822" width="16.5703125" style="290" customWidth="1"/>
    <col min="12823" max="12823" width="15.140625" style="290" customWidth="1"/>
    <col min="12824" max="12824" width="15" style="290" customWidth="1"/>
    <col min="12825" max="13056" width="9.140625" style="290"/>
    <col min="13057" max="13057" width="11.7109375" style="290" customWidth="1"/>
    <col min="13058" max="13058" width="24.85546875" style="290" customWidth="1"/>
    <col min="13059" max="13059" width="18" style="290" customWidth="1"/>
    <col min="13060" max="13060" width="23.42578125" style="290" customWidth="1"/>
    <col min="13061" max="13061" width="13.42578125" style="290" customWidth="1"/>
    <col min="13062" max="13062" width="12.7109375" style="290" customWidth="1"/>
    <col min="13063" max="13063" width="18.42578125" style="290" customWidth="1"/>
    <col min="13064" max="13064" width="19.7109375" style="290" customWidth="1"/>
    <col min="13065" max="13065" width="24.140625" style="290" customWidth="1"/>
    <col min="13066" max="13066" width="22.7109375" style="290" customWidth="1"/>
    <col min="13067" max="13067" width="17.7109375" style="290" customWidth="1"/>
    <col min="13068" max="13068" width="17.140625" style="290" customWidth="1"/>
    <col min="13069" max="13069" width="16.42578125" style="290" customWidth="1"/>
    <col min="13070" max="13070" width="28" style="290" customWidth="1"/>
    <col min="13071" max="13072" width="22.7109375" style="290" customWidth="1"/>
    <col min="13073" max="13073" width="16.28515625" style="290" customWidth="1"/>
    <col min="13074" max="13074" width="9.85546875" style="290" customWidth="1"/>
    <col min="13075" max="13075" width="7.7109375" style="290" customWidth="1"/>
    <col min="13076" max="13077" width="10.85546875" style="290" customWidth="1"/>
    <col min="13078" max="13078" width="16.5703125" style="290" customWidth="1"/>
    <col min="13079" max="13079" width="15.140625" style="290" customWidth="1"/>
    <col min="13080" max="13080" width="15" style="290" customWidth="1"/>
    <col min="13081" max="13312" width="9.140625" style="290"/>
    <col min="13313" max="13313" width="11.7109375" style="290" customWidth="1"/>
    <col min="13314" max="13314" width="24.85546875" style="290" customWidth="1"/>
    <col min="13315" max="13315" width="18" style="290" customWidth="1"/>
    <col min="13316" max="13316" width="23.42578125" style="290" customWidth="1"/>
    <col min="13317" max="13317" width="13.42578125" style="290" customWidth="1"/>
    <col min="13318" max="13318" width="12.7109375" style="290" customWidth="1"/>
    <col min="13319" max="13319" width="18.42578125" style="290" customWidth="1"/>
    <col min="13320" max="13320" width="19.7109375" style="290" customWidth="1"/>
    <col min="13321" max="13321" width="24.140625" style="290" customWidth="1"/>
    <col min="13322" max="13322" width="22.7109375" style="290" customWidth="1"/>
    <col min="13323" max="13323" width="17.7109375" style="290" customWidth="1"/>
    <col min="13324" max="13324" width="17.140625" style="290" customWidth="1"/>
    <col min="13325" max="13325" width="16.42578125" style="290" customWidth="1"/>
    <col min="13326" max="13326" width="28" style="290" customWidth="1"/>
    <col min="13327" max="13328" width="22.7109375" style="290" customWidth="1"/>
    <col min="13329" max="13329" width="16.28515625" style="290" customWidth="1"/>
    <col min="13330" max="13330" width="9.85546875" style="290" customWidth="1"/>
    <col min="13331" max="13331" width="7.7109375" style="290" customWidth="1"/>
    <col min="13332" max="13333" width="10.85546875" style="290" customWidth="1"/>
    <col min="13334" max="13334" width="16.5703125" style="290" customWidth="1"/>
    <col min="13335" max="13335" width="15.140625" style="290" customWidth="1"/>
    <col min="13336" max="13336" width="15" style="290" customWidth="1"/>
    <col min="13337" max="13568" width="9.140625" style="290"/>
    <col min="13569" max="13569" width="11.7109375" style="290" customWidth="1"/>
    <col min="13570" max="13570" width="24.85546875" style="290" customWidth="1"/>
    <col min="13571" max="13571" width="18" style="290" customWidth="1"/>
    <col min="13572" max="13572" width="23.42578125" style="290" customWidth="1"/>
    <col min="13573" max="13573" width="13.42578125" style="290" customWidth="1"/>
    <col min="13574" max="13574" width="12.7109375" style="290" customWidth="1"/>
    <col min="13575" max="13575" width="18.42578125" style="290" customWidth="1"/>
    <col min="13576" max="13576" width="19.7109375" style="290" customWidth="1"/>
    <col min="13577" max="13577" width="24.140625" style="290" customWidth="1"/>
    <col min="13578" max="13578" width="22.7109375" style="290" customWidth="1"/>
    <col min="13579" max="13579" width="17.7109375" style="290" customWidth="1"/>
    <col min="13580" max="13580" width="17.140625" style="290" customWidth="1"/>
    <col min="13581" max="13581" width="16.42578125" style="290" customWidth="1"/>
    <col min="13582" max="13582" width="28" style="290" customWidth="1"/>
    <col min="13583" max="13584" width="22.7109375" style="290" customWidth="1"/>
    <col min="13585" max="13585" width="16.28515625" style="290" customWidth="1"/>
    <col min="13586" max="13586" width="9.85546875" style="290" customWidth="1"/>
    <col min="13587" max="13587" width="7.7109375" style="290" customWidth="1"/>
    <col min="13588" max="13589" width="10.85546875" style="290" customWidth="1"/>
    <col min="13590" max="13590" width="16.5703125" style="290" customWidth="1"/>
    <col min="13591" max="13591" width="15.140625" style="290" customWidth="1"/>
    <col min="13592" max="13592" width="15" style="290" customWidth="1"/>
    <col min="13593" max="13824" width="9.140625" style="290"/>
    <col min="13825" max="13825" width="11.7109375" style="290" customWidth="1"/>
    <col min="13826" max="13826" width="24.85546875" style="290" customWidth="1"/>
    <col min="13827" max="13827" width="18" style="290" customWidth="1"/>
    <col min="13828" max="13828" width="23.42578125" style="290" customWidth="1"/>
    <col min="13829" max="13829" width="13.42578125" style="290" customWidth="1"/>
    <col min="13830" max="13830" width="12.7109375" style="290" customWidth="1"/>
    <col min="13831" max="13831" width="18.42578125" style="290" customWidth="1"/>
    <col min="13832" max="13832" width="19.7109375" style="290" customWidth="1"/>
    <col min="13833" max="13833" width="24.140625" style="290" customWidth="1"/>
    <col min="13834" max="13834" width="22.7109375" style="290" customWidth="1"/>
    <col min="13835" max="13835" width="17.7109375" style="290" customWidth="1"/>
    <col min="13836" max="13836" width="17.140625" style="290" customWidth="1"/>
    <col min="13837" max="13837" width="16.42578125" style="290" customWidth="1"/>
    <col min="13838" max="13838" width="28" style="290" customWidth="1"/>
    <col min="13839" max="13840" width="22.7109375" style="290" customWidth="1"/>
    <col min="13841" max="13841" width="16.28515625" style="290" customWidth="1"/>
    <col min="13842" max="13842" width="9.85546875" style="290" customWidth="1"/>
    <col min="13843" max="13843" width="7.7109375" style="290" customWidth="1"/>
    <col min="13844" max="13845" width="10.85546875" style="290" customWidth="1"/>
    <col min="13846" max="13846" width="16.5703125" style="290" customWidth="1"/>
    <col min="13847" max="13847" width="15.140625" style="290" customWidth="1"/>
    <col min="13848" max="13848" width="15" style="290" customWidth="1"/>
    <col min="13849" max="14080" width="9.140625" style="290"/>
    <col min="14081" max="14081" width="11.7109375" style="290" customWidth="1"/>
    <col min="14082" max="14082" width="24.85546875" style="290" customWidth="1"/>
    <col min="14083" max="14083" width="18" style="290" customWidth="1"/>
    <col min="14084" max="14084" width="23.42578125" style="290" customWidth="1"/>
    <col min="14085" max="14085" width="13.42578125" style="290" customWidth="1"/>
    <col min="14086" max="14086" width="12.7109375" style="290" customWidth="1"/>
    <col min="14087" max="14087" width="18.42578125" style="290" customWidth="1"/>
    <col min="14088" max="14088" width="19.7109375" style="290" customWidth="1"/>
    <col min="14089" max="14089" width="24.140625" style="290" customWidth="1"/>
    <col min="14090" max="14090" width="22.7109375" style="290" customWidth="1"/>
    <col min="14091" max="14091" width="17.7109375" style="290" customWidth="1"/>
    <col min="14092" max="14092" width="17.140625" style="290" customWidth="1"/>
    <col min="14093" max="14093" width="16.42578125" style="290" customWidth="1"/>
    <col min="14094" max="14094" width="28" style="290" customWidth="1"/>
    <col min="14095" max="14096" width="22.7109375" style="290" customWidth="1"/>
    <col min="14097" max="14097" width="16.28515625" style="290" customWidth="1"/>
    <col min="14098" max="14098" width="9.85546875" style="290" customWidth="1"/>
    <col min="14099" max="14099" width="7.7109375" style="290" customWidth="1"/>
    <col min="14100" max="14101" width="10.85546875" style="290" customWidth="1"/>
    <col min="14102" max="14102" width="16.5703125" style="290" customWidth="1"/>
    <col min="14103" max="14103" width="15.140625" style="290" customWidth="1"/>
    <col min="14104" max="14104" width="15" style="290" customWidth="1"/>
    <col min="14105" max="14336" width="9.140625" style="290"/>
    <col min="14337" max="14337" width="11.7109375" style="290" customWidth="1"/>
    <col min="14338" max="14338" width="24.85546875" style="290" customWidth="1"/>
    <col min="14339" max="14339" width="18" style="290" customWidth="1"/>
    <col min="14340" max="14340" width="23.42578125" style="290" customWidth="1"/>
    <col min="14341" max="14341" width="13.42578125" style="290" customWidth="1"/>
    <col min="14342" max="14342" width="12.7109375" style="290" customWidth="1"/>
    <col min="14343" max="14343" width="18.42578125" style="290" customWidth="1"/>
    <col min="14344" max="14344" width="19.7109375" style="290" customWidth="1"/>
    <col min="14345" max="14345" width="24.140625" style="290" customWidth="1"/>
    <col min="14346" max="14346" width="22.7109375" style="290" customWidth="1"/>
    <col min="14347" max="14347" width="17.7109375" style="290" customWidth="1"/>
    <col min="14348" max="14348" width="17.140625" style="290" customWidth="1"/>
    <col min="14349" max="14349" width="16.42578125" style="290" customWidth="1"/>
    <col min="14350" max="14350" width="28" style="290" customWidth="1"/>
    <col min="14351" max="14352" width="22.7109375" style="290" customWidth="1"/>
    <col min="14353" max="14353" width="16.28515625" style="290" customWidth="1"/>
    <col min="14354" max="14354" width="9.85546875" style="290" customWidth="1"/>
    <col min="14355" max="14355" width="7.7109375" style="290" customWidth="1"/>
    <col min="14356" max="14357" width="10.85546875" style="290" customWidth="1"/>
    <col min="14358" max="14358" width="16.5703125" style="290" customWidth="1"/>
    <col min="14359" max="14359" width="15.140625" style="290" customWidth="1"/>
    <col min="14360" max="14360" width="15" style="290" customWidth="1"/>
    <col min="14361" max="14592" width="9.140625" style="290"/>
    <col min="14593" max="14593" width="11.7109375" style="290" customWidth="1"/>
    <col min="14594" max="14594" width="24.85546875" style="290" customWidth="1"/>
    <col min="14595" max="14595" width="18" style="290" customWidth="1"/>
    <col min="14596" max="14596" width="23.42578125" style="290" customWidth="1"/>
    <col min="14597" max="14597" width="13.42578125" style="290" customWidth="1"/>
    <col min="14598" max="14598" width="12.7109375" style="290" customWidth="1"/>
    <col min="14599" max="14599" width="18.42578125" style="290" customWidth="1"/>
    <col min="14600" max="14600" width="19.7109375" style="290" customWidth="1"/>
    <col min="14601" max="14601" width="24.140625" style="290" customWidth="1"/>
    <col min="14602" max="14602" width="22.7109375" style="290" customWidth="1"/>
    <col min="14603" max="14603" width="17.7109375" style="290" customWidth="1"/>
    <col min="14604" max="14604" width="17.140625" style="290" customWidth="1"/>
    <col min="14605" max="14605" width="16.42578125" style="290" customWidth="1"/>
    <col min="14606" max="14606" width="28" style="290" customWidth="1"/>
    <col min="14607" max="14608" width="22.7109375" style="290" customWidth="1"/>
    <col min="14609" max="14609" width="16.28515625" style="290" customWidth="1"/>
    <col min="14610" max="14610" width="9.85546875" style="290" customWidth="1"/>
    <col min="14611" max="14611" width="7.7109375" style="290" customWidth="1"/>
    <col min="14612" max="14613" width="10.85546875" style="290" customWidth="1"/>
    <col min="14614" max="14614" width="16.5703125" style="290" customWidth="1"/>
    <col min="14615" max="14615" width="15.140625" style="290" customWidth="1"/>
    <col min="14616" max="14616" width="15" style="290" customWidth="1"/>
    <col min="14617" max="14848" width="9.140625" style="290"/>
    <col min="14849" max="14849" width="11.7109375" style="290" customWidth="1"/>
    <col min="14850" max="14850" width="24.85546875" style="290" customWidth="1"/>
    <col min="14851" max="14851" width="18" style="290" customWidth="1"/>
    <col min="14852" max="14852" width="23.42578125" style="290" customWidth="1"/>
    <col min="14853" max="14853" width="13.42578125" style="290" customWidth="1"/>
    <col min="14854" max="14854" width="12.7109375" style="290" customWidth="1"/>
    <col min="14855" max="14855" width="18.42578125" style="290" customWidth="1"/>
    <col min="14856" max="14856" width="19.7109375" style="290" customWidth="1"/>
    <col min="14857" max="14857" width="24.140625" style="290" customWidth="1"/>
    <col min="14858" max="14858" width="22.7109375" style="290" customWidth="1"/>
    <col min="14859" max="14859" width="17.7109375" style="290" customWidth="1"/>
    <col min="14860" max="14860" width="17.140625" style="290" customWidth="1"/>
    <col min="14861" max="14861" width="16.42578125" style="290" customWidth="1"/>
    <col min="14862" max="14862" width="28" style="290" customWidth="1"/>
    <col min="14863" max="14864" width="22.7109375" style="290" customWidth="1"/>
    <col min="14865" max="14865" width="16.28515625" style="290" customWidth="1"/>
    <col min="14866" max="14866" width="9.85546875" style="290" customWidth="1"/>
    <col min="14867" max="14867" width="7.7109375" style="290" customWidth="1"/>
    <col min="14868" max="14869" width="10.85546875" style="290" customWidth="1"/>
    <col min="14870" max="14870" width="16.5703125" style="290" customWidth="1"/>
    <col min="14871" max="14871" width="15.140625" style="290" customWidth="1"/>
    <col min="14872" max="14872" width="15" style="290" customWidth="1"/>
    <col min="14873" max="15104" width="9.140625" style="290"/>
    <col min="15105" max="15105" width="11.7109375" style="290" customWidth="1"/>
    <col min="15106" max="15106" width="24.85546875" style="290" customWidth="1"/>
    <col min="15107" max="15107" width="18" style="290" customWidth="1"/>
    <col min="15108" max="15108" width="23.42578125" style="290" customWidth="1"/>
    <col min="15109" max="15109" width="13.42578125" style="290" customWidth="1"/>
    <col min="15110" max="15110" width="12.7109375" style="290" customWidth="1"/>
    <col min="15111" max="15111" width="18.42578125" style="290" customWidth="1"/>
    <col min="15112" max="15112" width="19.7109375" style="290" customWidth="1"/>
    <col min="15113" max="15113" width="24.140625" style="290" customWidth="1"/>
    <col min="15114" max="15114" width="22.7109375" style="290" customWidth="1"/>
    <col min="15115" max="15115" width="17.7109375" style="290" customWidth="1"/>
    <col min="15116" max="15116" width="17.140625" style="290" customWidth="1"/>
    <col min="15117" max="15117" width="16.42578125" style="290" customWidth="1"/>
    <col min="15118" max="15118" width="28" style="290" customWidth="1"/>
    <col min="15119" max="15120" width="22.7109375" style="290" customWidth="1"/>
    <col min="15121" max="15121" width="16.28515625" style="290" customWidth="1"/>
    <col min="15122" max="15122" width="9.85546875" style="290" customWidth="1"/>
    <col min="15123" max="15123" width="7.7109375" style="290" customWidth="1"/>
    <col min="15124" max="15125" width="10.85546875" style="290" customWidth="1"/>
    <col min="15126" max="15126" width="16.5703125" style="290" customWidth="1"/>
    <col min="15127" max="15127" width="15.140625" style="290" customWidth="1"/>
    <col min="15128" max="15128" width="15" style="290" customWidth="1"/>
    <col min="15129" max="15360" width="9.140625" style="290"/>
    <col min="15361" max="15361" width="11.7109375" style="290" customWidth="1"/>
    <col min="15362" max="15362" width="24.85546875" style="290" customWidth="1"/>
    <col min="15363" max="15363" width="18" style="290" customWidth="1"/>
    <col min="15364" max="15364" width="23.42578125" style="290" customWidth="1"/>
    <col min="15365" max="15365" width="13.42578125" style="290" customWidth="1"/>
    <col min="15366" max="15366" width="12.7109375" style="290" customWidth="1"/>
    <col min="15367" max="15367" width="18.42578125" style="290" customWidth="1"/>
    <col min="15368" max="15368" width="19.7109375" style="290" customWidth="1"/>
    <col min="15369" max="15369" width="24.140625" style="290" customWidth="1"/>
    <col min="15370" max="15370" width="22.7109375" style="290" customWidth="1"/>
    <col min="15371" max="15371" width="17.7109375" style="290" customWidth="1"/>
    <col min="15372" max="15372" width="17.140625" style="290" customWidth="1"/>
    <col min="15373" max="15373" width="16.42578125" style="290" customWidth="1"/>
    <col min="15374" max="15374" width="28" style="290" customWidth="1"/>
    <col min="15375" max="15376" width="22.7109375" style="290" customWidth="1"/>
    <col min="15377" max="15377" width="16.28515625" style="290" customWidth="1"/>
    <col min="15378" max="15378" width="9.85546875" style="290" customWidth="1"/>
    <col min="15379" max="15379" width="7.7109375" style="290" customWidth="1"/>
    <col min="15380" max="15381" width="10.85546875" style="290" customWidth="1"/>
    <col min="15382" max="15382" width="16.5703125" style="290" customWidth="1"/>
    <col min="15383" max="15383" width="15.140625" style="290" customWidth="1"/>
    <col min="15384" max="15384" width="15" style="290" customWidth="1"/>
    <col min="15385" max="15616" width="9.140625" style="290"/>
    <col min="15617" max="15617" width="11.7109375" style="290" customWidth="1"/>
    <col min="15618" max="15618" width="24.85546875" style="290" customWidth="1"/>
    <col min="15619" max="15619" width="18" style="290" customWidth="1"/>
    <col min="15620" max="15620" width="23.42578125" style="290" customWidth="1"/>
    <col min="15621" max="15621" width="13.42578125" style="290" customWidth="1"/>
    <col min="15622" max="15622" width="12.7109375" style="290" customWidth="1"/>
    <col min="15623" max="15623" width="18.42578125" style="290" customWidth="1"/>
    <col min="15624" max="15624" width="19.7109375" style="290" customWidth="1"/>
    <col min="15625" max="15625" width="24.140625" style="290" customWidth="1"/>
    <col min="15626" max="15626" width="22.7109375" style="290" customWidth="1"/>
    <col min="15627" max="15627" width="17.7109375" style="290" customWidth="1"/>
    <col min="15628" max="15628" width="17.140625" style="290" customWidth="1"/>
    <col min="15629" max="15629" width="16.42578125" style="290" customWidth="1"/>
    <col min="15630" max="15630" width="28" style="290" customWidth="1"/>
    <col min="15631" max="15632" width="22.7109375" style="290" customWidth="1"/>
    <col min="15633" max="15633" width="16.28515625" style="290" customWidth="1"/>
    <col min="15634" max="15634" width="9.85546875" style="290" customWidth="1"/>
    <col min="15635" max="15635" width="7.7109375" style="290" customWidth="1"/>
    <col min="15636" max="15637" width="10.85546875" style="290" customWidth="1"/>
    <col min="15638" max="15638" width="16.5703125" style="290" customWidth="1"/>
    <col min="15639" max="15639" width="15.140625" style="290" customWidth="1"/>
    <col min="15640" max="15640" width="15" style="290" customWidth="1"/>
    <col min="15641" max="15872" width="9.140625" style="290"/>
    <col min="15873" max="15873" width="11.7109375" style="290" customWidth="1"/>
    <col min="15874" max="15874" width="24.85546875" style="290" customWidth="1"/>
    <col min="15875" max="15875" width="18" style="290" customWidth="1"/>
    <col min="15876" max="15876" width="23.42578125" style="290" customWidth="1"/>
    <col min="15877" max="15877" width="13.42578125" style="290" customWidth="1"/>
    <col min="15878" max="15878" width="12.7109375" style="290" customWidth="1"/>
    <col min="15879" max="15879" width="18.42578125" style="290" customWidth="1"/>
    <col min="15880" max="15880" width="19.7109375" style="290" customWidth="1"/>
    <col min="15881" max="15881" width="24.140625" style="290" customWidth="1"/>
    <col min="15882" max="15882" width="22.7109375" style="290" customWidth="1"/>
    <col min="15883" max="15883" width="17.7109375" style="290" customWidth="1"/>
    <col min="15884" max="15884" width="17.140625" style="290" customWidth="1"/>
    <col min="15885" max="15885" width="16.42578125" style="290" customWidth="1"/>
    <col min="15886" max="15886" width="28" style="290" customWidth="1"/>
    <col min="15887" max="15888" width="22.7109375" style="290" customWidth="1"/>
    <col min="15889" max="15889" width="16.28515625" style="290" customWidth="1"/>
    <col min="15890" max="15890" width="9.85546875" style="290" customWidth="1"/>
    <col min="15891" max="15891" width="7.7109375" style="290" customWidth="1"/>
    <col min="15892" max="15893" width="10.85546875" style="290" customWidth="1"/>
    <col min="15894" max="15894" width="16.5703125" style="290" customWidth="1"/>
    <col min="15895" max="15895" width="15.140625" style="290" customWidth="1"/>
    <col min="15896" max="15896" width="15" style="290" customWidth="1"/>
    <col min="15897" max="16128" width="9.140625" style="290"/>
    <col min="16129" max="16129" width="11.7109375" style="290" customWidth="1"/>
    <col min="16130" max="16130" width="24.85546875" style="290" customWidth="1"/>
    <col min="16131" max="16131" width="18" style="290" customWidth="1"/>
    <col min="16132" max="16132" width="23.42578125" style="290" customWidth="1"/>
    <col min="16133" max="16133" width="13.42578125" style="290" customWidth="1"/>
    <col min="16134" max="16134" width="12.7109375" style="290" customWidth="1"/>
    <col min="16135" max="16135" width="18.42578125" style="290" customWidth="1"/>
    <col min="16136" max="16136" width="19.7109375" style="290" customWidth="1"/>
    <col min="16137" max="16137" width="24.140625" style="290" customWidth="1"/>
    <col min="16138" max="16138" width="22.7109375" style="290" customWidth="1"/>
    <col min="16139" max="16139" width="17.7109375" style="290" customWidth="1"/>
    <col min="16140" max="16140" width="17.140625" style="290" customWidth="1"/>
    <col min="16141" max="16141" width="16.42578125" style="290" customWidth="1"/>
    <col min="16142" max="16142" width="28" style="290" customWidth="1"/>
    <col min="16143" max="16144" width="22.7109375" style="290" customWidth="1"/>
    <col min="16145" max="16145" width="16.28515625" style="290" customWidth="1"/>
    <col min="16146" max="16146" width="9.85546875" style="290" customWidth="1"/>
    <col min="16147" max="16147" width="7.7109375" style="290" customWidth="1"/>
    <col min="16148" max="16149" width="10.85546875" style="290" customWidth="1"/>
    <col min="16150" max="16150" width="16.5703125" style="290" customWidth="1"/>
    <col min="16151" max="16151" width="15.140625" style="290" customWidth="1"/>
    <col min="16152" max="16152" width="15" style="290" customWidth="1"/>
    <col min="16153" max="16384" width="9.140625" style="290"/>
  </cols>
  <sheetData>
    <row r="1" spans="1:29" s="345" customFormat="1" ht="11.25" x14ac:dyDescent="0.2">
      <c r="A1" s="344"/>
      <c r="Q1" s="346"/>
      <c r="R1" s="332"/>
      <c r="S1" s="332"/>
      <c r="T1" s="332"/>
      <c r="U1" s="332"/>
      <c r="X1" s="1" t="s">
        <v>494</v>
      </c>
    </row>
    <row r="2" spans="1:29" s="345" customFormat="1" ht="11.25" x14ac:dyDescent="0.2">
      <c r="A2" s="344"/>
      <c r="Q2" s="346"/>
      <c r="R2" s="332"/>
      <c r="S2" s="332"/>
      <c r="T2" s="332"/>
      <c r="U2" s="332"/>
      <c r="X2" s="347" t="s">
        <v>1</v>
      </c>
    </row>
    <row r="3" spans="1:29" s="345" customFormat="1" ht="11.25" x14ac:dyDescent="0.2">
      <c r="A3" s="348"/>
      <c r="Q3" s="346"/>
      <c r="R3" s="332"/>
      <c r="S3" s="332"/>
      <c r="T3" s="332"/>
      <c r="U3" s="332"/>
      <c r="X3" s="347" t="s">
        <v>2</v>
      </c>
    </row>
    <row r="4" spans="1:29" s="349" customFormat="1" ht="16.5" customHeight="1" x14ac:dyDescent="0.25">
      <c r="A4" s="876" t="s">
        <v>495</v>
      </c>
      <c r="B4" s="876"/>
      <c r="C4" s="876"/>
      <c r="D4" s="876"/>
      <c r="E4" s="876"/>
      <c r="F4" s="876"/>
      <c r="G4" s="876"/>
      <c r="H4" s="876"/>
      <c r="I4" s="876"/>
      <c r="J4" s="876"/>
      <c r="K4" s="876"/>
      <c r="L4" s="876"/>
      <c r="M4" s="876"/>
      <c r="N4" s="876"/>
      <c r="O4" s="876"/>
      <c r="P4" s="876"/>
      <c r="Q4" s="876"/>
      <c r="R4" s="876"/>
      <c r="S4" s="876"/>
      <c r="T4" s="876"/>
      <c r="U4" s="876"/>
      <c r="V4" s="876"/>
      <c r="W4" s="876"/>
      <c r="X4" s="876"/>
    </row>
    <row r="5" spans="1:29" s="349" customFormat="1" ht="15.75" customHeight="1" x14ac:dyDescent="0.25">
      <c r="A5" s="877"/>
      <c r="B5" s="877"/>
      <c r="C5" s="877"/>
      <c r="D5" s="877"/>
      <c r="E5" s="877"/>
      <c r="F5" s="877"/>
      <c r="G5" s="877"/>
      <c r="H5" s="877"/>
      <c r="I5" s="877"/>
      <c r="J5" s="877"/>
      <c r="K5" s="877"/>
      <c r="L5" s="877"/>
      <c r="M5" s="877"/>
      <c r="N5" s="877"/>
      <c r="O5" s="877"/>
      <c r="P5" s="877"/>
      <c r="Q5" s="877"/>
      <c r="R5" s="877"/>
      <c r="S5" s="877"/>
      <c r="T5" s="877"/>
      <c r="U5" s="877"/>
      <c r="V5" s="877"/>
      <c r="W5" s="877"/>
      <c r="X5" s="877"/>
    </row>
    <row r="6" spans="1:29" s="349" customFormat="1" ht="15.75" customHeight="1" x14ac:dyDescent="0.25">
      <c r="A6" s="878" t="s">
        <v>792</v>
      </c>
      <c r="B6" s="878"/>
      <c r="C6" s="878"/>
      <c r="D6" s="878"/>
      <c r="E6" s="878"/>
      <c r="F6" s="878"/>
      <c r="G6" s="878"/>
      <c r="H6" s="878"/>
      <c r="I6" s="878"/>
      <c r="J6" s="878"/>
      <c r="K6" s="878"/>
      <c r="L6" s="878"/>
      <c r="M6" s="878"/>
      <c r="N6" s="878"/>
      <c r="O6" s="878"/>
      <c r="P6" s="878"/>
      <c r="Q6" s="878"/>
      <c r="R6" s="878"/>
      <c r="S6" s="878"/>
      <c r="T6" s="878"/>
      <c r="U6" s="878"/>
      <c r="V6" s="878"/>
      <c r="W6" s="878"/>
      <c r="X6" s="878"/>
      <c r="Y6" s="350"/>
      <c r="Z6" s="350"/>
      <c r="AA6" s="350"/>
      <c r="AB6" s="350"/>
      <c r="AC6" s="350"/>
    </row>
    <row r="7" spans="1:29" s="349" customFormat="1" ht="15.75" customHeight="1" x14ac:dyDescent="0.25">
      <c r="A7" s="878" t="s">
        <v>453</v>
      </c>
      <c r="B7" s="878"/>
      <c r="C7" s="878"/>
      <c r="D7" s="878"/>
      <c r="E7" s="878"/>
      <c r="F7" s="878"/>
      <c r="G7" s="878"/>
      <c r="H7" s="878"/>
      <c r="I7" s="878"/>
      <c r="J7" s="878"/>
      <c r="K7" s="878"/>
      <c r="L7" s="878"/>
      <c r="M7" s="878"/>
      <c r="N7" s="878"/>
      <c r="O7" s="878"/>
      <c r="P7" s="878"/>
      <c r="Q7" s="878"/>
      <c r="R7" s="878"/>
      <c r="S7" s="878"/>
      <c r="T7" s="878"/>
      <c r="U7" s="878"/>
      <c r="V7" s="878"/>
      <c r="W7" s="878"/>
      <c r="X7" s="878"/>
      <c r="Y7" s="351"/>
      <c r="Z7" s="351"/>
      <c r="AA7" s="351"/>
      <c r="AB7" s="351"/>
      <c r="AC7" s="351"/>
    </row>
    <row r="8" spans="1:29" s="349" customFormat="1" ht="15.75" customHeight="1" x14ac:dyDescent="0.25">
      <c r="A8" s="879"/>
      <c r="B8" s="879"/>
      <c r="C8" s="879"/>
      <c r="D8" s="879"/>
      <c r="E8" s="879"/>
      <c r="F8" s="879"/>
      <c r="G8" s="879"/>
      <c r="H8" s="879"/>
      <c r="I8" s="879"/>
      <c r="J8" s="879"/>
      <c r="K8" s="879"/>
      <c r="L8" s="879"/>
      <c r="M8" s="879"/>
      <c r="N8" s="879"/>
      <c r="O8" s="879"/>
      <c r="P8" s="879"/>
      <c r="Q8" s="879"/>
      <c r="R8" s="879"/>
      <c r="S8" s="879"/>
      <c r="T8" s="879"/>
      <c r="U8" s="879"/>
      <c r="V8" s="879"/>
      <c r="W8" s="879"/>
      <c r="X8" s="879"/>
      <c r="Y8" s="351"/>
      <c r="Z8" s="351"/>
      <c r="AA8" s="351"/>
      <c r="AB8" s="351"/>
      <c r="AC8" s="351"/>
    </row>
    <row r="9" spans="1:29" s="349" customFormat="1" ht="16.5" customHeight="1" x14ac:dyDescent="0.25">
      <c r="A9" s="791" t="s">
        <v>889</v>
      </c>
      <c r="B9" s="791"/>
      <c r="C9" s="791"/>
      <c r="D9" s="791"/>
      <c r="E9" s="791"/>
      <c r="F9" s="791"/>
      <c r="G9" s="791"/>
      <c r="H9" s="791"/>
      <c r="I9" s="791"/>
      <c r="J9" s="791"/>
      <c r="K9" s="791"/>
      <c r="L9" s="791"/>
      <c r="M9" s="791"/>
      <c r="N9" s="791"/>
      <c r="O9" s="791"/>
      <c r="P9" s="791"/>
      <c r="Q9" s="791"/>
      <c r="R9" s="791"/>
      <c r="S9" s="791"/>
      <c r="T9" s="791"/>
      <c r="U9" s="791"/>
      <c r="V9" s="791"/>
      <c r="W9" s="791"/>
      <c r="X9" s="791"/>
      <c r="Y9" s="352"/>
      <c r="Z9" s="352"/>
      <c r="AA9" s="352"/>
      <c r="AB9" s="352"/>
      <c r="AC9" s="352"/>
    </row>
    <row r="10" spans="1:29" s="349" customFormat="1" ht="18.75" customHeight="1" x14ac:dyDescent="0.25">
      <c r="A10" s="786"/>
      <c r="B10" s="786"/>
      <c r="C10" s="786"/>
      <c r="D10" s="786"/>
      <c r="E10" s="786"/>
      <c r="F10" s="786"/>
      <c r="G10" s="786"/>
      <c r="H10" s="786"/>
      <c r="I10" s="786"/>
      <c r="J10" s="786"/>
      <c r="K10" s="786"/>
      <c r="L10" s="786"/>
      <c r="M10" s="786"/>
      <c r="N10" s="786"/>
      <c r="O10" s="786"/>
      <c r="P10" s="786"/>
      <c r="Q10" s="786"/>
      <c r="R10" s="786"/>
      <c r="S10" s="786"/>
      <c r="T10" s="786"/>
      <c r="U10" s="786"/>
      <c r="V10" s="786"/>
    </row>
    <row r="11" spans="1:29" s="349" customFormat="1" ht="83.25" customHeight="1" x14ac:dyDescent="0.25">
      <c r="A11" s="874" t="s">
        <v>496</v>
      </c>
      <c r="B11" s="874" t="s">
        <v>8</v>
      </c>
      <c r="C11" s="874" t="s">
        <v>422</v>
      </c>
      <c r="D11" s="883" t="s">
        <v>1589</v>
      </c>
      <c r="E11" s="874" t="s">
        <v>424</v>
      </c>
      <c r="F11" s="874" t="s">
        <v>425</v>
      </c>
      <c r="G11" s="874" t="s">
        <v>426</v>
      </c>
      <c r="H11" s="874" t="s">
        <v>427</v>
      </c>
      <c r="I11" s="874"/>
      <c r="J11" s="874"/>
      <c r="K11" s="874"/>
      <c r="L11" s="874" t="s">
        <v>428</v>
      </c>
      <c r="M11" s="874"/>
      <c r="N11" s="874" t="s">
        <v>429</v>
      </c>
      <c r="O11" s="874" t="s">
        <v>430</v>
      </c>
      <c r="P11" s="883" t="s">
        <v>1590</v>
      </c>
      <c r="Q11" s="862" t="s">
        <v>497</v>
      </c>
      <c r="R11" s="862" t="s">
        <v>498</v>
      </c>
      <c r="S11" s="862"/>
      <c r="T11" s="862"/>
      <c r="U11" s="862"/>
      <c r="V11" s="884" t="s">
        <v>499</v>
      </c>
      <c r="W11" s="874" t="s">
        <v>500</v>
      </c>
      <c r="X11" s="874"/>
    </row>
    <row r="12" spans="1:29" s="349" customFormat="1" ht="96.75" customHeight="1" x14ac:dyDescent="0.25">
      <c r="A12" s="874"/>
      <c r="B12" s="874"/>
      <c r="C12" s="874"/>
      <c r="D12" s="883"/>
      <c r="E12" s="874"/>
      <c r="F12" s="874"/>
      <c r="G12" s="874"/>
      <c r="H12" s="874" t="s">
        <v>438</v>
      </c>
      <c r="I12" s="874" t="s">
        <v>439</v>
      </c>
      <c r="J12" s="874" t="s">
        <v>440</v>
      </c>
      <c r="K12" s="874" t="s">
        <v>441</v>
      </c>
      <c r="L12" s="874"/>
      <c r="M12" s="874"/>
      <c r="N12" s="874"/>
      <c r="O12" s="874"/>
      <c r="P12" s="883"/>
      <c r="Q12" s="862"/>
      <c r="R12" s="865" t="s">
        <v>490</v>
      </c>
      <c r="S12" s="865"/>
      <c r="T12" s="865" t="s">
        <v>491</v>
      </c>
      <c r="U12" s="865"/>
      <c r="V12" s="874"/>
      <c r="W12" s="874"/>
      <c r="X12" s="874"/>
    </row>
    <row r="13" spans="1:29" s="349" customFormat="1" ht="111" customHeight="1" x14ac:dyDescent="0.25">
      <c r="A13" s="874"/>
      <c r="B13" s="874"/>
      <c r="C13" s="874"/>
      <c r="D13" s="883"/>
      <c r="E13" s="874"/>
      <c r="F13" s="874"/>
      <c r="G13" s="874"/>
      <c r="H13" s="874"/>
      <c r="I13" s="874"/>
      <c r="J13" s="874"/>
      <c r="K13" s="874"/>
      <c r="L13" s="391" t="s">
        <v>501</v>
      </c>
      <c r="M13" s="392" t="s">
        <v>446</v>
      </c>
      <c r="N13" s="874"/>
      <c r="O13" s="874"/>
      <c r="P13" s="883"/>
      <c r="Q13" s="862"/>
      <c r="R13" s="390" t="s">
        <v>447</v>
      </c>
      <c r="S13" s="390" t="s">
        <v>448</v>
      </c>
      <c r="T13" s="390" t="s">
        <v>447</v>
      </c>
      <c r="U13" s="390" t="s">
        <v>448</v>
      </c>
      <c r="V13" s="874"/>
      <c r="W13" s="397" t="s">
        <v>449</v>
      </c>
      <c r="X13" s="391" t="s">
        <v>450</v>
      </c>
    </row>
    <row r="14" spans="1:29" s="353" customFormat="1" ht="15.75" customHeight="1" x14ac:dyDescent="0.25">
      <c r="A14" s="394">
        <v>1</v>
      </c>
      <c r="B14" s="394">
        <v>2</v>
      </c>
      <c r="C14" s="394">
        <v>3</v>
      </c>
      <c r="D14" s="394">
        <v>4</v>
      </c>
      <c r="E14" s="394">
        <v>5</v>
      </c>
      <c r="F14" s="394">
        <v>6</v>
      </c>
      <c r="G14" s="394">
        <v>7</v>
      </c>
      <c r="H14" s="394">
        <v>8</v>
      </c>
      <c r="I14" s="394">
        <v>9</v>
      </c>
      <c r="J14" s="394">
        <v>10</v>
      </c>
      <c r="K14" s="394">
        <v>11</v>
      </c>
      <c r="L14" s="394">
        <v>12</v>
      </c>
      <c r="M14" s="394">
        <v>13</v>
      </c>
      <c r="N14" s="394">
        <v>14</v>
      </c>
      <c r="O14" s="394">
        <v>15</v>
      </c>
      <c r="P14" s="394">
        <v>16</v>
      </c>
      <c r="Q14" s="395">
        <v>17</v>
      </c>
      <c r="R14" s="395">
        <v>18</v>
      </c>
      <c r="S14" s="395">
        <v>19</v>
      </c>
      <c r="T14" s="395">
        <v>20</v>
      </c>
      <c r="U14" s="395">
        <v>21</v>
      </c>
      <c r="V14" s="394">
        <v>22</v>
      </c>
      <c r="W14" s="394">
        <v>23</v>
      </c>
      <c r="X14" s="394">
        <v>24</v>
      </c>
    </row>
    <row r="15" spans="1:29" ht="15.75" customHeight="1" x14ac:dyDescent="0.2">
      <c r="A15" s="82" t="str">
        <f>ф5!A20</f>
        <v>0</v>
      </c>
      <c r="B15" s="83" t="str">
        <f>ф5!B20</f>
        <v>ВСЕГО по инвестиционной программе, 
в том числе:</v>
      </c>
      <c r="C15" s="71" t="str">
        <f>ф5!C20</f>
        <v>Г</v>
      </c>
      <c r="D15" s="71" t="s">
        <v>534</v>
      </c>
      <c r="E15" s="71" t="s">
        <v>534</v>
      </c>
      <c r="F15" s="71" t="s">
        <v>534</v>
      </c>
      <c r="G15" s="71" t="s">
        <v>534</v>
      </c>
      <c r="H15" s="71" t="s">
        <v>534</v>
      </c>
      <c r="I15" s="71" t="s">
        <v>534</v>
      </c>
      <c r="J15" s="71" t="s">
        <v>534</v>
      </c>
      <c r="K15" s="71" t="s">
        <v>534</v>
      </c>
      <c r="L15" s="71" t="s">
        <v>534</v>
      </c>
      <c r="M15" s="71" t="s">
        <v>534</v>
      </c>
      <c r="N15" s="71" t="s">
        <v>534</v>
      </c>
      <c r="O15" s="71" t="s">
        <v>534</v>
      </c>
      <c r="P15" s="71" t="s">
        <v>534</v>
      </c>
      <c r="Q15" s="71" t="s">
        <v>534</v>
      </c>
      <c r="R15" s="71" t="s">
        <v>534</v>
      </c>
      <c r="S15" s="71" t="s">
        <v>534</v>
      </c>
      <c r="T15" s="71" t="s">
        <v>534</v>
      </c>
      <c r="U15" s="71" t="s">
        <v>534</v>
      </c>
      <c r="V15" s="71" t="s">
        <v>534</v>
      </c>
      <c r="W15" s="71" t="s">
        <v>534</v>
      </c>
      <c r="X15" s="71" t="s">
        <v>534</v>
      </c>
    </row>
    <row r="16" spans="1:29" ht="31.5" x14ac:dyDescent="0.2">
      <c r="A16" s="82" t="str">
        <f>ф5!A21</f>
        <v>0.1</v>
      </c>
      <c r="B16" s="83" t="str">
        <f>ф5!B21</f>
        <v>Технологическое присоединение, 
всего</v>
      </c>
      <c r="C16" s="71" t="str">
        <f>ф5!C21</f>
        <v>Г</v>
      </c>
      <c r="D16" s="71" t="s">
        <v>534</v>
      </c>
      <c r="E16" s="71" t="s">
        <v>534</v>
      </c>
      <c r="F16" s="71" t="s">
        <v>534</v>
      </c>
      <c r="G16" s="71" t="s">
        <v>534</v>
      </c>
      <c r="H16" s="71" t="s">
        <v>534</v>
      </c>
      <c r="I16" s="71" t="s">
        <v>534</v>
      </c>
      <c r="J16" s="71" t="s">
        <v>534</v>
      </c>
      <c r="K16" s="71" t="s">
        <v>534</v>
      </c>
      <c r="L16" s="71" t="s">
        <v>534</v>
      </c>
      <c r="M16" s="71" t="s">
        <v>534</v>
      </c>
      <c r="N16" s="71" t="s">
        <v>534</v>
      </c>
      <c r="O16" s="71" t="s">
        <v>534</v>
      </c>
      <c r="P16" s="71" t="s">
        <v>534</v>
      </c>
      <c r="Q16" s="71" t="s">
        <v>534</v>
      </c>
      <c r="R16" s="71" t="s">
        <v>534</v>
      </c>
      <c r="S16" s="71" t="s">
        <v>534</v>
      </c>
      <c r="T16" s="71" t="s">
        <v>534</v>
      </c>
      <c r="U16" s="71" t="s">
        <v>534</v>
      </c>
      <c r="V16" s="71" t="s">
        <v>534</v>
      </c>
      <c r="W16" s="71" t="s">
        <v>534</v>
      </c>
      <c r="X16" s="71" t="s">
        <v>534</v>
      </c>
    </row>
    <row r="17" spans="1:45" ht="31.5" x14ac:dyDescent="0.2">
      <c r="A17" s="82" t="str">
        <f>ф5!A22</f>
        <v>0.4</v>
      </c>
      <c r="B17" s="83" t="str">
        <f>ф5!B22</f>
        <v>Прочее новое строительство объектов электросетевого хозяйства, всего</v>
      </c>
      <c r="C17" s="71" t="str">
        <f>ф5!C22</f>
        <v>Г</v>
      </c>
      <c r="D17" s="71" t="s">
        <v>534</v>
      </c>
      <c r="E17" s="71" t="s">
        <v>534</v>
      </c>
      <c r="F17" s="71" t="s">
        <v>534</v>
      </c>
      <c r="G17" s="71" t="s">
        <v>534</v>
      </c>
      <c r="H17" s="71" t="s">
        <v>534</v>
      </c>
      <c r="I17" s="71" t="s">
        <v>534</v>
      </c>
      <c r="J17" s="71" t="s">
        <v>534</v>
      </c>
      <c r="K17" s="71" t="s">
        <v>534</v>
      </c>
      <c r="L17" s="71" t="s">
        <v>534</v>
      </c>
      <c r="M17" s="71" t="s">
        <v>534</v>
      </c>
      <c r="N17" s="71" t="s">
        <v>534</v>
      </c>
      <c r="O17" s="71" t="s">
        <v>534</v>
      </c>
      <c r="P17" s="71" t="s">
        <v>534</v>
      </c>
      <c r="Q17" s="71" t="s">
        <v>534</v>
      </c>
      <c r="R17" s="71" t="s">
        <v>534</v>
      </c>
      <c r="S17" s="71" t="s">
        <v>534</v>
      </c>
      <c r="T17" s="71" t="s">
        <v>534</v>
      </c>
      <c r="U17" s="71" t="s">
        <v>534</v>
      </c>
      <c r="V17" s="71" t="s">
        <v>534</v>
      </c>
      <c r="W17" s="71" t="s">
        <v>534</v>
      </c>
      <c r="X17" s="71" t="s">
        <v>534</v>
      </c>
    </row>
    <row r="18" spans="1:45" ht="31.5" x14ac:dyDescent="0.2">
      <c r="A18" s="82" t="str">
        <f>ф5!A23</f>
        <v>0.6</v>
      </c>
      <c r="B18" s="83" t="str">
        <f>ф5!B23</f>
        <v>Прочие инвестиционные проекты, 
всего</v>
      </c>
      <c r="C18" s="71" t="str">
        <f>ф5!C23</f>
        <v>Г</v>
      </c>
      <c r="D18" s="71" t="s">
        <v>534</v>
      </c>
      <c r="E18" s="71" t="s">
        <v>534</v>
      </c>
      <c r="F18" s="71" t="s">
        <v>534</v>
      </c>
      <c r="G18" s="71" t="s">
        <v>534</v>
      </c>
      <c r="H18" s="71" t="s">
        <v>534</v>
      </c>
      <c r="I18" s="71" t="s">
        <v>534</v>
      </c>
      <c r="J18" s="71" t="s">
        <v>534</v>
      </c>
      <c r="K18" s="71" t="s">
        <v>534</v>
      </c>
      <c r="L18" s="71" t="s">
        <v>534</v>
      </c>
      <c r="M18" s="71" t="s">
        <v>534</v>
      </c>
      <c r="N18" s="71" t="s">
        <v>534</v>
      </c>
      <c r="O18" s="71" t="s">
        <v>534</v>
      </c>
      <c r="P18" s="71" t="s">
        <v>534</v>
      </c>
      <c r="Q18" s="71" t="s">
        <v>534</v>
      </c>
      <c r="R18" s="71" t="s">
        <v>534</v>
      </c>
      <c r="S18" s="71" t="s">
        <v>534</v>
      </c>
      <c r="T18" s="71" t="s">
        <v>534</v>
      </c>
      <c r="U18" s="71" t="s">
        <v>534</v>
      </c>
      <c r="V18" s="71" t="s">
        <v>534</v>
      </c>
      <c r="W18" s="71" t="s">
        <v>534</v>
      </c>
      <c r="X18" s="71" t="s">
        <v>534</v>
      </c>
    </row>
    <row r="19" spans="1:45" s="86" customFormat="1" ht="28.5" customHeight="1" x14ac:dyDescent="0.25">
      <c r="A19" s="85"/>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row>
    <row r="20" spans="1:45" ht="15.75" x14ac:dyDescent="0.2">
      <c r="A20" s="82" t="str">
        <f>ф5!A25</f>
        <v>1</v>
      </c>
      <c r="B20" s="83" t="str">
        <f>ф5!B25</f>
        <v>Московская область</v>
      </c>
      <c r="C20" s="71" t="str">
        <f>ф5!C25</f>
        <v>Г</v>
      </c>
      <c r="D20" s="71" t="s">
        <v>534</v>
      </c>
      <c r="E20" s="71" t="s">
        <v>534</v>
      </c>
      <c r="F20" s="71" t="s">
        <v>534</v>
      </c>
      <c r="G20" s="71" t="s">
        <v>534</v>
      </c>
      <c r="H20" s="71" t="s">
        <v>534</v>
      </c>
      <c r="I20" s="71" t="s">
        <v>534</v>
      </c>
      <c r="J20" s="71" t="s">
        <v>534</v>
      </c>
      <c r="K20" s="71" t="s">
        <v>534</v>
      </c>
      <c r="L20" s="71" t="s">
        <v>534</v>
      </c>
      <c r="M20" s="71" t="s">
        <v>534</v>
      </c>
      <c r="N20" s="71" t="s">
        <v>534</v>
      </c>
      <c r="O20" s="71" t="s">
        <v>534</v>
      </c>
      <c r="P20" s="71" t="s">
        <v>534</v>
      </c>
      <c r="Q20" s="71" t="s">
        <v>534</v>
      </c>
      <c r="R20" s="71" t="s">
        <v>534</v>
      </c>
      <c r="S20" s="71" t="s">
        <v>534</v>
      </c>
      <c r="T20" s="71" t="s">
        <v>534</v>
      </c>
      <c r="U20" s="71" t="s">
        <v>534</v>
      </c>
      <c r="V20" s="71" t="s">
        <v>534</v>
      </c>
      <c r="W20" s="71" t="s">
        <v>534</v>
      </c>
      <c r="X20" s="71" t="s">
        <v>534</v>
      </c>
    </row>
    <row r="21" spans="1:45" ht="31.5" x14ac:dyDescent="0.2">
      <c r="A21" s="82" t="str">
        <f>ф5!A26</f>
        <v>1.1</v>
      </c>
      <c r="B21" s="83" t="str">
        <f>ф5!B26</f>
        <v>Технологическое присоединение, всего, 
в том числе:</v>
      </c>
      <c r="C21" s="71" t="str">
        <f>ф5!C26</f>
        <v>Г</v>
      </c>
      <c r="D21" s="71" t="s">
        <v>534</v>
      </c>
      <c r="E21" s="71" t="s">
        <v>534</v>
      </c>
      <c r="F21" s="71" t="s">
        <v>534</v>
      </c>
      <c r="G21" s="71" t="s">
        <v>534</v>
      </c>
      <c r="H21" s="71" t="s">
        <v>534</v>
      </c>
      <c r="I21" s="71" t="s">
        <v>534</v>
      </c>
      <c r="J21" s="71" t="s">
        <v>534</v>
      </c>
      <c r="K21" s="71" t="s">
        <v>534</v>
      </c>
      <c r="L21" s="71" t="s">
        <v>534</v>
      </c>
      <c r="M21" s="71" t="s">
        <v>534</v>
      </c>
      <c r="N21" s="71" t="s">
        <v>534</v>
      </c>
      <c r="O21" s="71" t="s">
        <v>534</v>
      </c>
      <c r="P21" s="71" t="s">
        <v>534</v>
      </c>
      <c r="Q21" s="71" t="s">
        <v>534</v>
      </c>
      <c r="R21" s="71" t="s">
        <v>534</v>
      </c>
      <c r="S21" s="71" t="s">
        <v>534</v>
      </c>
      <c r="T21" s="71" t="s">
        <v>534</v>
      </c>
      <c r="U21" s="71" t="s">
        <v>534</v>
      </c>
      <c r="V21" s="71" t="s">
        <v>534</v>
      </c>
      <c r="W21" s="71" t="s">
        <v>534</v>
      </c>
      <c r="X21" s="71" t="s">
        <v>534</v>
      </c>
    </row>
    <row r="22" spans="1:45" ht="47.25" hidden="1" outlineLevel="1" x14ac:dyDescent="0.2">
      <c r="A22" s="82" t="str">
        <f>ф5!A27</f>
        <v>1.1.1</v>
      </c>
      <c r="B22" s="83" t="str">
        <f>ф5!B27</f>
        <v>Технологическое присоединение энергопринимающих устройств потребителей, всего, в том числе:</v>
      </c>
      <c r="C22" s="71" t="str">
        <f>ф5!C27</f>
        <v>Г</v>
      </c>
      <c r="D22" s="71" t="s">
        <v>534</v>
      </c>
      <c r="E22" s="71" t="s">
        <v>534</v>
      </c>
      <c r="F22" s="71" t="s">
        <v>534</v>
      </c>
      <c r="G22" s="71" t="s">
        <v>534</v>
      </c>
      <c r="H22" s="71" t="s">
        <v>534</v>
      </c>
      <c r="I22" s="71" t="s">
        <v>534</v>
      </c>
      <c r="J22" s="71" t="s">
        <v>534</v>
      </c>
      <c r="K22" s="71" t="s">
        <v>534</v>
      </c>
      <c r="L22" s="71" t="s">
        <v>534</v>
      </c>
      <c r="M22" s="71" t="s">
        <v>534</v>
      </c>
      <c r="N22" s="71" t="s">
        <v>534</v>
      </c>
      <c r="O22" s="71" t="s">
        <v>534</v>
      </c>
      <c r="P22" s="71" t="s">
        <v>534</v>
      </c>
      <c r="Q22" s="71" t="s">
        <v>534</v>
      </c>
      <c r="R22" s="71" t="s">
        <v>534</v>
      </c>
      <c r="S22" s="71" t="s">
        <v>534</v>
      </c>
      <c r="T22" s="71" t="s">
        <v>534</v>
      </c>
      <c r="U22" s="71" t="s">
        <v>534</v>
      </c>
      <c r="V22" s="71" t="s">
        <v>534</v>
      </c>
      <c r="W22" s="71" t="s">
        <v>534</v>
      </c>
      <c r="X22" s="71" t="s">
        <v>534</v>
      </c>
    </row>
    <row r="23" spans="1:45" ht="47.25" hidden="1" outlineLevel="1" x14ac:dyDescent="0.2">
      <c r="A23" s="82" t="str">
        <f>ф5!A28</f>
        <v>1.1.1.3</v>
      </c>
      <c r="B23" s="83" t="str">
        <f>ф5!B28</f>
        <v>Технологическое присоединение энергопринимающих устройств потребителей свыше 150 кВт, всего, в том числе:</v>
      </c>
      <c r="C23" s="71" t="str">
        <f>ф5!C28</f>
        <v>Г</v>
      </c>
      <c r="D23" s="71" t="s">
        <v>534</v>
      </c>
      <c r="E23" s="71" t="s">
        <v>534</v>
      </c>
      <c r="F23" s="71" t="s">
        <v>534</v>
      </c>
      <c r="G23" s="71" t="s">
        <v>534</v>
      </c>
      <c r="H23" s="71" t="s">
        <v>534</v>
      </c>
      <c r="I23" s="71" t="s">
        <v>534</v>
      </c>
      <c r="J23" s="71" t="s">
        <v>534</v>
      </c>
      <c r="K23" s="71" t="s">
        <v>534</v>
      </c>
      <c r="L23" s="71" t="s">
        <v>534</v>
      </c>
      <c r="M23" s="71" t="s">
        <v>534</v>
      </c>
      <c r="N23" s="71" t="s">
        <v>534</v>
      </c>
      <c r="O23" s="71" t="s">
        <v>534</v>
      </c>
      <c r="P23" s="71" t="s">
        <v>534</v>
      </c>
      <c r="Q23" s="71" t="s">
        <v>534</v>
      </c>
      <c r="R23" s="71" t="s">
        <v>534</v>
      </c>
      <c r="S23" s="71" t="s">
        <v>534</v>
      </c>
      <c r="T23" s="71" t="s">
        <v>534</v>
      </c>
      <c r="U23" s="71" t="s">
        <v>534</v>
      </c>
      <c r="V23" s="71" t="s">
        <v>534</v>
      </c>
      <c r="W23" s="71" t="s">
        <v>534</v>
      </c>
      <c r="X23" s="71" t="s">
        <v>534</v>
      </c>
    </row>
    <row r="24" spans="1:45" ht="15.75" hidden="1" outlineLevel="1" x14ac:dyDescent="0.2">
      <c r="A24" s="85"/>
      <c r="B24" s="87"/>
      <c r="C24" s="275"/>
      <c r="D24" s="78"/>
      <c r="E24" s="78"/>
      <c r="F24" s="78"/>
      <c r="G24" s="78"/>
      <c r="H24" s="78"/>
      <c r="I24" s="78"/>
      <c r="J24" s="78"/>
      <c r="K24" s="78"/>
      <c r="L24" s="78"/>
      <c r="M24" s="78"/>
      <c r="N24" s="78"/>
      <c r="O24" s="78"/>
      <c r="P24" s="78"/>
      <c r="Q24" s="78"/>
      <c r="R24" s="78"/>
      <c r="S24" s="78"/>
      <c r="T24" s="78"/>
      <c r="U24" s="78"/>
      <c r="V24" s="78"/>
      <c r="W24" s="78"/>
      <c r="X24" s="78"/>
    </row>
    <row r="25" spans="1:45" ht="31.5" collapsed="1" x14ac:dyDescent="0.2">
      <c r="A25" s="82" t="str">
        <f>ф5!A30</f>
        <v>1.4</v>
      </c>
      <c r="B25" s="83" t="str">
        <f>ф5!B30</f>
        <v>Прочее новое строительство объектов электросетевого хозяйства, всего, в том числе</v>
      </c>
      <c r="C25" s="71" t="str">
        <f>ф5!C30</f>
        <v>Г</v>
      </c>
      <c r="D25" s="71" t="s">
        <v>534</v>
      </c>
      <c r="E25" s="71" t="s">
        <v>534</v>
      </c>
      <c r="F25" s="71" t="s">
        <v>534</v>
      </c>
      <c r="G25" s="71" t="s">
        <v>534</v>
      </c>
      <c r="H25" s="71" t="s">
        <v>534</v>
      </c>
      <c r="I25" s="71" t="s">
        <v>534</v>
      </c>
      <c r="J25" s="71" t="s">
        <v>534</v>
      </c>
      <c r="K25" s="71" t="s">
        <v>534</v>
      </c>
      <c r="L25" s="71" t="s">
        <v>534</v>
      </c>
      <c r="M25" s="71" t="s">
        <v>534</v>
      </c>
      <c r="N25" s="71" t="s">
        <v>534</v>
      </c>
      <c r="O25" s="71" t="s">
        <v>534</v>
      </c>
      <c r="P25" s="71" t="s">
        <v>534</v>
      </c>
      <c r="Q25" s="71" t="s">
        <v>534</v>
      </c>
      <c r="R25" s="71" t="s">
        <v>534</v>
      </c>
      <c r="S25" s="71" t="s">
        <v>534</v>
      </c>
      <c r="T25" s="71" t="s">
        <v>534</v>
      </c>
      <c r="U25" s="71" t="s">
        <v>534</v>
      </c>
      <c r="V25" s="71" t="s">
        <v>534</v>
      </c>
      <c r="W25" s="71" t="s">
        <v>534</v>
      </c>
      <c r="X25" s="71" t="s">
        <v>534</v>
      </c>
    </row>
    <row r="26" spans="1:45" ht="15.75" hidden="1" outlineLevel="1" x14ac:dyDescent="0.2">
      <c r="A26" s="85"/>
      <c r="B26" s="87"/>
      <c r="C26" s="130"/>
      <c r="D26" s="78"/>
      <c r="E26" s="78"/>
      <c r="F26" s="78"/>
      <c r="G26" s="78"/>
      <c r="H26" s="78"/>
      <c r="I26" s="78"/>
      <c r="J26" s="78"/>
      <c r="K26" s="78"/>
      <c r="L26" s="78"/>
      <c r="M26" s="78"/>
      <c r="N26" s="78"/>
      <c r="O26" s="78"/>
      <c r="P26" s="78"/>
      <c r="Q26" s="78"/>
      <c r="R26" s="78"/>
      <c r="S26" s="78"/>
      <c r="T26" s="78"/>
      <c r="U26" s="78"/>
      <c r="V26" s="78"/>
      <c r="W26" s="78"/>
      <c r="X26" s="78"/>
    </row>
    <row r="27" spans="1:45" ht="31.5" collapsed="1" x14ac:dyDescent="0.2">
      <c r="A27" s="82" t="str">
        <f>ф5!A32</f>
        <v>1.6</v>
      </c>
      <c r="B27" s="83" t="str">
        <f>ф5!B32</f>
        <v>Прочие инвестиционные проекты, всего, 
в том числе:</v>
      </c>
      <c r="C27" s="71" t="str">
        <f>ф5!C32</f>
        <v>Г</v>
      </c>
      <c r="D27" s="71" t="s">
        <v>534</v>
      </c>
      <c r="E27" s="71" t="s">
        <v>534</v>
      </c>
      <c r="F27" s="71" t="s">
        <v>534</v>
      </c>
      <c r="G27" s="71" t="s">
        <v>534</v>
      </c>
      <c r="H27" s="71" t="s">
        <v>534</v>
      </c>
      <c r="I27" s="71" t="s">
        <v>534</v>
      </c>
      <c r="J27" s="71" t="s">
        <v>534</v>
      </c>
      <c r="K27" s="71" t="s">
        <v>534</v>
      </c>
      <c r="L27" s="71" t="s">
        <v>534</v>
      </c>
      <c r="M27" s="71" t="s">
        <v>534</v>
      </c>
      <c r="N27" s="71" t="s">
        <v>534</v>
      </c>
      <c r="O27" s="71" t="s">
        <v>534</v>
      </c>
      <c r="P27" s="71" t="s">
        <v>534</v>
      </c>
      <c r="Q27" s="71" t="s">
        <v>534</v>
      </c>
      <c r="R27" s="71" t="s">
        <v>534</v>
      </c>
      <c r="S27" s="71" t="s">
        <v>534</v>
      </c>
      <c r="T27" s="71" t="s">
        <v>534</v>
      </c>
      <c r="U27" s="71" t="s">
        <v>534</v>
      </c>
      <c r="V27" s="71" t="s">
        <v>534</v>
      </c>
      <c r="W27" s="71" t="s">
        <v>534</v>
      </c>
      <c r="X27" s="71" t="s">
        <v>534</v>
      </c>
    </row>
    <row r="28" spans="1:45" ht="134.25" customHeight="1" x14ac:dyDescent="0.2">
      <c r="A28" s="85" t="str">
        <f>ф5!A33</f>
        <v>1.6</v>
      </c>
      <c r="B28" s="87" t="str">
        <f>ф5!B33</f>
        <v>Внедрение автоматизированной системы учета электрической энергии, отпущенной в адрес потребителей АО "Синтез Групп"</v>
      </c>
      <c r="C28" s="78" t="str">
        <f>ф5!C33</f>
        <v>J_ПУ</v>
      </c>
      <c r="D28" s="721" t="s">
        <v>534</v>
      </c>
      <c r="E28" s="721" t="s">
        <v>534</v>
      </c>
      <c r="F28" s="721" t="s">
        <v>534</v>
      </c>
      <c r="G28" s="721" t="s">
        <v>534</v>
      </c>
      <c r="H28" s="721" t="s">
        <v>534</v>
      </c>
      <c r="I28" s="721" t="s">
        <v>534</v>
      </c>
      <c r="J28" s="721" t="s">
        <v>534</v>
      </c>
      <c r="K28" s="721" t="s">
        <v>534</v>
      </c>
      <c r="L28" s="721" t="s">
        <v>974</v>
      </c>
      <c r="M28" s="721" t="s">
        <v>1591</v>
      </c>
      <c r="N28" s="721" t="s">
        <v>974</v>
      </c>
      <c r="O28" s="721" t="s">
        <v>974</v>
      </c>
      <c r="P28" s="721" t="s">
        <v>534</v>
      </c>
      <c r="Q28" s="721" t="s">
        <v>534</v>
      </c>
      <c r="R28" s="721" t="s">
        <v>534</v>
      </c>
      <c r="S28" s="721" t="s">
        <v>534</v>
      </c>
      <c r="T28" s="721" t="s">
        <v>534</v>
      </c>
      <c r="U28" s="721" t="s">
        <v>534</v>
      </c>
      <c r="V28" s="721" t="s">
        <v>1592</v>
      </c>
      <c r="W28" s="721" t="s">
        <v>1591</v>
      </c>
      <c r="X28" s="721" t="s">
        <v>1591</v>
      </c>
    </row>
  </sheetData>
  <mergeCells count="29">
    <mergeCell ref="A9:X9"/>
    <mergeCell ref="A4:X4"/>
    <mergeCell ref="A5:X5"/>
    <mergeCell ref="A6:X6"/>
    <mergeCell ref="A7:X7"/>
    <mergeCell ref="A8:X8"/>
    <mergeCell ref="A10:V10"/>
    <mergeCell ref="A11:A13"/>
    <mergeCell ref="B11:B13"/>
    <mergeCell ref="C11:C13"/>
    <mergeCell ref="D11:D13"/>
    <mergeCell ref="E11:E13"/>
    <mergeCell ref="F11:F13"/>
    <mergeCell ref="G11:G13"/>
    <mergeCell ref="H11:K11"/>
    <mergeCell ref="L11:M12"/>
    <mergeCell ref="W11:X12"/>
    <mergeCell ref="H12:H13"/>
    <mergeCell ref="I12:I13"/>
    <mergeCell ref="J12:J13"/>
    <mergeCell ref="K12:K13"/>
    <mergeCell ref="R12:S12"/>
    <mergeCell ref="T12:U12"/>
    <mergeCell ref="N11:N13"/>
    <mergeCell ref="O11:O13"/>
    <mergeCell ref="P11:P13"/>
    <mergeCell ref="Q11:Q13"/>
    <mergeCell ref="R11:U11"/>
    <mergeCell ref="V11:V13"/>
  </mergeCells>
  <conditionalFormatting sqref="D15:X18 D20:X27 D28:K28">
    <cfRule type="cellIs" dxfId="3" priority="7" operator="equal">
      <formula>$A$1</formula>
    </cfRule>
  </conditionalFormatting>
  <conditionalFormatting sqref="D19:AS19">
    <cfRule type="cellIs" dxfId="2" priority="1" operator="equal">
      <formula>$A$1</formula>
    </cfRule>
  </conditionalFormatting>
  <pageMargins left="0.39370078740157483" right="0.39370078740157483" top="0.78740157480314965" bottom="0.39370078740157483" header="0.27559055118110237" footer="0.27559055118110237"/>
  <pageSetup paperSize="8" scale="31" orientation="landscape" r:id="rId1"/>
  <headerFooter alignWithMargins="0">
    <oddHeader>&amp;L&amp;"Arial,обычный"&amp;6Подготовлено с использованием системы ГАРАНТ</oddHeader>
  </headerFooter>
  <extLst>
    <ext xmlns:x14="http://schemas.microsoft.com/office/spreadsheetml/2009/9/main" uri="{78C0D931-6437-407d-A8EE-F0AAD7539E65}">
      <x14:conditionalFormattings>
        <x14:conditionalFormatting xmlns:xm="http://schemas.microsoft.com/office/excel/2006/main">
          <x14:cfRule type="cellIs" priority="6" operator="notEqual" id="{BF6DBB68-E604-4B01-BE72-6E2D891F1CF0}">
            <xm:f>УФ!$B$2</xm:f>
            <x14:dxf>
              <fill>
                <patternFill>
                  <bgColor theme="4" tint="0.59996337778862885"/>
                </patternFill>
              </fill>
            </x14:dxf>
          </x14:cfRule>
          <xm:sqref>D24:X24 D26:X26 D28:K28</xm:sqref>
        </x14:conditionalFormatting>
        <x14:conditionalFormatting xmlns:xm="http://schemas.microsoft.com/office/excel/2006/main">
          <x14:cfRule type="cellIs" priority="5" operator="equal" id="{8A93F5B6-4984-4AD0-B25D-943355B750A3}">
            <xm:f>УФ!$B$2</xm:f>
            <x14:dxf>
              <font>
                <color theme="1" tint="0.499984740745262"/>
              </font>
            </x14:dxf>
          </x14:cfRule>
          <xm:sqref>D15:X18 D20:X27 D28:K28</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59999389629810485"/>
  </sheetPr>
  <dimension ref="A1:O17"/>
  <sheetViews>
    <sheetView view="pageBreakPreview" zoomScale="85" zoomScaleNormal="85" zoomScaleSheetLayoutView="85" workbookViewId="0">
      <selection activeCell="J27" sqref="J27"/>
    </sheetView>
  </sheetViews>
  <sheetFormatPr defaultRowHeight="15" x14ac:dyDescent="0.25"/>
  <cols>
    <col min="1" max="1" width="12" style="335" customWidth="1"/>
    <col min="2" max="2" width="42.140625" style="289" customWidth="1"/>
    <col min="3" max="3" width="26.5703125" style="289" customWidth="1"/>
    <col min="4" max="4" width="21.5703125" style="289" customWidth="1"/>
    <col min="5" max="5" width="10.7109375" style="289" customWidth="1"/>
    <col min="6" max="252" width="9.140625" style="289"/>
    <col min="253" max="253" width="12" style="289" customWidth="1"/>
    <col min="254" max="254" width="42.140625" style="289" customWidth="1"/>
    <col min="255" max="255" width="26.5703125" style="289" customWidth="1"/>
    <col min="256" max="256" width="21.5703125" style="289" customWidth="1"/>
    <col min="257" max="257" width="12.42578125" style="289" customWidth="1"/>
    <col min="258" max="258" width="9.7109375" style="289" customWidth="1"/>
    <col min="259" max="259" width="10.85546875" style="289" customWidth="1"/>
    <col min="260" max="260" width="11.140625" style="289" customWidth="1"/>
    <col min="261" max="261" width="10.7109375" style="289" customWidth="1"/>
    <col min="262" max="508" width="9.140625" style="289"/>
    <col min="509" max="509" width="12" style="289" customWidth="1"/>
    <col min="510" max="510" width="42.140625" style="289" customWidth="1"/>
    <col min="511" max="511" width="26.5703125" style="289" customWidth="1"/>
    <col min="512" max="512" width="21.5703125" style="289" customWidth="1"/>
    <col min="513" max="513" width="12.42578125" style="289" customWidth="1"/>
    <col min="514" max="514" width="9.7109375" style="289" customWidth="1"/>
    <col min="515" max="515" width="10.85546875" style="289" customWidth="1"/>
    <col min="516" max="516" width="11.140625" style="289" customWidth="1"/>
    <col min="517" max="517" width="10.7109375" style="289" customWidth="1"/>
    <col min="518" max="764" width="9.140625" style="289"/>
    <col min="765" max="765" width="12" style="289" customWidth="1"/>
    <col min="766" max="766" width="42.140625" style="289" customWidth="1"/>
    <col min="767" max="767" width="26.5703125" style="289" customWidth="1"/>
    <col min="768" max="768" width="21.5703125" style="289" customWidth="1"/>
    <col min="769" max="769" width="12.42578125" style="289" customWidth="1"/>
    <col min="770" max="770" width="9.7109375" style="289" customWidth="1"/>
    <col min="771" max="771" width="10.85546875" style="289" customWidth="1"/>
    <col min="772" max="772" width="11.140625" style="289" customWidth="1"/>
    <col min="773" max="773" width="10.7109375" style="289" customWidth="1"/>
    <col min="774" max="1020" width="9.140625" style="289"/>
    <col min="1021" max="1021" width="12" style="289" customWidth="1"/>
    <col min="1022" max="1022" width="42.140625" style="289" customWidth="1"/>
    <col min="1023" max="1023" width="26.5703125" style="289" customWidth="1"/>
    <col min="1024" max="1024" width="21.5703125" style="289" customWidth="1"/>
    <col min="1025" max="1025" width="12.42578125" style="289" customWidth="1"/>
    <col min="1026" max="1026" width="9.7109375" style="289" customWidth="1"/>
    <col min="1027" max="1027" width="10.85546875" style="289" customWidth="1"/>
    <col min="1028" max="1028" width="11.140625" style="289" customWidth="1"/>
    <col min="1029" max="1029" width="10.7109375" style="289" customWidth="1"/>
    <col min="1030" max="1276" width="9.140625" style="289"/>
    <col min="1277" max="1277" width="12" style="289" customWidth="1"/>
    <col min="1278" max="1278" width="42.140625" style="289" customWidth="1"/>
    <col min="1279" max="1279" width="26.5703125" style="289" customWidth="1"/>
    <col min="1280" max="1280" width="21.5703125" style="289" customWidth="1"/>
    <col min="1281" max="1281" width="12.42578125" style="289" customWidth="1"/>
    <col min="1282" max="1282" width="9.7109375" style="289" customWidth="1"/>
    <col min="1283" max="1283" width="10.85546875" style="289" customWidth="1"/>
    <col min="1284" max="1284" width="11.140625" style="289" customWidth="1"/>
    <col min="1285" max="1285" width="10.7109375" style="289" customWidth="1"/>
    <col min="1286" max="1532" width="9.140625" style="289"/>
    <col min="1533" max="1533" width="12" style="289" customWidth="1"/>
    <col min="1534" max="1534" width="42.140625" style="289" customWidth="1"/>
    <col min="1535" max="1535" width="26.5703125" style="289" customWidth="1"/>
    <col min="1536" max="1536" width="21.5703125" style="289" customWidth="1"/>
    <col min="1537" max="1537" width="12.42578125" style="289" customWidth="1"/>
    <col min="1538" max="1538" width="9.7109375" style="289" customWidth="1"/>
    <col min="1539" max="1539" width="10.85546875" style="289" customWidth="1"/>
    <col min="1540" max="1540" width="11.140625" style="289" customWidth="1"/>
    <col min="1541" max="1541" width="10.7109375" style="289" customWidth="1"/>
    <col min="1542" max="1788" width="9.140625" style="289"/>
    <col min="1789" max="1789" width="12" style="289" customWidth="1"/>
    <col min="1790" max="1790" width="42.140625" style="289" customWidth="1"/>
    <col min="1791" max="1791" width="26.5703125" style="289" customWidth="1"/>
    <col min="1792" max="1792" width="21.5703125" style="289" customWidth="1"/>
    <col min="1793" max="1793" width="12.42578125" style="289" customWidth="1"/>
    <col min="1794" max="1794" width="9.7109375" style="289" customWidth="1"/>
    <col min="1795" max="1795" width="10.85546875" style="289" customWidth="1"/>
    <col min="1796" max="1796" width="11.140625" style="289" customWidth="1"/>
    <col min="1797" max="1797" width="10.7109375" style="289" customWidth="1"/>
    <col min="1798" max="2044" width="9.140625" style="289"/>
    <col min="2045" max="2045" width="12" style="289" customWidth="1"/>
    <col min="2046" max="2046" width="42.140625" style="289" customWidth="1"/>
    <col min="2047" max="2047" width="26.5703125" style="289" customWidth="1"/>
    <col min="2048" max="2048" width="21.5703125" style="289" customWidth="1"/>
    <col min="2049" max="2049" width="12.42578125" style="289" customWidth="1"/>
    <col min="2050" max="2050" width="9.7109375" style="289" customWidth="1"/>
    <col min="2051" max="2051" width="10.85546875" style="289" customWidth="1"/>
    <col min="2052" max="2052" width="11.140625" style="289" customWidth="1"/>
    <col min="2053" max="2053" width="10.7109375" style="289" customWidth="1"/>
    <col min="2054" max="2300" width="9.140625" style="289"/>
    <col min="2301" max="2301" width="12" style="289" customWidth="1"/>
    <col min="2302" max="2302" width="42.140625" style="289" customWidth="1"/>
    <col min="2303" max="2303" width="26.5703125" style="289" customWidth="1"/>
    <col min="2304" max="2304" width="21.5703125" style="289" customWidth="1"/>
    <col min="2305" max="2305" width="12.42578125" style="289" customWidth="1"/>
    <col min="2306" max="2306" width="9.7109375" style="289" customWidth="1"/>
    <col min="2307" max="2307" width="10.85546875" style="289" customWidth="1"/>
    <col min="2308" max="2308" width="11.140625" style="289" customWidth="1"/>
    <col min="2309" max="2309" width="10.7109375" style="289" customWidth="1"/>
    <col min="2310" max="2556" width="9.140625" style="289"/>
    <col min="2557" max="2557" width="12" style="289" customWidth="1"/>
    <col min="2558" max="2558" width="42.140625" style="289" customWidth="1"/>
    <col min="2559" max="2559" width="26.5703125" style="289" customWidth="1"/>
    <col min="2560" max="2560" width="21.5703125" style="289" customWidth="1"/>
    <col min="2561" max="2561" width="12.42578125" style="289" customWidth="1"/>
    <col min="2562" max="2562" width="9.7109375" style="289" customWidth="1"/>
    <col min="2563" max="2563" width="10.85546875" style="289" customWidth="1"/>
    <col min="2564" max="2564" width="11.140625" style="289" customWidth="1"/>
    <col min="2565" max="2565" width="10.7109375" style="289" customWidth="1"/>
    <col min="2566" max="2812" width="9.140625" style="289"/>
    <col min="2813" max="2813" width="12" style="289" customWidth="1"/>
    <col min="2814" max="2814" width="42.140625" style="289" customWidth="1"/>
    <col min="2815" max="2815" width="26.5703125" style="289" customWidth="1"/>
    <col min="2816" max="2816" width="21.5703125" style="289" customWidth="1"/>
    <col min="2817" max="2817" width="12.42578125" style="289" customWidth="1"/>
    <col min="2818" max="2818" width="9.7109375" style="289" customWidth="1"/>
    <col min="2819" max="2819" width="10.85546875" style="289" customWidth="1"/>
    <col min="2820" max="2820" width="11.140625" style="289" customWidth="1"/>
    <col min="2821" max="2821" width="10.7109375" style="289" customWidth="1"/>
    <col min="2822" max="3068" width="9.140625" style="289"/>
    <col min="3069" max="3069" width="12" style="289" customWidth="1"/>
    <col min="3070" max="3070" width="42.140625" style="289" customWidth="1"/>
    <col min="3071" max="3071" width="26.5703125" style="289" customWidth="1"/>
    <col min="3072" max="3072" width="21.5703125" style="289" customWidth="1"/>
    <col min="3073" max="3073" width="12.42578125" style="289" customWidth="1"/>
    <col min="3074" max="3074" width="9.7109375" style="289" customWidth="1"/>
    <col min="3075" max="3075" width="10.85546875" style="289" customWidth="1"/>
    <col min="3076" max="3076" width="11.140625" style="289" customWidth="1"/>
    <col min="3077" max="3077" width="10.7109375" style="289" customWidth="1"/>
    <col min="3078" max="3324" width="9.140625" style="289"/>
    <col min="3325" max="3325" width="12" style="289" customWidth="1"/>
    <col min="3326" max="3326" width="42.140625" style="289" customWidth="1"/>
    <col min="3327" max="3327" width="26.5703125" style="289" customWidth="1"/>
    <col min="3328" max="3328" width="21.5703125" style="289" customWidth="1"/>
    <col min="3329" max="3329" width="12.42578125" style="289" customWidth="1"/>
    <col min="3330" max="3330" width="9.7109375" style="289" customWidth="1"/>
    <col min="3331" max="3331" width="10.85546875" style="289" customWidth="1"/>
    <col min="3332" max="3332" width="11.140625" style="289" customWidth="1"/>
    <col min="3333" max="3333" width="10.7109375" style="289" customWidth="1"/>
    <col min="3334" max="3580" width="9.140625" style="289"/>
    <col min="3581" max="3581" width="12" style="289" customWidth="1"/>
    <col min="3582" max="3582" width="42.140625" style="289" customWidth="1"/>
    <col min="3583" max="3583" width="26.5703125" style="289" customWidth="1"/>
    <col min="3584" max="3584" width="21.5703125" style="289" customWidth="1"/>
    <col min="3585" max="3585" width="12.42578125" style="289" customWidth="1"/>
    <col min="3586" max="3586" width="9.7109375" style="289" customWidth="1"/>
    <col min="3587" max="3587" width="10.85546875" style="289" customWidth="1"/>
    <col min="3588" max="3588" width="11.140625" style="289" customWidth="1"/>
    <col min="3589" max="3589" width="10.7109375" style="289" customWidth="1"/>
    <col min="3590" max="3836" width="9.140625" style="289"/>
    <col min="3837" max="3837" width="12" style="289" customWidth="1"/>
    <col min="3838" max="3838" width="42.140625" style="289" customWidth="1"/>
    <col min="3839" max="3839" width="26.5703125" style="289" customWidth="1"/>
    <col min="3840" max="3840" width="21.5703125" style="289" customWidth="1"/>
    <col min="3841" max="3841" width="12.42578125" style="289" customWidth="1"/>
    <col min="3842" max="3842" width="9.7109375" style="289" customWidth="1"/>
    <col min="3843" max="3843" width="10.85546875" style="289" customWidth="1"/>
    <col min="3844" max="3844" width="11.140625" style="289" customWidth="1"/>
    <col min="3845" max="3845" width="10.7109375" style="289" customWidth="1"/>
    <col min="3846" max="4092" width="9.140625" style="289"/>
    <col min="4093" max="4093" width="12" style="289" customWidth="1"/>
    <col min="4094" max="4094" width="42.140625" style="289" customWidth="1"/>
    <col min="4095" max="4095" width="26.5703125" style="289" customWidth="1"/>
    <col min="4096" max="4096" width="21.5703125" style="289" customWidth="1"/>
    <col min="4097" max="4097" width="12.42578125" style="289" customWidth="1"/>
    <col min="4098" max="4098" width="9.7109375" style="289" customWidth="1"/>
    <col min="4099" max="4099" width="10.85546875" style="289" customWidth="1"/>
    <col min="4100" max="4100" width="11.140625" style="289" customWidth="1"/>
    <col min="4101" max="4101" width="10.7109375" style="289" customWidth="1"/>
    <col min="4102" max="4348" width="9.140625" style="289"/>
    <col min="4349" max="4349" width="12" style="289" customWidth="1"/>
    <col min="4350" max="4350" width="42.140625" style="289" customWidth="1"/>
    <col min="4351" max="4351" width="26.5703125" style="289" customWidth="1"/>
    <col min="4352" max="4352" width="21.5703125" style="289" customWidth="1"/>
    <col min="4353" max="4353" width="12.42578125" style="289" customWidth="1"/>
    <col min="4354" max="4354" width="9.7109375" style="289" customWidth="1"/>
    <col min="4355" max="4355" width="10.85546875" style="289" customWidth="1"/>
    <col min="4356" max="4356" width="11.140625" style="289" customWidth="1"/>
    <col min="4357" max="4357" width="10.7109375" style="289" customWidth="1"/>
    <col min="4358" max="4604" width="9.140625" style="289"/>
    <col min="4605" max="4605" width="12" style="289" customWidth="1"/>
    <col min="4606" max="4606" width="42.140625" style="289" customWidth="1"/>
    <col min="4607" max="4607" width="26.5703125" style="289" customWidth="1"/>
    <col min="4608" max="4608" width="21.5703125" style="289" customWidth="1"/>
    <col min="4609" max="4609" width="12.42578125" style="289" customWidth="1"/>
    <col min="4610" max="4610" width="9.7109375" style="289" customWidth="1"/>
    <col min="4611" max="4611" width="10.85546875" style="289" customWidth="1"/>
    <col min="4612" max="4612" width="11.140625" style="289" customWidth="1"/>
    <col min="4613" max="4613" width="10.7109375" style="289" customWidth="1"/>
    <col min="4614" max="4860" width="9.140625" style="289"/>
    <col min="4861" max="4861" width="12" style="289" customWidth="1"/>
    <col min="4862" max="4862" width="42.140625" style="289" customWidth="1"/>
    <col min="4863" max="4863" width="26.5703125" style="289" customWidth="1"/>
    <col min="4864" max="4864" width="21.5703125" style="289" customWidth="1"/>
    <col min="4865" max="4865" width="12.42578125" style="289" customWidth="1"/>
    <col min="4866" max="4866" width="9.7109375" style="289" customWidth="1"/>
    <col min="4867" max="4867" width="10.85546875" style="289" customWidth="1"/>
    <col min="4868" max="4868" width="11.140625" style="289" customWidth="1"/>
    <col min="4869" max="4869" width="10.7109375" style="289" customWidth="1"/>
    <col min="4870" max="5116" width="9.140625" style="289"/>
    <col min="5117" max="5117" width="12" style="289" customWidth="1"/>
    <col min="5118" max="5118" width="42.140625" style="289" customWidth="1"/>
    <col min="5119" max="5119" width="26.5703125" style="289" customWidth="1"/>
    <col min="5120" max="5120" width="21.5703125" style="289" customWidth="1"/>
    <col min="5121" max="5121" width="12.42578125" style="289" customWidth="1"/>
    <col min="5122" max="5122" width="9.7109375" style="289" customWidth="1"/>
    <col min="5123" max="5123" width="10.85546875" style="289" customWidth="1"/>
    <col min="5124" max="5124" width="11.140625" style="289" customWidth="1"/>
    <col min="5125" max="5125" width="10.7109375" style="289" customWidth="1"/>
    <col min="5126" max="5372" width="9.140625" style="289"/>
    <col min="5373" max="5373" width="12" style="289" customWidth="1"/>
    <col min="5374" max="5374" width="42.140625" style="289" customWidth="1"/>
    <col min="5375" max="5375" width="26.5703125" style="289" customWidth="1"/>
    <col min="5376" max="5376" width="21.5703125" style="289" customWidth="1"/>
    <col min="5377" max="5377" width="12.42578125" style="289" customWidth="1"/>
    <col min="5378" max="5378" width="9.7109375" style="289" customWidth="1"/>
    <col min="5379" max="5379" width="10.85546875" style="289" customWidth="1"/>
    <col min="5380" max="5380" width="11.140625" style="289" customWidth="1"/>
    <col min="5381" max="5381" width="10.7109375" style="289" customWidth="1"/>
    <col min="5382" max="5628" width="9.140625" style="289"/>
    <col min="5629" max="5629" width="12" style="289" customWidth="1"/>
    <col min="5630" max="5630" width="42.140625" style="289" customWidth="1"/>
    <col min="5631" max="5631" width="26.5703125" style="289" customWidth="1"/>
    <col min="5632" max="5632" width="21.5703125" style="289" customWidth="1"/>
    <col min="5633" max="5633" width="12.42578125" style="289" customWidth="1"/>
    <col min="5634" max="5634" width="9.7109375" style="289" customWidth="1"/>
    <col min="5635" max="5635" width="10.85546875" style="289" customWidth="1"/>
    <col min="5636" max="5636" width="11.140625" style="289" customWidth="1"/>
    <col min="5637" max="5637" width="10.7109375" style="289" customWidth="1"/>
    <col min="5638" max="5884" width="9.140625" style="289"/>
    <col min="5885" max="5885" width="12" style="289" customWidth="1"/>
    <col min="5886" max="5886" width="42.140625" style="289" customWidth="1"/>
    <col min="5887" max="5887" width="26.5703125" style="289" customWidth="1"/>
    <col min="5888" max="5888" width="21.5703125" style="289" customWidth="1"/>
    <col min="5889" max="5889" width="12.42578125" style="289" customWidth="1"/>
    <col min="5890" max="5890" width="9.7109375" style="289" customWidth="1"/>
    <col min="5891" max="5891" width="10.85546875" style="289" customWidth="1"/>
    <col min="5892" max="5892" width="11.140625" style="289" customWidth="1"/>
    <col min="5893" max="5893" width="10.7109375" style="289" customWidth="1"/>
    <col min="5894" max="6140" width="9.140625" style="289"/>
    <col min="6141" max="6141" width="12" style="289" customWidth="1"/>
    <col min="6142" max="6142" width="42.140625" style="289" customWidth="1"/>
    <col min="6143" max="6143" width="26.5703125" style="289" customWidth="1"/>
    <col min="6144" max="6144" width="21.5703125" style="289" customWidth="1"/>
    <col min="6145" max="6145" width="12.42578125" style="289" customWidth="1"/>
    <col min="6146" max="6146" width="9.7109375" style="289" customWidth="1"/>
    <col min="6147" max="6147" width="10.85546875" style="289" customWidth="1"/>
    <col min="6148" max="6148" width="11.140625" style="289" customWidth="1"/>
    <col min="6149" max="6149" width="10.7109375" style="289" customWidth="1"/>
    <col min="6150" max="6396" width="9.140625" style="289"/>
    <col min="6397" max="6397" width="12" style="289" customWidth="1"/>
    <col min="6398" max="6398" width="42.140625" style="289" customWidth="1"/>
    <col min="6399" max="6399" width="26.5703125" style="289" customWidth="1"/>
    <col min="6400" max="6400" width="21.5703125" style="289" customWidth="1"/>
    <col min="6401" max="6401" width="12.42578125" style="289" customWidth="1"/>
    <col min="6402" max="6402" width="9.7109375" style="289" customWidth="1"/>
    <col min="6403" max="6403" width="10.85546875" style="289" customWidth="1"/>
    <col min="6404" max="6404" width="11.140625" style="289" customWidth="1"/>
    <col min="6405" max="6405" width="10.7109375" style="289" customWidth="1"/>
    <col min="6406" max="6652" width="9.140625" style="289"/>
    <col min="6653" max="6653" width="12" style="289" customWidth="1"/>
    <col min="6654" max="6654" width="42.140625" style="289" customWidth="1"/>
    <col min="6655" max="6655" width="26.5703125" style="289" customWidth="1"/>
    <col min="6656" max="6656" width="21.5703125" style="289" customWidth="1"/>
    <col min="6657" max="6657" width="12.42578125" style="289" customWidth="1"/>
    <col min="6658" max="6658" width="9.7109375" style="289" customWidth="1"/>
    <col min="6659" max="6659" width="10.85546875" style="289" customWidth="1"/>
    <col min="6660" max="6660" width="11.140625" style="289" customWidth="1"/>
    <col min="6661" max="6661" width="10.7109375" style="289" customWidth="1"/>
    <col min="6662" max="6908" width="9.140625" style="289"/>
    <col min="6909" max="6909" width="12" style="289" customWidth="1"/>
    <col min="6910" max="6910" width="42.140625" style="289" customWidth="1"/>
    <col min="6911" max="6911" width="26.5703125" style="289" customWidth="1"/>
    <col min="6912" max="6912" width="21.5703125" style="289" customWidth="1"/>
    <col min="6913" max="6913" width="12.42578125" style="289" customWidth="1"/>
    <col min="6914" max="6914" width="9.7109375" style="289" customWidth="1"/>
    <col min="6915" max="6915" width="10.85546875" style="289" customWidth="1"/>
    <col min="6916" max="6916" width="11.140625" style="289" customWidth="1"/>
    <col min="6917" max="6917" width="10.7109375" style="289" customWidth="1"/>
    <col min="6918" max="7164" width="9.140625" style="289"/>
    <col min="7165" max="7165" width="12" style="289" customWidth="1"/>
    <col min="7166" max="7166" width="42.140625" style="289" customWidth="1"/>
    <col min="7167" max="7167" width="26.5703125" style="289" customWidth="1"/>
    <col min="7168" max="7168" width="21.5703125" style="289" customWidth="1"/>
    <col min="7169" max="7169" width="12.42578125" style="289" customWidth="1"/>
    <col min="7170" max="7170" width="9.7109375" style="289" customWidth="1"/>
    <col min="7171" max="7171" width="10.85546875" style="289" customWidth="1"/>
    <col min="7172" max="7172" width="11.140625" style="289" customWidth="1"/>
    <col min="7173" max="7173" width="10.7109375" style="289" customWidth="1"/>
    <col min="7174" max="7420" width="9.140625" style="289"/>
    <col min="7421" max="7421" width="12" style="289" customWidth="1"/>
    <col min="7422" max="7422" width="42.140625" style="289" customWidth="1"/>
    <col min="7423" max="7423" width="26.5703125" style="289" customWidth="1"/>
    <col min="7424" max="7424" width="21.5703125" style="289" customWidth="1"/>
    <col min="7425" max="7425" width="12.42578125" style="289" customWidth="1"/>
    <col min="7426" max="7426" width="9.7109375" style="289" customWidth="1"/>
    <col min="7427" max="7427" width="10.85546875" style="289" customWidth="1"/>
    <col min="7428" max="7428" width="11.140625" style="289" customWidth="1"/>
    <col min="7429" max="7429" width="10.7109375" style="289" customWidth="1"/>
    <col min="7430" max="7676" width="9.140625" style="289"/>
    <col min="7677" max="7677" width="12" style="289" customWidth="1"/>
    <col min="7678" max="7678" width="42.140625" style="289" customWidth="1"/>
    <col min="7679" max="7679" width="26.5703125" style="289" customWidth="1"/>
    <col min="7680" max="7680" width="21.5703125" style="289" customWidth="1"/>
    <col min="7681" max="7681" width="12.42578125" style="289" customWidth="1"/>
    <col min="7682" max="7682" width="9.7109375" style="289" customWidth="1"/>
    <col min="7683" max="7683" width="10.85546875" style="289" customWidth="1"/>
    <col min="7684" max="7684" width="11.140625" style="289" customWidth="1"/>
    <col min="7685" max="7685" width="10.7109375" style="289" customWidth="1"/>
    <col min="7686" max="7932" width="9.140625" style="289"/>
    <col min="7933" max="7933" width="12" style="289" customWidth="1"/>
    <col min="7934" max="7934" width="42.140625" style="289" customWidth="1"/>
    <col min="7935" max="7935" width="26.5703125" style="289" customWidth="1"/>
    <col min="7936" max="7936" width="21.5703125" style="289" customWidth="1"/>
    <col min="7937" max="7937" width="12.42578125" style="289" customWidth="1"/>
    <col min="7938" max="7938" width="9.7109375" style="289" customWidth="1"/>
    <col min="7939" max="7939" width="10.85546875" style="289" customWidth="1"/>
    <col min="7940" max="7940" width="11.140625" style="289" customWidth="1"/>
    <col min="7941" max="7941" width="10.7109375" style="289" customWidth="1"/>
    <col min="7942" max="8188" width="9.140625" style="289"/>
    <col min="8189" max="8189" width="12" style="289" customWidth="1"/>
    <col min="8190" max="8190" width="42.140625" style="289" customWidth="1"/>
    <col min="8191" max="8191" width="26.5703125" style="289" customWidth="1"/>
    <col min="8192" max="8192" width="21.5703125" style="289" customWidth="1"/>
    <col min="8193" max="8193" width="12.42578125" style="289" customWidth="1"/>
    <col min="8194" max="8194" width="9.7109375" style="289" customWidth="1"/>
    <col min="8195" max="8195" width="10.85546875" style="289" customWidth="1"/>
    <col min="8196" max="8196" width="11.140625" style="289" customWidth="1"/>
    <col min="8197" max="8197" width="10.7109375" style="289" customWidth="1"/>
    <col min="8198" max="8444" width="9.140625" style="289"/>
    <col min="8445" max="8445" width="12" style="289" customWidth="1"/>
    <col min="8446" max="8446" width="42.140625" style="289" customWidth="1"/>
    <col min="8447" max="8447" width="26.5703125" style="289" customWidth="1"/>
    <col min="8448" max="8448" width="21.5703125" style="289" customWidth="1"/>
    <col min="8449" max="8449" width="12.42578125" style="289" customWidth="1"/>
    <col min="8450" max="8450" width="9.7109375" style="289" customWidth="1"/>
    <col min="8451" max="8451" width="10.85546875" style="289" customWidth="1"/>
    <col min="8452" max="8452" width="11.140625" style="289" customWidth="1"/>
    <col min="8453" max="8453" width="10.7109375" style="289" customWidth="1"/>
    <col min="8454" max="8700" width="9.140625" style="289"/>
    <col min="8701" max="8701" width="12" style="289" customWidth="1"/>
    <col min="8702" max="8702" width="42.140625" style="289" customWidth="1"/>
    <col min="8703" max="8703" width="26.5703125" style="289" customWidth="1"/>
    <col min="8704" max="8704" width="21.5703125" style="289" customWidth="1"/>
    <col min="8705" max="8705" width="12.42578125" style="289" customWidth="1"/>
    <col min="8706" max="8706" width="9.7109375" style="289" customWidth="1"/>
    <col min="8707" max="8707" width="10.85546875" style="289" customWidth="1"/>
    <col min="8708" max="8708" width="11.140625" style="289" customWidth="1"/>
    <col min="8709" max="8709" width="10.7109375" style="289" customWidth="1"/>
    <col min="8710" max="8956" width="9.140625" style="289"/>
    <col min="8957" max="8957" width="12" style="289" customWidth="1"/>
    <col min="8958" max="8958" width="42.140625" style="289" customWidth="1"/>
    <col min="8959" max="8959" width="26.5703125" style="289" customWidth="1"/>
    <col min="8960" max="8960" width="21.5703125" style="289" customWidth="1"/>
    <col min="8961" max="8961" width="12.42578125" style="289" customWidth="1"/>
    <col min="8962" max="8962" width="9.7109375" style="289" customWidth="1"/>
    <col min="8963" max="8963" width="10.85546875" style="289" customWidth="1"/>
    <col min="8964" max="8964" width="11.140625" style="289" customWidth="1"/>
    <col min="8965" max="8965" width="10.7109375" style="289" customWidth="1"/>
    <col min="8966" max="9212" width="9.140625" style="289"/>
    <col min="9213" max="9213" width="12" style="289" customWidth="1"/>
    <col min="9214" max="9214" width="42.140625" style="289" customWidth="1"/>
    <col min="9215" max="9215" width="26.5703125" style="289" customWidth="1"/>
    <col min="9216" max="9216" width="21.5703125" style="289" customWidth="1"/>
    <col min="9217" max="9217" width="12.42578125" style="289" customWidth="1"/>
    <col min="9218" max="9218" width="9.7109375" style="289" customWidth="1"/>
    <col min="9219" max="9219" width="10.85546875" style="289" customWidth="1"/>
    <col min="9220" max="9220" width="11.140625" style="289" customWidth="1"/>
    <col min="9221" max="9221" width="10.7109375" style="289" customWidth="1"/>
    <col min="9222" max="9468" width="9.140625" style="289"/>
    <col min="9469" max="9469" width="12" style="289" customWidth="1"/>
    <col min="9470" max="9470" width="42.140625" style="289" customWidth="1"/>
    <col min="9471" max="9471" width="26.5703125" style="289" customWidth="1"/>
    <col min="9472" max="9472" width="21.5703125" style="289" customWidth="1"/>
    <col min="9473" max="9473" width="12.42578125" style="289" customWidth="1"/>
    <col min="9474" max="9474" width="9.7109375" style="289" customWidth="1"/>
    <col min="9475" max="9475" width="10.85546875" style="289" customWidth="1"/>
    <col min="9476" max="9476" width="11.140625" style="289" customWidth="1"/>
    <col min="9477" max="9477" width="10.7109375" style="289" customWidth="1"/>
    <col min="9478" max="9724" width="9.140625" style="289"/>
    <col min="9725" max="9725" width="12" style="289" customWidth="1"/>
    <col min="9726" max="9726" width="42.140625" style="289" customWidth="1"/>
    <col min="9727" max="9727" width="26.5703125" style="289" customWidth="1"/>
    <col min="9728" max="9728" width="21.5703125" style="289" customWidth="1"/>
    <col min="9729" max="9729" width="12.42578125" style="289" customWidth="1"/>
    <col min="9730" max="9730" width="9.7109375" style="289" customWidth="1"/>
    <col min="9731" max="9731" width="10.85546875" style="289" customWidth="1"/>
    <col min="9732" max="9732" width="11.140625" style="289" customWidth="1"/>
    <col min="9733" max="9733" width="10.7109375" style="289" customWidth="1"/>
    <col min="9734" max="9980" width="9.140625" style="289"/>
    <col min="9981" max="9981" width="12" style="289" customWidth="1"/>
    <col min="9982" max="9982" width="42.140625" style="289" customWidth="1"/>
    <col min="9983" max="9983" width="26.5703125" style="289" customWidth="1"/>
    <col min="9984" max="9984" width="21.5703125" style="289" customWidth="1"/>
    <col min="9985" max="9985" width="12.42578125" style="289" customWidth="1"/>
    <col min="9986" max="9986" width="9.7109375" style="289" customWidth="1"/>
    <col min="9987" max="9987" width="10.85546875" style="289" customWidth="1"/>
    <col min="9988" max="9988" width="11.140625" style="289" customWidth="1"/>
    <col min="9989" max="9989" width="10.7109375" style="289" customWidth="1"/>
    <col min="9990" max="10236" width="9.140625" style="289"/>
    <col min="10237" max="10237" width="12" style="289" customWidth="1"/>
    <col min="10238" max="10238" width="42.140625" style="289" customWidth="1"/>
    <col min="10239" max="10239" width="26.5703125" style="289" customWidth="1"/>
    <col min="10240" max="10240" width="21.5703125" style="289" customWidth="1"/>
    <col min="10241" max="10241" width="12.42578125" style="289" customWidth="1"/>
    <col min="10242" max="10242" width="9.7109375" style="289" customWidth="1"/>
    <col min="10243" max="10243" width="10.85546875" style="289" customWidth="1"/>
    <col min="10244" max="10244" width="11.140625" style="289" customWidth="1"/>
    <col min="10245" max="10245" width="10.7109375" style="289" customWidth="1"/>
    <col min="10246" max="10492" width="9.140625" style="289"/>
    <col min="10493" max="10493" width="12" style="289" customWidth="1"/>
    <col min="10494" max="10494" width="42.140625" style="289" customWidth="1"/>
    <col min="10495" max="10495" width="26.5703125" style="289" customWidth="1"/>
    <col min="10496" max="10496" width="21.5703125" style="289" customWidth="1"/>
    <col min="10497" max="10497" width="12.42578125" style="289" customWidth="1"/>
    <col min="10498" max="10498" width="9.7109375" style="289" customWidth="1"/>
    <col min="10499" max="10499" width="10.85546875" style="289" customWidth="1"/>
    <col min="10500" max="10500" width="11.140625" style="289" customWidth="1"/>
    <col min="10501" max="10501" width="10.7109375" style="289" customWidth="1"/>
    <col min="10502" max="10748" width="9.140625" style="289"/>
    <col min="10749" max="10749" width="12" style="289" customWidth="1"/>
    <col min="10750" max="10750" width="42.140625" style="289" customWidth="1"/>
    <col min="10751" max="10751" width="26.5703125" style="289" customWidth="1"/>
    <col min="10752" max="10752" width="21.5703125" style="289" customWidth="1"/>
    <col min="10753" max="10753" width="12.42578125" style="289" customWidth="1"/>
    <col min="10754" max="10754" width="9.7109375" style="289" customWidth="1"/>
    <col min="10755" max="10755" width="10.85546875" style="289" customWidth="1"/>
    <col min="10756" max="10756" width="11.140625" style="289" customWidth="1"/>
    <col min="10757" max="10757" width="10.7109375" style="289" customWidth="1"/>
    <col min="10758" max="11004" width="9.140625" style="289"/>
    <col min="11005" max="11005" width="12" style="289" customWidth="1"/>
    <col min="11006" max="11006" width="42.140625" style="289" customWidth="1"/>
    <col min="11007" max="11007" width="26.5703125" style="289" customWidth="1"/>
    <col min="11008" max="11008" width="21.5703125" style="289" customWidth="1"/>
    <col min="11009" max="11009" width="12.42578125" style="289" customWidth="1"/>
    <col min="11010" max="11010" width="9.7109375" style="289" customWidth="1"/>
    <col min="11011" max="11011" width="10.85546875" style="289" customWidth="1"/>
    <col min="11012" max="11012" width="11.140625" style="289" customWidth="1"/>
    <col min="11013" max="11013" width="10.7109375" style="289" customWidth="1"/>
    <col min="11014" max="11260" width="9.140625" style="289"/>
    <col min="11261" max="11261" width="12" style="289" customWidth="1"/>
    <col min="11262" max="11262" width="42.140625" style="289" customWidth="1"/>
    <col min="11263" max="11263" width="26.5703125" style="289" customWidth="1"/>
    <col min="11264" max="11264" width="21.5703125" style="289" customWidth="1"/>
    <col min="11265" max="11265" width="12.42578125" style="289" customWidth="1"/>
    <col min="11266" max="11266" width="9.7109375" style="289" customWidth="1"/>
    <col min="11267" max="11267" width="10.85546875" style="289" customWidth="1"/>
    <col min="11268" max="11268" width="11.140625" style="289" customWidth="1"/>
    <col min="11269" max="11269" width="10.7109375" style="289" customWidth="1"/>
    <col min="11270" max="11516" width="9.140625" style="289"/>
    <col min="11517" max="11517" width="12" style="289" customWidth="1"/>
    <col min="11518" max="11518" width="42.140625" style="289" customWidth="1"/>
    <col min="11519" max="11519" width="26.5703125" style="289" customWidth="1"/>
    <col min="11520" max="11520" width="21.5703125" style="289" customWidth="1"/>
    <col min="11521" max="11521" width="12.42578125" style="289" customWidth="1"/>
    <col min="11522" max="11522" width="9.7109375" style="289" customWidth="1"/>
    <col min="11523" max="11523" width="10.85546875" style="289" customWidth="1"/>
    <col min="11524" max="11524" width="11.140625" style="289" customWidth="1"/>
    <col min="11525" max="11525" width="10.7109375" style="289" customWidth="1"/>
    <col min="11526" max="11772" width="9.140625" style="289"/>
    <col min="11773" max="11773" width="12" style="289" customWidth="1"/>
    <col min="11774" max="11774" width="42.140625" style="289" customWidth="1"/>
    <col min="11775" max="11775" width="26.5703125" style="289" customWidth="1"/>
    <col min="11776" max="11776" width="21.5703125" style="289" customWidth="1"/>
    <col min="11777" max="11777" width="12.42578125" style="289" customWidth="1"/>
    <col min="11778" max="11778" width="9.7109375" style="289" customWidth="1"/>
    <col min="11779" max="11779" width="10.85546875" style="289" customWidth="1"/>
    <col min="11780" max="11780" width="11.140625" style="289" customWidth="1"/>
    <col min="11781" max="11781" width="10.7109375" style="289" customWidth="1"/>
    <col min="11782" max="12028" width="9.140625" style="289"/>
    <col min="12029" max="12029" width="12" style="289" customWidth="1"/>
    <col min="12030" max="12030" width="42.140625" style="289" customWidth="1"/>
    <col min="12031" max="12031" width="26.5703125" style="289" customWidth="1"/>
    <col min="12032" max="12032" width="21.5703125" style="289" customWidth="1"/>
    <col min="12033" max="12033" width="12.42578125" style="289" customWidth="1"/>
    <col min="12034" max="12034" width="9.7109375" style="289" customWidth="1"/>
    <col min="12035" max="12035" width="10.85546875" style="289" customWidth="1"/>
    <col min="12036" max="12036" width="11.140625" style="289" customWidth="1"/>
    <col min="12037" max="12037" width="10.7109375" style="289" customWidth="1"/>
    <col min="12038" max="12284" width="9.140625" style="289"/>
    <col min="12285" max="12285" width="12" style="289" customWidth="1"/>
    <col min="12286" max="12286" width="42.140625" style="289" customWidth="1"/>
    <col min="12287" max="12287" width="26.5703125" style="289" customWidth="1"/>
    <col min="12288" max="12288" width="21.5703125" style="289" customWidth="1"/>
    <col min="12289" max="12289" width="12.42578125" style="289" customWidth="1"/>
    <col min="12290" max="12290" width="9.7109375" style="289" customWidth="1"/>
    <col min="12291" max="12291" width="10.85546875" style="289" customWidth="1"/>
    <col min="12292" max="12292" width="11.140625" style="289" customWidth="1"/>
    <col min="12293" max="12293" width="10.7109375" style="289" customWidth="1"/>
    <col min="12294" max="12540" width="9.140625" style="289"/>
    <col min="12541" max="12541" width="12" style="289" customWidth="1"/>
    <col min="12542" max="12542" width="42.140625" style="289" customWidth="1"/>
    <col min="12543" max="12543" width="26.5703125" style="289" customWidth="1"/>
    <col min="12544" max="12544" width="21.5703125" style="289" customWidth="1"/>
    <col min="12545" max="12545" width="12.42578125" style="289" customWidth="1"/>
    <col min="12546" max="12546" width="9.7109375" style="289" customWidth="1"/>
    <col min="12547" max="12547" width="10.85546875" style="289" customWidth="1"/>
    <col min="12548" max="12548" width="11.140625" style="289" customWidth="1"/>
    <col min="12549" max="12549" width="10.7109375" style="289" customWidth="1"/>
    <col min="12550" max="12796" width="9.140625" style="289"/>
    <col min="12797" max="12797" width="12" style="289" customWidth="1"/>
    <col min="12798" max="12798" width="42.140625" style="289" customWidth="1"/>
    <col min="12799" max="12799" width="26.5703125" style="289" customWidth="1"/>
    <col min="12800" max="12800" width="21.5703125" style="289" customWidth="1"/>
    <col min="12801" max="12801" width="12.42578125" style="289" customWidth="1"/>
    <col min="12802" max="12802" width="9.7109375" style="289" customWidth="1"/>
    <col min="12803" max="12803" width="10.85546875" style="289" customWidth="1"/>
    <col min="12804" max="12804" width="11.140625" style="289" customWidth="1"/>
    <col min="12805" max="12805" width="10.7109375" style="289" customWidth="1"/>
    <col min="12806" max="13052" width="9.140625" style="289"/>
    <col min="13053" max="13053" width="12" style="289" customWidth="1"/>
    <col min="13054" max="13054" width="42.140625" style="289" customWidth="1"/>
    <col min="13055" max="13055" width="26.5703125" style="289" customWidth="1"/>
    <col min="13056" max="13056" width="21.5703125" style="289" customWidth="1"/>
    <col min="13057" max="13057" width="12.42578125" style="289" customWidth="1"/>
    <col min="13058" max="13058" width="9.7109375" style="289" customWidth="1"/>
    <col min="13059" max="13059" width="10.85546875" style="289" customWidth="1"/>
    <col min="13060" max="13060" width="11.140625" style="289" customWidth="1"/>
    <col min="13061" max="13061" width="10.7109375" style="289" customWidth="1"/>
    <col min="13062" max="13308" width="9.140625" style="289"/>
    <col min="13309" max="13309" width="12" style="289" customWidth="1"/>
    <col min="13310" max="13310" width="42.140625" style="289" customWidth="1"/>
    <col min="13311" max="13311" width="26.5703125" style="289" customWidth="1"/>
    <col min="13312" max="13312" width="21.5703125" style="289" customWidth="1"/>
    <col min="13313" max="13313" width="12.42578125" style="289" customWidth="1"/>
    <col min="13314" max="13314" width="9.7109375" style="289" customWidth="1"/>
    <col min="13315" max="13315" width="10.85546875" style="289" customWidth="1"/>
    <col min="13316" max="13316" width="11.140625" style="289" customWidth="1"/>
    <col min="13317" max="13317" width="10.7109375" style="289" customWidth="1"/>
    <col min="13318" max="13564" width="9.140625" style="289"/>
    <col min="13565" max="13565" width="12" style="289" customWidth="1"/>
    <col min="13566" max="13566" width="42.140625" style="289" customWidth="1"/>
    <col min="13567" max="13567" width="26.5703125" style="289" customWidth="1"/>
    <col min="13568" max="13568" width="21.5703125" style="289" customWidth="1"/>
    <col min="13569" max="13569" width="12.42578125" style="289" customWidth="1"/>
    <col min="13570" max="13570" width="9.7109375" style="289" customWidth="1"/>
    <col min="13571" max="13571" width="10.85546875" style="289" customWidth="1"/>
    <col min="13572" max="13572" width="11.140625" style="289" customWidth="1"/>
    <col min="13573" max="13573" width="10.7109375" style="289" customWidth="1"/>
    <col min="13574" max="13820" width="9.140625" style="289"/>
    <col min="13821" max="13821" width="12" style="289" customWidth="1"/>
    <col min="13822" max="13822" width="42.140625" style="289" customWidth="1"/>
    <col min="13823" max="13823" width="26.5703125" style="289" customWidth="1"/>
    <col min="13824" max="13824" width="21.5703125" style="289" customWidth="1"/>
    <col min="13825" max="13825" width="12.42578125" style="289" customWidth="1"/>
    <col min="13826" max="13826" width="9.7109375" style="289" customWidth="1"/>
    <col min="13827" max="13827" width="10.85546875" style="289" customWidth="1"/>
    <col min="13828" max="13828" width="11.140625" style="289" customWidth="1"/>
    <col min="13829" max="13829" width="10.7109375" style="289" customWidth="1"/>
    <col min="13830" max="14076" width="9.140625" style="289"/>
    <col min="14077" max="14077" width="12" style="289" customWidth="1"/>
    <col min="14078" max="14078" width="42.140625" style="289" customWidth="1"/>
    <col min="14079" max="14079" width="26.5703125" style="289" customWidth="1"/>
    <col min="14080" max="14080" width="21.5703125" style="289" customWidth="1"/>
    <col min="14081" max="14081" width="12.42578125" style="289" customWidth="1"/>
    <col min="14082" max="14082" width="9.7109375" style="289" customWidth="1"/>
    <col min="14083" max="14083" width="10.85546875" style="289" customWidth="1"/>
    <col min="14084" max="14084" width="11.140625" style="289" customWidth="1"/>
    <col min="14085" max="14085" width="10.7109375" style="289" customWidth="1"/>
    <col min="14086" max="14332" width="9.140625" style="289"/>
    <col min="14333" max="14333" width="12" style="289" customWidth="1"/>
    <col min="14334" max="14334" width="42.140625" style="289" customWidth="1"/>
    <col min="14335" max="14335" width="26.5703125" style="289" customWidth="1"/>
    <col min="14336" max="14336" width="21.5703125" style="289" customWidth="1"/>
    <col min="14337" max="14337" width="12.42578125" style="289" customWidth="1"/>
    <col min="14338" max="14338" width="9.7109375" style="289" customWidth="1"/>
    <col min="14339" max="14339" width="10.85546875" style="289" customWidth="1"/>
    <col min="14340" max="14340" width="11.140625" style="289" customWidth="1"/>
    <col min="14341" max="14341" width="10.7109375" style="289" customWidth="1"/>
    <col min="14342" max="14588" width="9.140625" style="289"/>
    <col min="14589" max="14589" width="12" style="289" customWidth="1"/>
    <col min="14590" max="14590" width="42.140625" style="289" customWidth="1"/>
    <col min="14591" max="14591" width="26.5703125" style="289" customWidth="1"/>
    <col min="14592" max="14592" width="21.5703125" style="289" customWidth="1"/>
    <col min="14593" max="14593" width="12.42578125" style="289" customWidth="1"/>
    <col min="14594" max="14594" width="9.7109375" style="289" customWidth="1"/>
    <col min="14595" max="14595" width="10.85546875" style="289" customWidth="1"/>
    <col min="14596" max="14596" width="11.140625" style="289" customWidth="1"/>
    <col min="14597" max="14597" width="10.7109375" style="289" customWidth="1"/>
    <col min="14598" max="14844" width="9.140625" style="289"/>
    <col min="14845" max="14845" width="12" style="289" customWidth="1"/>
    <col min="14846" max="14846" width="42.140625" style="289" customWidth="1"/>
    <col min="14847" max="14847" width="26.5703125" style="289" customWidth="1"/>
    <col min="14848" max="14848" width="21.5703125" style="289" customWidth="1"/>
    <col min="14849" max="14849" width="12.42578125" style="289" customWidth="1"/>
    <col min="14850" max="14850" width="9.7109375" style="289" customWidth="1"/>
    <col min="14851" max="14851" width="10.85546875" style="289" customWidth="1"/>
    <col min="14852" max="14852" width="11.140625" style="289" customWidth="1"/>
    <col min="14853" max="14853" width="10.7109375" style="289" customWidth="1"/>
    <col min="14854" max="15100" width="9.140625" style="289"/>
    <col min="15101" max="15101" width="12" style="289" customWidth="1"/>
    <col min="15102" max="15102" width="42.140625" style="289" customWidth="1"/>
    <col min="15103" max="15103" width="26.5703125" style="289" customWidth="1"/>
    <col min="15104" max="15104" width="21.5703125" style="289" customWidth="1"/>
    <col min="15105" max="15105" width="12.42578125" style="289" customWidth="1"/>
    <col min="15106" max="15106" width="9.7109375" style="289" customWidth="1"/>
    <col min="15107" max="15107" width="10.85546875" style="289" customWidth="1"/>
    <col min="15108" max="15108" width="11.140625" style="289" customWidth="1"/>
    <col min="15109" max="15109" width="10.7109375" style="289" customWidth="1"/>
    <col min="15110" max="15356" width="9.140625" style="289"/>
    <col min="15357" max="15357" width="12" style="289" customWidth="1"/>
    <col min="15358" max="15358" width="42.140625" style="289" customWidth="1"/>
    <col min="15359" max="15359" width="26.5703125" style="289" customWidth="1"/>
    <col min="15360" max="15360" width="21.5703125" style="289" customWidth="1"/>
    <col min="15361" max="15361" width="12.42578125" style="289" customWidth="1"/>
    <col min="15362" max="15362" width="9.7109375" style="289" customWidth="1"/>
    <col min="15363" max="15363" width="10.85546875" style="289" customWidth="1"/>
    <col min="15364" max="15364" width="11.140625" style="289" customWidth="1"/>
    <col min="15365" max="15365" width="10.7109375" style="289" customWidth="1"/>
    <col min="15366" max="15612" width="9.140625" style="289"/>
    <col min="15613" max="15613" width="12" style="289" customWidth="1"/>
    <col min="15614" max="15614" width="42.140625" style="289" customWidth="1"/>
    <col min="15615" max="15615" width="26.5703125" style="289" customWidth="1"/>
    <col min="15616" max="15616" width="21.5703125" style="289" customWidth="1"/>
    <col min="15617" max="15617" width="12.42578125" style="289" customWidth="1"/>
    <col min="15618" max="15618" width="9.7109375" style="289" customWidth="1"/>
    <col min="15619" max="15619" width="10.85546875" style="289" customWidth="1"/>
    <col min="15620" max="15620" width="11.140625" style="289" customWidth="1"/>
    <col min="15621" max="15621" width="10.7109375" style="289" customWidth="1"/>
    <col min="15622" max="15868" width="9.140625" style="289"/>
    <col min="15869" max="15869" width="12" style="289" customWidth="1"/>
    <col min="15870" max="15870" width="42.140625" style="289" customWidth="1"/>
    <col min="15871" max="15871" width="26.5703125" style="289" customWidth="1"/>
    <col min="15872" max="15872" width="21.5703125" style="289" customWidth="1"/>
    <col min="15873" max="15873" width="12.42578125" style="289" customWidth="1"/>
    <col min="15874" max="15874" width="9.7109375" style="289" customWidth="1"/>
    <col min="15875" max="15875" width="10.85546875" style="289" customWidth="1"/>
    <col min="15876" max="15876" width="11.140625" style="289" customWidth="1"/>
    <col min="15877" max="15877" width="10.7109375" style="289" customWidth="1"/>
    <col min="15878" max="16124" width="9.140625" style="289"/>
    <col min="16125" max="16125" width="12" style="289" customWidth="1"/>
    <col min="16126" max="16126" width="42.140625" style="289" customWidth="1"/>
    <col min="16127" max="16127" width="26.5703125" style="289" customWidth="1"/>
    <col min="16128" max="16128" width="21.5703125" style="289" customWidth="1"/>
    <col min="16129" max="16129" width="12.42578125" style="289" customWidth="1"/>
    <col min="16130" max="16130" width="9.7109375" style="289" customWidth="1"/>
    <col min="16131" max="16131" width="10.85546875" style="289" customWidth="1"/>
    <col min="16132" max="16132" width="11.140625" style="289" customWidth="1"/>
    <col min="16133" max="16133" width="10.7109375" style="289" customWidth="1"/>
    <col min="16134" max="16384" width="9.140625" style="289"/>
  </cols>
  <sheetData>
    <row r="1" spans="1:15" s="332" customFormat="1" ht="11.25" x14ac:dyDescent="0.2">
      <c r="A1" s="331"/>
      <c r="F1" s="333" t="s">
        <v>502</v>
      </c>
    </row>
    <row r="2" spans="1:15" s="332" customFormat="1" ht="11.25" x14ac:dyDescent="0.2">
      <c r="A2" s="331"/>
      <c r="F2" s="334" t="s">
        <v>1</v>
      </c>
    </row>
    <row r="3" spans="1:15" s="332" customFormat="1" ht="11.25" x14ac:dyDescent="0.2">
      <c r="A3" s="331"/>
      <c r="F3" s="334" t="s">
        <v>2</v>
      </c>
    </row>
    <row r="4" spans="1:15" ht="18.75" customHeight="1" x14ac:dyDescent="0.3">
      <c r="F4" s="320"/>
    </row>
    <row r="5" spans="1:15" ht="15.75" customHeight="1" x14ac:dyDescent="0.25">
      <c r="A5" s="885" t="s">
        <v>503</v>
      </c>
      <c r="B5" s="885"/>
      <c r="C5" s="885"/>
      <c r="D5" s="885"/>
      <c r="E5" s="885"/>
      <c r="F5" s="885"/>
    </row>
    <row r="6" spans="1:15" ht="15.75" customHeight="1" x14ac:dyDescent="0.25">
      <c r="A6" s="336"/>
      <c r="B6" s="337"/>
      <c r="C6" s="337"/>
      <c r="D6" s="337"/>
      <c r="E6" s="337"/>
      <c r="F6" s="337"/>
    </row>
    <row r="7" spans="1:15" ht="15.75" customHeight="1" x14ac:dyDescent="0.25">
      <c r="A7" s="869" t="s">
        <v>792</v>
      </c>
      <c r="B7" s="869"/>
      <c r="C7" s="869"/>
      <c r="D7" s="869"/>
      <c r="E7" s="869"/>
      <c r="F7" s="869"/>
      <c r="G7" s="338"/>
      <c r="H7" s="338"/>
      <c r="I7" s="338"/>
      <c r="J7" s="338"/>
      <c r="K7" s="338"/>
      <c r="L7" s="338"/>
      <c r="M7" s="338"/>
      <c r="N7" s="339"/>
      <c r="O7" s="288"/>
    </row>
    <row r="8" spans="1:15" ht="15.75" customHeight="1" x14ac:dyDescent="0.25">
      <c r="A8" s="870" t="s">
        <v>453</v>
      </c>
      <c r="B8" s="870"/>
      <c r="C8" s="870"/>
      <c r="D8" s="870"/>
      <c r="E8" s="870"/>
      <c r="F8" s="870"/>
      <c r="G8" s="340"/>
      <c r="H8" s="340"/>
      <c r="I8" s="340"/>
      <c r="J8" s="340"/>
      <c r="K8" s="340"/>
      <c r="L8" s="340"/>
      <c r="M8" s="340"/>
      <c r="N8" s="339"/>
      <c r="O8" s="288"/>
    </row>
    <row r="9" spans="1:15" ht="15.75" customHeight="1" x14ac:dyDescent="0.25">
      <c r="A9" s="870"/>
      <c r="B9" s="870"/>
      <c r="C9" s="870"/>
      <c r="D9" s="870"/>
      <c r="E9" s="870"/>
      <c r="F9" s="870"/>
      <c r="G9" s="341"/>
      <c r="H9" s="341"/>
      <c r="I9" s="341"/>
      <c r="J9" s="341"/>
      <c r="K9" s="341"/>
      <c r="L9" s="341"/>
      <c r="M9" s="341"/>
      <c r="N9" s="339"/>
      <c r="O9" s="288"/>
    </row>
    <row r="10" spans="1:15" ht="15.75" customHeight="1" x14ac:dyDescent="0.25">
      <c r="A10" s="867" t="s">
        <v>891</v>
      </c>
      <c r="B10" s="867"/>
      <c r="C10" s="867"/>
      <c r="D10" s="867"/>
      <c r="E10" s="867"/>
      <c r="F10" s="867"/>
    </row>
    <row r="11" spans="1:15" s="342" customFormat="1" ht="15" customHeight="1" x14ac:dyDescent="0.25"/>
    <row r="12" spans="1:15" s="343" customFormat="1" ht="34.5" customHeight="1" x14ac:dyDescent="0.25">
      <c r="A12" s="865" t="s">
        <v>504</v>
      </c>
      <c r="B12" s="865" t="s">
        <v>505</v>
      </c>
      <c r="C12" s="865" t="s">
        <v>506</v>
      </c>
      <c r="D12" s="865" t="s">
        <v>507</v>
      </c>
      <c r="E12" s="865"/>
      <c r="F12" s="865"/>
    </row>
    <row r="13" spans="1:15" s="342" customFormat="1" ht="34.5" customHeight="1" x14ac:dyDescent="0.25">
      <c r="A13" s="865"/>
      <c r="B13" s="865"/>
      <c r="C13" s="865"/>
      <c r="D13" s="865"/>
      <c r="E13" s="398" t="s">
        <v>797</v>
      </c>
      <c r="F13" s="385" t="s">
        <v>18</v>
      </c>
    </row>
    <row r="14" spans="1:15" s="342" customFormat="1" ht="15.75" customHeight="1" x14ac:dyDescent="0.25">
      <c r="A14" s="385">
        <v>1</v>
      </c>
      <c r="B14" s="385">
        <v>2</v>
      </c>
      <c r="C14" s="385">
        <v>3</v>
      </c>
      <c r="D14" s="385">
        <v>4</v>
      </c>
      <c r="E14" s="385" t="s">
        <v>508</v>
      </c>
      <c r="F14" s="385" t="s">
        <v>18</v>
      </c>
    </row>
    <row r="15" spans="1:15" s="288" customFormat="1" ht="93.75" customHeight="1" x14ac:dyDescent="0.25">
      <c r="A15" s="388">
        <v>1</v>
      </c>
      <c r="B15" s="399" t="s">
        <v>509</v>
      </c>
      <c r="C15" s="385" t="s">
        <v>894</v>
      </c>
      <c r="D15" s="385" t="s">
        <v>534</v>
      </c>
      <c r="E15" s="388">
        <v>104.6</v>
      </c>
      <c r="F15" s="388" t="s">
        <v>534</v>
      </c>
    </row>
    <row r="16" spans="1:15" s="288" customFormat="1" ht="74.25" customHeight="1" x14ac:dyDescent="0.25">
      <c r="A16" s="388">
        <v>2</v>
      </c>
      <c r="B16" s="399" t="s">
        <v>510</v>
      </c>
      <c r="C16" s="385" t="s">
        <v>534</v>
      </c>
      <c r="D16" s="385" t="s">
        <v>534</v>
      </c>
      <c r="E16" s="388" t="s">
        <v>534</v>
      </c>
      <c r="F16" s="388" t="s">
        <v>534</v>
      </c>
    </row>
    <row r="17" spans="1:6" s="288" customFormat="1" ht="66" customHeight="1" x14ac:dyDescent="0.25">
      <c r="A17" s="388">
        <v>3</v>
      </c>
      <c r="B17" s="399" t="s">
        <v>510</v>
      </c>
      <c r="C17" s="385" t="s">
        <v>534</v>
      </c>
      <c r="D17" s="385" t="s">
        <v>534</v>
      </c>
      <c r="E17" s="388" t="s">
        <v>534</v>
      </c>
      <c r="F17" s="388" t="s">
        <v>534</v>
      </c>
    </row>
  </sheetData>
  <mergeCells count="10">
    <mergeCell ref="A12:A13"/>
    <mergeCell ref="B12:B13"/>
    <mergeCell ref="C12:C13"/>
    <mergeCell ref="D12:D13"/>
    <mergeCell ref="E12:F12"/>
    <mergeCell ref="A5:F5"/>
    <mergeCell ref="A7:F7"/>
    <mergeCell ref="A8:F8"/>
    <mergeCell ref="A9:F9"/>
    <mergeCell ref="A10:F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59999389629810485"/>
  </sheetPr>
  <dimension ref="A1:BB19"/>
  <sheetViews>
    <sheetView view="pageBreakPreview" zoomScale="85" zoomScaleNormal="85" zoomScaleSheetLayoutView="85" workbookViewId="0">
      <selection activeCell="F16" sqref="F16"/>
    </sheetView>
  </sheetViews>
  <sheetFormatPr defaultRowHeight="15.75" customHeight="1" x14ac:dyDescent="0.25"/>
  <cols>
    <col min="1" max="1" width="8.28515625" style="140" customWidth="1"/>
    <col min="2" max="2" width="56.85546875" style="140" customWidth="1"/>
    <col min="3" max="3" width="13.140625" style="140" customWidth="1"/>
    <col min="4" max="5" width="18.85546875" style="140" customWidth="1"/>
    <col min="6" max="6" width="16.42578125" style="140" customWidth="1"/>
    <col min="7" max="7" width="5.140625" style="140" customWidth="1"/>
    <col min="8" max="8" width="6.85546875" style="140" customWidth="1"/>
    <col min="9" max="10" width="6.5703125" style="140" customWidth="1"/>
    <col min="11" max="11" width="5.7109375" style="140" customWidth="1"/>
    <col min="12" max="12" width="5.42578125" style="140" customWidth="1"/>
    <col min="13" max="13" width="5" style="140" customWidth="1"/>
    <col min="14" max="14" width="4.85546875" style="140" customWidth="1"/>
    <col min="15" max="15" width="6.5703125" style="140" customWidth="1"/>
    <col min="16" max="16" width="7.140625" style="140" customWidth="1"/>
    <col min="17" max="17" width="5.28515625" style="140" customWidth="1"/>
    <col min="18" max="18" width="5" style="140" customWidth="1"/>
    <col min="19" max="20" width="3.85546875" style="140" customWidth="1"/>
    <col min="21" max="21" width="4.7109375" style="140" customWidth="1"/>
    <col min="22" max="24" width="6.5703125" style="140" customWidth="1"/>
    <col min="25" max="25" width="4.42578125" style="140" customWidth="1"/>
    <col min="26" max="26" width="5.140625" style="140" customWidth="1"/>
    <col min="27" max="27" width="4.42578125" style="140" customWidth="1"/>
    <col min="28" max="28" width="5" style="140" customWidth="1"/>
    <col min="29" max="31" width="6.5703125" style="140" customWidth="1"/>
    <col min="32" max="32" width="7" style="140" customWidth="1"/>
    <col min="33" max="33" width="6.5703125" style="140" customWidth="1"/>
    <col min="34" max="34" width="7.42578125" style="140" customWidth="1"/>
    <col min="35" max="35" width="4" style="140" customWidth="1"/>
    <col min="36" max="36" width="6.5703125" style="140" customWidth="1"/>
    <col min="37" max="37" width="18.42578125" style="140" customWidth="1"/>
    <col min="38" max="38" width="24.28515625" style="140" customWidth="1"/>
    <col min="39" max="39" width="14.42578125" style="140" customWidth="1"/>
    <col min="40" max="40" width="25.5703125" style="140" customWidth="1"/>
    <col min="41" max="41" width="12.42578125" style="140" customWidth="1"/>
    <col min="42" max="42" width="19.85546875" style="140" customWidth="1"/>
    <col min="43" max="44" width="4.7109375" style="140" customWidth="1"/>
    <col min="45" max="45" width="4.28515625" style="140" customWidth="1"/>
    <col min="46" max="46" width="4.42578125" style="140" customWidth="1"/>
    <col min="47" max="47" width="5.140625" style="140" customWidth="1"/>
    <col min="48" max="48" width="5.7109375" style="140" customWidth="1"/>
    <col min="49" max="49" width="6.28515625" style="140" customWidth="1"/>
    <col min="50" max="50" width="6.5703125" style="140" customWidth="1"/>
    <col min="51" max="51" width="6.28515625" style="140" customWidth="1"/>
    <col min="52" max="53" width="5.7109375" style="140" customWidth="1"/>
    <col min="54" max="54" width="14.7109375" style="140" customWidth="1"/>
    <col min="55" max="64" width="5.7109375" style="140" customWidth="1"/>
    <col min="65" max="256" width="9.140625" style="140"/>
    <col min="257" max="257" width="8.28515625" style="140" customWidth="1"/>
    <col min="258" max="258" width="56.85546875" style="140" customWidth="1"/>
    <col min="259" max="259" width="13.140625" style="140" customWidth="1"/>
    <col min="260" max="260" width="14.140625" style="140" customWidth="1"/>
    <col min="261" max="261" width="18.85546875" style="140" customWidth="1"/>
    <col min="262" max="262" width="16.42578125" style="140" customWidth="1"/>
    <col min="263" max="263" width="5.140625" style="140" customWidth="1"/>
    <col min="264" max="264" width="6.85546875" style="140" customWidth="1"/>
    <col min="265" max="266" width="6.5703125" style="140" customWidth="1"/>
    <col min="267" max="267" width="5.7109375" style="140" customWidth="1"/>
    <col min="268" max="268" width="5.42578125" style="140" customWidth="1"/>
    <col min="269" max="269" width="5" style="140" customWidth="1"/>
    <col min="270" max="270" width="4.85546875" style="140" customWidth="1"/>
    <col min="271" max="271" width="6.5703125" style="140" customWidth="1"/>
    <col min="272" max="272" width="7.140625" style="140" customWidth="1"/>
    <col min="273" max="273" width="5.28515625" style="140" customWidth="1"/>
    <col min="274" max="274" width="5" style="140" customWidth="1"/>
    <col min="275" max="276" width="3.85546875" style="140" customWidth="1"/>
    <col min="277" max="277" width="4.7109375" style="140" customWidth="1"/>
    <col min="278" max="280" width="6.5703125" style="140" customWidth="1"/>
    <col min="281" max="281" width="4.42578125" style="140" customWidth="1"/>
    <col min="282" max="282" width="5.140625" style="140" customWidth="1"/>
    <col min="283" max="283" width="4.42578125" style="140" customWidth="1"/>
    <col min="284" max="284" width="5" style="140" customWidth="1"/>
    <col min="285" max="287" width="6.5703125" style="140" customWidth="1"/>
    <col min="288" max="288" width="7" style="140" customWidth="1"/>
    <col min="289" max="289" width="6.5703125" style="140" customWidth="1"/>
    <col min="290" max="290" width="7.42578125" style="140" customWidth="1"/>
    <col min="291" max="291" width="4" style="140" customWidth="1"/>
    <col min="292" max="292" width="6.5703125" style="140" customWidth="1"/>
    <col min="293" max="293" width="18.42578125" style="140" customWidth="1"/>
    <col min="294" max="294" width="24.28515625" style="140" customWidth="1"/>
    <col min="295" max="295" width="14.42578125" style="140" customWidth="1"/>
    <col min="296" max="296" width="25.5703125" style="140" customWidth="1"/>
    <col min="297" max="297" width="12.42578125" style="140" customWidth="1"/>
    <col min="298" max="298" width="19.85546875" style="140" customWidth="1"/>
    <col min="299" max="300" width="4.7109375" style="140" customWidth="1"/>
    <col min="301" max="301" width="4.28515625" style="140" customWidth="1"/>
    <col min="302" max="302" width="4.42578125" style="140" customWidth="1"/>
    <col min="303" max="303" width="5.140625" style="140" customWidth="1"/>
    <col min="304" max="304" width="5.7109375" style="140" customWidth="1"/>
    <col min="305" max="305" width="6.28515625" style="140" customWidth="1"/>
    <col min="306" max="306" width="6.5703125" style="140" customWidth="1"/>
    <col min="307" max="307" width="6.28515625" style="140" customWidth="1"/>
    <col min="308" max="309" width="5.7109375" style="140" customWidth="1"/>
    <col min="310" max="310" width="14.7109375" style="140" customWidth="1"/>
    <col min="311" max="320" width="5.7109375" style="140" customWidth="1"/>
    <col min="321" max="512" width="9.140625" style="140"/>
    <col min="513" max="513" width="8.28515625" style="140" customWidth="1"/>
    <col min="514" max="514" width="56.85546875" style="140" customWidth="1"/>
    <col min="515" max="515" width="13.140625" style="140" customWidth="1"/>
    <col min="516" max="516" width="14.140625" style="140" customWidth="1"/>
    <col min="517" max="517" width="18.85546875" style="140" customWidth="1"/>
    <col min="518" max="518" width="16.42578125" style="140" customWidth="1"/>
    <col min="519" max="519" width="5.140625" style="140" customWidth="1"/>
    <col min="520" max="520" width="6.85546875" style="140" customWidth="1"/>
    <col min="521" max="522" width="6.5703125" style="140" customWidth="1"/>
    <col min="523" max="523" width="5.7109375" style="140" customWidth="1"/>
    <col min="524" max="524" width="5.42578125" style="140" customWidth="1"/>
    <col min="525" max="525" width="5" style="140" customWidth="1"/>
    <col min="526" max="526" width="4.85546875" style="140" customWidth="1"/>
    <col min="527" max="527" width="6.5703125" style="140" customWidth="1"/>
    <col min="528" max="528" width="7.140625" style="140" customWidth="1"/>
    <col min="529" max="529" width="5.28515625" style="140" customWidth="1"/>
    <col min="530" max="530" width="5" style="140" customWidth="1"/>
    <col min="531" max="532" width="3.85546875" style="140" customWidth="1"/>
    <col min="533" max="533" width="4.7109375" style="140" customWidth="1"/>
    <col min="534" max="536" width="6.5703125" style="140" customWidth="1"/>
    <col min="537" max="537" width="4.42578125" style="140" customWidth="1"/>
    <col min="538" max="538" width="5.140625" style="140" customWidth="1"/>
    <col min="539" max="539" width="4.42578125" style="140" customWidth="1"/>
    <col min="540" max="540" width="5" style="140" customWidth="1"/>
    <col min="541" max="543" width="6.5703125" style="140" customWidth="1"/>
    <col min="544" max="544" width="7" style="140" customWidth="1"/>
    <col min="545" max="545" width="6.5703125" style="140" customWidth="1"/>
    <col min="546" max="546" width="7.42578125" style="140" customWidth="1"/>
    <col min="547" max="547" width="4" style="140" customWidth="1"/>
    <col min="548" max="548" width="6.5703125" style="140" customWidth="1"/>
    <col min="549" max="549" width="18.42578125" style="140" customWidth="1"/>
    <col min="550" max="550" width="24.28515625" style="140" customWidth="1"/>
    <col min="551" max="551" width="14.42578125" style="140" customWidth="1"/>
    <col min="552" max="552" width="25.5703125" style="140" customWidth="1"/>
    <col min="553" max="553" width="12.42578125" style="140" customWidth="1"/>
    <col min="554" max="554" width="19.85546875" style="140" customWidth="1"/>
    <col min="555" max="556" width="4.7109375" style="140" customWidth="1"/>
    <col min="557" max="557" width="4.28515625" style="140" customWidth="1"/>
    <col min="558" max="558" width="4.42578125" style="140" customWidth="1"/>
    <col min="559" max="559" width="5.140625" style="140" customWidth="1"/>
    <col min="560" max="560" width="5.7109375" style="140" customWidth="1"/>
    <col min="561" max="561" width="6.28515625" style="140" customWidth="1"/>
    <col min="562" max="562" width="6.5703125" style="140" customWidth="1"/>
    <col min="563" max="563" width="6.28515625" style="140" customWidth="1"/>
    <col min="564" max="565" width="5.7109375" style="140" customWidth="1"/>
    <col min="566" max="566" width="14.7109375" style="140" customWidth="1"/>
    <col min="567" max="576" width="5.7109375" style="140" customWidth="1"/>
    <col min="577" max="768" width="9.140625" style="140"/>
    <col min="769" max="769" width="8.28515625" style="140" customWidth="1"/>
    <col min="770" max="770" width="56.85546875" style="140" customWidth="1"/>
    <col min="771" max="771" width="13.140625" style="140" customWidth="1"/>
    <col min="772" max="772" width="14.140625" style="140" customWidth="1"/>
    <col min="773" max="773" width="18.85546875" style="140" customWidth="1"/>
    <col min="774" max="774" width="16.42578125" style="140" customWidth="1"/>
    <col min="775" max="775" width="5.140625" style="140" customWidth="1"/>
    <col min="776" max="776" width="6.85546875" style="140" customWidth="1"/>
    <col min="777" max="778" width="6.5703125" style="140" customWidth="1"/>
    <col min="779" max="779" width="5.7109375" style="140" customWidth="1"/>
    <col min="780" max="780" width="5.42578125" style="140" customWidth="1"/>
    <col min="781" max="781" width="5" style="140" customWidth="1"/>
    <col min="782" max="782" width="4.85546875" style="140" customWidth="1"/>
    <col min="783" max="783" width="6.5703125" style="140" customWidth="1"/>
    <col min="784" max="784" width="7.140625" style="140" customWidth="1"/>
    <col min="785" max="785" width="5.28515625" style="140" customWidth="1"/>
    <col min="786" max="786" width="5" style="140" customWidth="1"/>
    <col min="787" max="788" width="3.85546875" style="140" customWidth="1"/>
    <col min="789" max="789" width="4.7109375" style="140" customWidth="1"/>
    <col min="790" max="792" width="6.5703125" style="140" customWidth="1"/>
    <col min="793" max="793" width="4.42578125" style="140" customWidth="1"/>
    <col min="794" max="794" width="5.140625" style="140" customWidth="1"/>
    <col min="795" max="795" width="4.42578125" style="140" customWidth="1"/>
    <col min="796" max="796" width="5" style="140" customWidth="1"/>
    <col min="797" max="799" width="6.5703125" style="140" customWidth="1"/>
    <col min="800" max="800" width="7" style="140" customWidth="1"/>
    <col min="801" max="801" width="6.5703125" style="140" customWidth="1"/>
    <col min="802" max="802" width="7.42578125" style="140" customWidth="1"/>
    <col min="803" max="803" width="4" style="140" customWidth="1"/>
    <col min="804" max="804" width="6.5703125" style="140" customWidth="1"/>
    <col min="805" max="805" width="18.42578125" style="140" customWidth="1"/>
    <col min="806" max="806" width="24.28515625" style="140" customWidth="1"/>
    <col min="807" max="807" width="14.42578125" style="140" customWidth="1"/>
    <col min="808" max="808" width="25.5703125" style="140" customWidth="1"/>
    <col min="809" max="809" width="12.42578125" style="140" customWidth="1"/>
    <col min="810" max="810" width="19.85546875" style="140" customWidth="1"/>
    <col min="811" max="812" width="4.7109375" style="140" customWidth="1"/>
    <col min="813" max="813" width="4.28515625" style="140" customWidth="1"/>
    <col min="814" max="814" width="4.42578125" style="140" customWidth="1"/>
    <col min="815" max="815" width="5.140625" style="140" customWidth="1"/>
    <col min="816" max="816" width="5.7109375" style="140" customWidth="1"/>
    <col min="817" max="817" width="6.28515625" style="140" customWidth="1"/>
    <col min="818" max="818" width="6.5703125" style="140" customWidth="1"/>
    <col min="819" max="819" width="6.28515625" style="140" customWidth="1"/>
    <col min="820" max="821" width="5.7109375" style="140" customWidth="1"/>
    <col min="822" max="822" width="14.7109375" style="140" customWidth="1"/>
    <col min="823" max="832" width="5.7109375" style="140" customWidth="1"/>
    <col min="833" max="1024" width="9.140625" style="140"/>
    <col min="1025" max="1025" width="8.28515625" style="140" customWidth="1"/>
    <col min="1026" max="1026" width="56.85546875" style="140" customWidth="1"/>
    <col min="1027" max="1027" width="13.140625" style="140" customWidth="1"/>
    <col min="1028" max="1028" width="14.140625" style="140" customWidth="1"/>
    <col min="1029" max="1029" width="18.85546875" style="140" customWidth="1"/>
    <col min="1030" max="1030" width="16.42578125" style="140" customWidth="1"/>
    <col min="1031" max="1031" width="5.140625" style="140" customWidth="1"/>
    <col min="1032" max="1032" width="6.85546875" style="140" customWidth="1"/>
    <col min="1033" max="1034" width="6.5703125" style="140" customWidth="1"/>
    <col min="1035" max="1035" width="5.7109375" style="140" customWidth="1"/>
    <col min="1036" max="1036" width="5.42578125" style="140" customWidth="1"/>
    <col min="1037" max="1037" width="5" style="140" customWidth="1"/>
    <col min="1038" max="1038" width="4.85546875" style="140" customWidth="1"/>
    <col min="1039" max="1039" width="6.5703125" style="140" customWidth="1"/>
    <col min="1040" max="1040" width="7.140625" style="140" customWidth="1"/>
    <col min="1041" max="1041" width="5.28515625" style="140" customWidth="1"/>
    <col min="1042" max="1042" width="5" style="140" customWidth="1"/>
    <col min="1043" max="1044" width="3.85546875" style="140" customWidth="1"/>
    <col min="1045" max="1045" width="4.7109375" style="140" customWidth="1"/>
    <col min="1046" max="1048" width="6.5703125" style="140" customWidth="1"/>
    <col min="1049" max="1049" width="4.42578125" style="140" customWidth="1"/>
    <col min="1050" max="1050" width="5.140625" style="140" customWidth="1"/>
    <col min="1051" max="1051" width="4.42578125" style="140" customWidth="1"/>
    <col min="1052" max="1052" width="5" style="140" customWidth="1"/>
    <col min="1053" max="1055" width="6.5703125" style="140" customWidth="1"/>
    <col min="1056" max="1056" width="7" style="140" customWidth="1"/>
    <col min="1057" max="1057" width="6.5703125" style="140" customWidth="1"/>
    <col min="1058" max="1058" width="7.42578125" style="140" customWidth="1"/>
    <col min="1059" max="1059" width="4" style="140" customWidth="1"/>
    <col min="1060" max="1060" width="6.5703125" style="140" customWidth="1"/>
    <col min="1061" max="1061" width="18.42578125" style="140" customWidth="1"/>
    <col min="1062" max="1062" width="24.28515625" style="140" customWidth="1"/>
    <col min="1063" max="1063" width="14.42578125" style="140" customWidth="1"/>
    <col min="1064" max="1064" width="25.5703125" style="140" customWidth="1"/>
    <col min="1065" max="1065" width="12.42578125" style="140" customWidth="1"/>
    <col min="1066" max="1066" width="19.85546875" style="140" customWidth="1"/>
    <col min="1067" max="1068" width="4.7109375" style="140" customWidth="1"/>
    <col min="1069" max="1069" width="4.28515625" style="140" customWidth="1"/>
    <col min="1070" max="1070" width="4.42578125" style="140" customWidth="1"/>
    <col min="1071" max="1071" width="5.140625" style="140" customWidth="1"/>
    <col min="1072" max="1072" width="5.7109375" style="140" customWidth="1"/>
    <col min="1073" max="1073" width="6.28515625" style="140" customWidth="1"/>
    <col min="1074" max="1074" width="6.5703125" style="140" customWidth="1"/>
    <col min="1075" max="1075" width="6.28515625" style="140" customWidth="1"/>
    <col min="1076" max="1077" width="5.7109375" style="140" customWidth="1"/>
    <col min="1078" max="1078" width="14.7109375" style="140" customWidth="1"/>
    <col min="1079" max="1088" width="5.7109375" style="140" customWidth="1"/>
    <col min="1089" max="1280" width="9.140625" style="140"/>
    <col min="1281" max="1281" width="8.28515625" style="140" customWidth="1"/>
    <col min="1282" max="1282" width="56.85546875" style="140" customWidth="1"/>
    <col min="1283" max="1283" width="13.140625" style="140" customWidth="1"/>
    <col min="1284" max="1284" width="14.140625" style="140" customWidth="1"/>
    <col min="1285" max="1285" width="18.85546875" style="140" customWidth="1"/>
    <col min="1286" max="1286" width="16.42578125" style="140" customWidth="1"/>
    <col min="1287" max="1287" width="5.140625" style="140" customWidth="1"/>
    <col min="1288" max="1288" width="6.85546875" style="140" customWidth="1"/>
    <col min="1289" max="1290" width="6.5703125" style="140" customWidth="1"/>
    <col min="1291" max="1291" width="5.7109375" style="140" customWidth="1"/>
    <col min="1292" max="1292" width="5.42578125" style="140" customWidth="1"/>
    <col min="1293" max="1293" width="5" style="140" customWidth="1"/>
    <col min="1294" max="1294" width="4.85546875" style="140" customWidth="1"/>
    <col min="1295" max="1295" width="6.5703125" style="140" customWidth="1"/>
    <col min="1296" max="1296" width="7.140625" style="140" customWidth="1"/>
    <col min="1297" max="1297" width="5.28515625" style="140" customWidth="1"/>
    <col min="1298" max="1298" width="5" style="140" customWidth="1"/>
    <col min="1299" max="1300" width="3.85546875" style="140" customWidth="1"/>
    <col min="1301" max="1301" width="4.7109375" style="140" customWidth="1"/>
    <col min="1302" max="1304" width="6.5703125" style="140" customWidth="1"/>
    <col min="1305" max="1305" width="4.42578125" style="140" customWidth="1"/>
    <col min="1306" max="1306" width="5.140625" style="140" customWidth="1"/>
    <col min="1307" max="1307" width="4.42578125" style="140" customWidth="1"/>
    <col min="1308" max="1308" width="5" style="140" customWidth="1"/>
    <col min="1309" max="1311" width="6.5703125" style="140" customWidth="1"/>
    <col min="1312" max="1312" width="7" style="140" customWidth="1"/>
    <col min="1313" max="1313" width="6.5703125" style="140" customWidth="1"/>
    <col min="1314" max="1314" width="7.42578125" style="140" customWidth="1"/>
    <col min="1315" max="1315" width="4" style="140" customWidth="1"/>
    <col min="1316" max="1316" width="6.5703125" style="140" customWidth="1"/>
    <col min="1317" max="1317" width="18.42578125" style="140" customWidth="1"/>
    <col min="1318" max="1318" width="24.28515625" style="140" customWidth="1"/>
    <col min="1319" max="1319" width="14.42578125" style="140" customWidth="1"/>
    <col min="1320" max="1320" width="25.5703125" style="140" customWidth="1"/>
    <col min="1321" max="1321" width="12.42578125" style="140" customWidth="1"/>
    <col min="1322" max="1322" width="19.85546875" style="140" customWidth="1"/>
    <col min="1323" max="1324" width="4.7109375" style="140" customWidth="1"/>
    <col min="1325" max="1325" width="4.28515625" style="140" customWidth="1"/>
    <col min="1326" max="1326" width="4.42578125" style="140" customWidth="1"/>
    <col min="1327" max="1327" width="5.140625" style="140" customWidth="1"/>
    <col min="1328" max="1328" width="5.7109375" style="140" customWidth="1"/>
    <col min="1329" max="1329" width="6.28515625" style="140" customWidth="1"/>
    <col min="1330" max="1330" width="6.5703125" style="140" customWidth="1"/>
    <col min="1331" max="1331" width="6.28515625" style="140" customWidth="1"/>
    <col min="1332" max="1333" width="5.7109375" style="140" customWidth="1"/>
    <col min="1334" max="1334" width="14.7109375" style="140" customWidth="1"/>
    <col min="1335" max="1344" width="5.7109375" style="140" customWidth="1"/>
    <col min="1345" max="1536" width="9.140625" style="140"/>
    <col min="1537" max="1537" width="8.28515625" style="140" customWidth="1"/>
    <col min="1538" max="1538" width="56.85546875" style="140" customWidth="1"/>
    <col min="1539" max="1539" width="13.140625" style="140" customWidth="1"/>
    <col min="1540" max="1540" width="14.140625" style="140" customWidth="1"/>
    <col min="1541" max="1541" width="18.85546875" style="140" customWidth="1"/>
    <col min="1542" max="1542" width="16.42578125" style="140" customWidth="1"/>
    <col min="1543" max="1543" width="5.140625" style="140" customWidth="1"/>
    <col min="1544" max="1544" width="6.85546875" style="140" customWidth="1"/>
    <col min="1545" max="1546" width="6.5703125" style="140" customWidth="1"/>
    <col min="1547" max="1547" width="5.7109375" style="140" customWidth="1"/>
    <col min="1548" max="1548" width="5.42578125" style="140" customWidth="1"/>
    <col min="1549" max="1549" width="5" style="140" customWidth="1"/>
    <col min="1550" max="1550" width="4.85546875" style="140" customWidth="1"/>
    <col min="1551" max="1551" width="6.5703125" style="140" customWidth="1"/>
    <col min="1552" max="1552" width="7.140625" style="140" customWidth="1"/>
    <col min="1553" max="1553" width="5.28515625" style="140" customWidth="1"/>
    <col min="1554" max="1554" width="5" style="140" customWidth="1"/>
    <col min="1555" max="1556" width="3.85546875" style="140" customWidth="1"/>
    <col min="1557" max="1557" width="4.7109375" style="140" customWidth="1"/>
    <col min="1558" max="1560" width="6.5703125" style="140" customWidth="1"/>
    <col min="1561" max="1561" width="4.42578125" style="140" customWidth="1"/>
    <col min="1562" max="1562" width="5.140625" style="140" customWidth="1"/>
    <col min="1563" max="1563" width="4.42578125" style="140" customWidth="1"/>
    <col min="1564" max="1564" width="5" style="140" customWidth="1"/>
    <col min="1565" max="1567" width="6.5703125" style="140" customWidth="1"/>
    <col min="1568" max="1568" width="7" style="140" customWidth="1"/>
    <col min="1569" max="1569" width="6.5703125" style="140" customWidth="1"/>
    <col min="1570" max="1570" width="7.42578125" style="140" customWidth="1"/>
    <col min="1571" max="1571" width="4" style="140" customWidth="1"/>
    <col min="1572" max="1572" width="6.5703125" style="140" customWidth="1"/>
    <col min="1573" max="1573" width="18.42578125" style="140" customWidth="1"/>
    <col min="1574" max="1574" width="24.28515625" style="140" customWidth="1"/>
    <col min="1575" max="1575" width="14.42578125" style="140" customWidth="1"/>
    <col min="1576" max="1576" width="25.5703125" style="140" customWidth="1"/>
    <col min="1577" max="1577" width="12.42578125" style="140" customWidth="1"/>
    <col min="1578" max="1578" width="19.85546875" style="140" customWidth="1"/>
    <col min="1579" max="1580" width="4.7109375" style="140" customWidth="1"/>
    <col min="1581" max="1581" width="4.28515625" style="140" customWidth="1"/>
    <col min="1582" max="1582" width="4.42578125" style="140" customWidth="1"/>
    <col min="1583" max="1583" width="5.140625" style="140" customWidth="1"/>
    <col min="1584" max="1584" width="5.7109375" style="140" customWidth="1"/>
    <col min="1585" max="1585" width="6.28515625" style="140" customWidth="1"/>
    <col min="1586" max="1586" width="6.5703125" style="140" customWidth="1"/>
    <col min="1587" max="1587" width="6.28515625" style="140" customWidth="1"/>
    <col min="1588" max="1589" width="5.7109375" style="140" customWidth="1"/>
    <col min="1590" max="1590" width="14.7109375" style="140" customWidth="1"/>
    <col min="1591" max="1600" width="5.7109375" style="140" customWidth="1"/>
    <col min="1601" max="1792" width="9.140625" style="140"/>
    <col min="1793" max="1793" width="8.28515625" style="140" customWidth="1"/>
    <col min="1794" max="1794" width="56.85546875" style="140" customWidth="1"/>
    <col min="1795" max="1795" width="13.140625" style="140" customWidth="1"/>
    <col min="1796" max="1796" width="14.140625" style="140" customWidth="1"/>
    <col min="1797" max="1797" width="18.85546875" style="140" customWidth="1"/>
    <col min="1798" max="1798" width="16.42578125" style="140" customWidth="1"/>
    <col min="1799" max="1799" width="5.140625" style="140" customWidth="1"/>
    <col min="1800" max="1800" width="6.85546875" style="140" customWidth="1"/>
    <col min="1801" max="1802" width="6.5703125" style="140" customWidth="1"/>
    <col min="1803" max="1803" width="5.7109375" style="140" customWidth="1"/>
    <col min="1804" max="1804" width="5.42578125" style="140" customWidth="1"/>
    <col min="1805" max="1805" width="5" style="140" customWidth="1"/>
    <col min="1806" max="1806" width="4.85546875" style="140" customWidth="1"/>
    <col min="1807" max="1807" width="6.5703125" style="140" customWidth="1"/>
    <col min="1808" max="1808" width="7.140625" style="140" customWidth="1"/>
    <col min="1809" max="1809" width="5.28515625" style="140" customWidth="1"/>
    <col min="1810" max="1810" width="5" style="140" customWidth="1"/>
    <col min="1811" max="1812" width="3.85546875" style="140" customWidth="1"/>
    <col min="1813" max="1813" width="4.7109375" style="140" customWidth="1"/>
    <col min="1814" max="1816" width="6.5703125" style="140" customWidth="1"/>
    <col min="1817" max="1817" width="4.42578125" style="140" customWidth="1"/>
    <col min="1818" max="1818" width="5.140625" style="140" customWidth="1"/>
    <col min="1819" max="1819" width="4.42578125" style="140" customWidth="1"/>
    <col min="1820" max="1820" width="5" style="140" customWidth="1"/>
    <col min="1821" max="1823" width="6.5703125" style="140" customWidth="1"/>
    <col min="1824" max="1824" width="7" style="140" customWidth="1"/>
    <col min="1825" max="1825" width="6.5703125" style="140" customWidth="1"/>
    <col min="1826" max="1826" width="7.42578125" style="140" customWidth="1"/>
    <col min="1827" max="1827" width="4" style="140" customWidth="1"/>
    <col min="1828" max="1828" width="6.5703125" style="140" customWidth="1"/>
    <col min="1829" max="1829" width="18.42578125" style="140" customWidth="1"/>
    <col min="1830" max="1830" width="24.28515625" style="140" customWidth="1"/>
    <col min="1831" max="1831" width="14.42578125" style="140" customWidth="1"/>
    <col min="1832" max="1832" width="25.5703125" style="140" customWidth="1"/>
    <col min="1833" max="1833" width="12.42578125" style="140" customWidth="1"/>
    <col min="1834" max="1834" width="19.85546875" style="140" customWidth="1"/>
    <col min="1835" max="1836" width="4.7109375" style="140" customWidth="1"/>
    <col min="1837" max="1837" width="4.28515625" style="140" customWidth="1"/>
    <col min="1838" max="1838" width="4.42578125" style="140" customWidth="1"/>
    <col min="1839" max="1839" width="5.140625" style="140" customWidth="1"/>
    <col min="1840" max="1840" width="5.7109375" style="140" customWidth="1"/>
    <col min="1841" max="1841" width="6.28515625" style="140" customWidth="1"/>
    <col min="1842" max="1842" width="6.5703125" style="140" customWidth="1"/>
    <col min="1843" max="1843" width="6.28515625" style="140" customWidth="1"/>
    <col min="1844" max="1845" width="5.7109375" style="140" customWidth="1"/>
    <col min="1846" max="1846" width="14.7109375" style="140" customWidth="1"/>
    <col min="1847" max="1856" width="5.7109375" style="140" customWidth="1"/>
    <col min="1857" max="2048" width="9.140625" style="140"/>
    <col min="2049" max="2049" width="8.28515625" style="140" customWidth="1"/>
    <col min="2050" max="2050" width="56.85546875" style="140" customWidth="1"/>
    <col min="2051" max="2051" width="13.140625" style="140" customWidth="1"/>
    <col min="2052" max="2052" width="14.140625" style="140" customWidth="1"/>
    <col min="2053" max="2053" width="18.85546875" style="140" customWidth="1"/>
    <col min="2054" max="2054" width="16.42578125" style="140" customWidth="1"/>
    <col min="2055" max="2055" width="5.140625" style="140" customWidth="1"/>
    <col min="2056" max="2056" width="6.85546875" style="140" customWidth="1"/>
    <col min="2057" max="2058" width="6.5703125" style="140" customWidth="1"/>
    <col min="2059" max="2059" width="5.7109375" style="140" customWidth="1"/>
    <col min="2060" max="2060" width="5.42578125" style="140" customWidth="1"/>
    <col min="2061" max="2061" width="5" style="140" customWidth="1"/>
    <col min="2062" max="2062" width="4.85546875" style="140" customWidth="1"/>
    <col min="2063" max="2063" width="6.5703125" style="140" customWidth="1"/>
    <col min="2064" max="2064" width="7.140625" style="140" customWidth="1"/>
    <col min="2065" max="2065" width="5.28515625" style="140" customWidth="1"/>
    <col min="2066" max="2066" width="5" style="140" customWidth="1"/>
    <col min="2067" max="2068" width="3.85546875" style="140" customWidth="1"/>
    <col min="2069" max="2069" width="4.7109375" style="140" customWidth="1"/>
    <col min="2070" max="2072" width="6.5703125" style="140" customWidth="1"/>
    <col min="2073" max="2073" width="4.42578125" style="140" customWidth="1"/>
    <col min="2074" max="2074" width="5.140625" style="140" customWidth="1"/>
    <col min="2075" max="2075" width="4.42578125" style="140" customWidth="1"/>
    <col min="2076" max="2076" width="5" style="140" customWidth="1"/>
    <col min="2077" max="2079" width="6.5703125" style="140" customWidth="1"/>
    <col min="2080" max="2080" width="7" style="140" customWidth="1"/>
    <col min="2081" max="2081" width="6.5703125" style="140" customWidth="1"/>
    <col min="2082" max="2082" width="7.42578125" style="140" customWidth="1"/>
    <col min="2083" max="2083" width="4" style="140" customWidth="1"/>
    <col min="2084" max="2084" width="6.5703125" style="140" customWidth="1"/>
    <col min="2085" max="2085" width="18.42578125" style="140" customWidth="1"/>
    <col min="2086" max="2086" width="24.28515625" style="140" customWidth="1"/>
    <col min="2087" max="2087" width="14.42578125" style="140" customWidth="1"/>
    <col min="2088" max="2088" width="25.5703125" style="140" customWidth="1"/>
    <col min="2089" max="2089" width="12.42578125" style="140" customWidth="1"/>
    <col min="2090" max="2090" width="19.85546875" style="140" customWidth="1"/>
    <col min="2091" max="2092" width="4.7109375" style="140" customWidth="1"/>
    <col min="2093" max="2093" width="4.28515625" style="140" customWidth="1"/>
    <col min="2094" max="2094" width="4.42578125" style="140" customWidth="1"/>
    <col min="2095" max="2095" width="5.140625" style="140" customWidth="1"/>
    <col min="2096" max="2096" width="5.7109375" style="140" customWidth="1"/>
    <col min="2097" max="2097" width="6.28515625" style="140" customWidth="1"/>
    <col min="2098" max="2098" width="6.5703125" style="140" customWidth="1"/>
    <col min="2099" max="2099" width="6.28515625" style="140" customWidth="1"/>
    <col min="2100" max="2101" width="5.7109375" style="140" customWidth="1"/>
    <col min="2102" max="2102" width="14.7109375" style="140" customWidth="1"/>
    <col min="2103" max="2112" width="5.7109375" style="140" customWidth="1"/>
    <col min="2113" max="2304" width="9.140625" style="140"/>
    <col min="2305" max="2305" width="8.28515625" style="140" customWidth="1"/>
    <col min="2306" max="2306" width="56.85546875" style="140" customWidth="1"/>
    <col min="2307" max="2307" width="13.140625" style="140" customWidth="1"/>
    <col min="2308" max="2308" width="14.140625" style="140" customWidth="1"/>
    <col min="2309" max="2309" width="18.85546875" style="140" customWidth="1"/>
    <col min="2310" max="2310" width="16.42578125" style="140" customWidth="1"/>
    <col min="2311" max="2311" width="5.140625" style="140" customWidth="1"/>
    <col min="2312" max="2312" width="6.85546875" style="140" customWidth="1"/>
    <col min="2313" max="2314" width="6.5703125" style="140" customWidth="1"/>
    <col min="2315" max="2315" width="5.7109375" style="140" customWidth="1"/>
    <col min="2316" max="2316" width="5.42578125" style="140" customWidth="1"/>
    <col min="2317" max="2317" width="5" style="140" customWidth="1"/>
    <col min="2318" max="2318" width="4.85546875" style="140" customWidth="1"/>
    <col min="2319" max="2319" width="6.5703125" style="140" customWidth="1"/>
    <col min="2320" max="2320" width="7.140625" style="140" customWidth="1"/>
    <col min="2321" max="2321" width="5.28515625" style="140" customWidth="1"/>
    <col min="2322" max="2322" width="5" style="140" customWidth="1"/>
    <col min="2323" max="2324" width="3.85546875" style="140" customWidth="1"/>
    <col min="2325" max="2325" width="4.7109375" style="140" customWidth="1"/>
    <col min="2326" max="2328" width="6.5703125" style="140" customWidth="1"/>
    <col min="2329" max="2329" width="4.42578125" style="140" customWidth="1"/>
    <col min="2330" max="2330" width="5.140625" style="140" customWidth="1"/>
    <col min="2331" max="2331" width="4.42578125" style="140" customWidth="1"/>
    <col min="2332" max="2332" width="5" style="140" customWidth="1"/>
    <col min="2333" max="2335" width="6.5703125" style="140" customWidth="1"/>
    <col min="2336" max="2336" width="7" style="140" customWidth="1"/>
    <col min="2337" max="2337" width="6.5703125" style="140" customWidth="1"/>
    <col min="2338" max="2338" width="7.42578125" style="140" customWidth="1"/>
    <col min="2339" max="2339" width="4" style="140" customWidth="1"/>
    <col min="2340" max="2340" width="6.5703125" style="140" customWidth="1"/>
    <col min="2341" max="2341" width="18.42578125" style="140" customWidth="1"/>
    <col min="2342" max="2342" width="24.28515625" style="140" customWidth="1"/>
    <col min="2343" max="2343" width="14.42578125" style="140" customWidth="1"/>
    <col min="2344" max="2344" width="25.5703125" style="140" customWidth="1"/>
    <col min="2345" max="2345" width="12.42578125" style="140" customWidth="1"/>
    <col min="2346" max="2346" width="19.85546875" style="140" customWidth="1"/>
    <col min="2347" max="2348" width="4.7109375" style="140" customWidth="1"/>
    <col min="2349" max="2349" width="4.28515625" style="140" customWidth="1"/>
    <col min="2350" max="2350" width="4.42578125" style="140" customWidth="1"/>
    <col min="2351" max="2351" width="5.140625" style="140" customWidth="1"/>
    <col min="2352" max="2352" width="5.7109375" style="140" customWidth="1"/>
    <col min="2353" max="2353" width="6.28515625" style="140" customWidth="1"/>
    <col min="2354" max="2354" width="6.5703125" style="140" customWidth="1"/>
    <col min="2355" max="2355" width="6.28515625" style="140" customWidth="1"/>
    <col min="2356" max="2357" width="5.7109375" style="140" customWidth="1"/>
    <col min="2358" max="2358" width="14.7109375" style="140" customWidth="1"/>
    <col min="2359" max="2368" width="5.7109375" style="140" customWidth="1"/>
    <col min="2369" max="2560" width="9.140625" style="140"/>
    <col min="2561" max="2561" width="8.28515625" style="140" customWidth="1"/>
    <col min="2562" max="2562" width="56.85546875" style="140" customWidth="1"/>
    <col min="2563" max="2563" width="13.140625" style="140" customWidth="1"/>
    <col min="2564" max="2564" width="14.140625" style="140" customWidth="1"/>
    <col min="2565" max="2565" width="18.85546875" style="140" customWidth="1"/>
    <col min="2566" max="2566" width="16.42578125" style="140" customWidth="1"/>
    <col min="2567" max="2567" width="5.140625" style="140" customWidth="1"/>
    <col min="2568" max="2568" width="6.85546875" style="140" customWidth="1"/>
    <col min="2569" max="2570" width="6.5703125" style="140" customWidth="1"/>
    <col min="2571" max="2571" width="5.7109375" style="140" customWidth="1"/>
    <col min="2572" max="2572" width="5.42578125" style="140" customWidth="1"/>
    <col min="2573" max="2573" width="5" style="140" customWidth="1"/>
    <col min="2574" max="2574" width="4.85546875" style="140" customWidth="1"/>
    <col min="2575" max="2575" width="6.5703125" style="140" customWidth="1"/>
    <col min="2576" max="2576" width="7.140625" style="140" customWidth="1"/>
    <col min="2577" max="2577" width="5.28515625" style="140" customWidth="1"/>
    <col min="2578" max="2578" width="5" style="140" customWidth="1"/>
    <col min="2579" max="2580" width="3.85546875" style="140" customWidth="1"/>
    <col min="2581" max="2581" width="4.7109375" style="140" customWidth="1"/>
    <col min="2582" max="2584" width="6.5703125" style="140" customWidth="1"/>
    <col min="2585" max="2585" width="4.42578125" style="140" customWidth="1"/>
    <col min="2586" max="2586" width="5.140625" style="140" customWidth="1"/>
    <col min="2587" max="2587" width="4.42578125" style="140" customWidth="1"/>
    <col min="2588" max="2588" width="5" style="140" customWidth="1"/>
    <col min="2589" max="2591" width="6.5703125" style="140" customWidth="1"/>
    <col min="2592" max="2592" width="7" style="140" customWidth="1"/>
    <col min="2593" max="2593" width="6.5703125" style="140" customWidth="1"/>
    <col min="2594" max="2594" width="7.42578125" style="140" customWidth="1"/>
    <col min="2595" max="2595" width="4" style="140" customWidth="1"/>
    <col min="2596" max="2596" width="6.5703125" style="140" customWidth="1"/>
    <col min="2597" max="2597" width="18.42578125" style="140" customWidth="1"/>
    <col min="2598" max="2598" width="24.28515625" style="140" customWidth="1"/>
    <col min="2599" max="2599" width="14.42578125" style="140" customWidth="1"/>
    <col min="2600" max="2600" width="25.5703125" style="140" customWidth="1"/>
    <col min="2601" max="2601" width="12.42578125" style="140" customWidth="1"/>
    <col min="2602" max="2602" width="19.85546875" style="140" customWidth="1"/>
    <col min="2603" max="2604" width="4.7109375" style="140" customWidth="1"/>
    <col min="2605" max="2605" width="4.28515625" style="140" customWidth="1"/>
    <col min="2606" max="2606" width="4.42578125" style="140" customWidth="1"/>
    <col min="2607" max="2607" width="5.140625" style="140" customWidth="1"/>
    <col min="2608" max="2608" width="5.7109375" style="140" customWidth="1"/>
    <col min="2609" max="2609" width="6.28515625" style="140" customWidth="1"/>
    <col min="2610" max="2610" width="6.5703125" style="140" customWidth="1"/>
    <col min="2611" max="2611" width="6.28515625" style="140" customWidth="1"/>
    <col min="2612" max="2613" width="5.7109375" style="140" customWidth="1"/>
    <col min="2614" max="2614" width="14.7109375" style="140" customWidth="1"/>
    <col min="2615" max="2624" width="5.7109375" style="140" customWidth="1"/>
    <col min="2625" max="2816" width="9.140625" style="140"/>
    <col min="2817" max="2817" width="8.28515625" style="140" customWidth="1"/>
    <col min="2818" max="2818" width="56.85546875" style="140" customWidth="1"/>
    <col min="2819" max="2819" width="13.140625" style="140" customWidth="1"/>
    <col min="2820" max="2820" width="14.140625" style="140" customWidth="1"/>
    <col min="2821" max="2821" width="18.85546875" style="140" customWidth="1"/>
    <col min="2822" max="2822" width="16.42578125" style="140" customWidth="1"/>
    <col min="2823" max="2823" width="5.140625" style="140" customWidth="1"/>
    <col min="2824" max="2824" width="6.85546875" style="140" customWidth="1"/>
    <col min="2825" max="2826" width="6.5703125" style="140" customWidth="1"/>
    <col min="2827" max="2827" width="5.7109375" style="140" customWidth="1"/>
    <col min="2828" max="2828" width="5.42578125" style="140" customWidth="1"/>
    <col min="2829" max="2829" width="5" style="140" customWidth="1"/>
    <col min="2830" max="2830" width="4.85546875" style="140" customWidth="1"/>
    <col min="2831" max="2831" width="6.5703125" style="140" customWidth="1"/>
    <col min="2832" max="2832" width="7.140625" style="140" customWidth="1"/>
    <col min="2833" max="2833" width="5.28515625" style="140" customWidth="1"/>
    <col min="2834" max="2834" width="5" style="140" customWidth="1"/>
    <col min="2835" max="2836" width="3.85546875" style="140" customWidth="1"/>
    <col min="2837" max="2837" width="4.7109375" style="140" customWidth="1"/>
    <col min="2838" max="2840" width="6.5703125" style="140" customWidth="1"/>
    <col min="2841" max="2841" width="4.42578125" style="140" customWidth="1"/>
    <col min="2842" max="2842" width="5.140625" style="140" customWidth="1"/>
    <col min="2843" max="2843" width="4.42578125" style="140" customWidth="1"/>
    <col min="2844" max="2844" width="5" style="140" customWidth="1"/>
    <col min="2845" max="2847" width="6.5703125" style="140" customWidth="1"/>
    <col min="2848" max="2848" width="7" style="140" customWidth="1"/>
    <col min="2849" max="2849" width="6.5703125" style="140" customWidth="1"/>
    <col min="2850" max="2850" width="7.42578125" style="140" customWidth="1"/>
    <col min="2851" max="2851" width="4" style="140" customWidth="1"/>
    <col min="2852" max="2852" width="6.5703125" style="140" customWidth="1"/>
    <col min="2853" max="2853" width="18.42578125" style="140" customWidth="1"/>
    <col min="2854" max="2854" width="24.28515625" style="140" customWidth="1"/>
    <col min="2855" max="2855" width="14.42578125" style="140" customWidth="1"/>
    <col min="2856" max="2856" width="25.5703125" style="140" customWidth="1"/>
    <col min="2857" max="2857" width="12.42578125" style="140" customWidth="1"/>
    <col min="2858" max="2858" width="19.85546875" style="140" customWidth="1"/>
    <col min="2859" max="2860" width="4.7109375" style="140" customWidth="1"/>
    <col min="2861" max="2861" width="4.28515625" style="140" customWidth="1"/>
    <col min="2862" max="2862" width="4.42578125" style="140" customWidth="1"/>
    <col min="2863" max="2863" width="5.140625" style="140" customWidth="1"/>
    <col min="2864" max="2864" width="5.7109375" style="140" customWidth="1"/>
    <col min="2865" max="2865" width="6.28515625" style="140" customWidth="1"/>
    <col min="2866" max="2866" width="6.5703125" style="140" customWidth="1"/>
    <col min="2867" max="2867" width="6.28515625" style="140" customWidth="1"/>
    <col min="2868" max="2869" width="5.7109375" style="140" customWidth="1"/>
    <col min="2870" max="2870" width="14.7109375" style="140" customWidth="1"/>
    <col min="2871" max="2880" width="5.7109375" style="140" customWidth="1"/>
    <col min="2881" max="3072" width="9.140625" style="140"/>
    <col min="3073" max="3073" width="8.28515625" style="140" customWidth="1"/>
    <col min="3074" max="3074" width="56.85546875" style="140" customWidth="1"/>
    <col min="3075" max="3075" width="13.140625" style="140" customWidth="1"/>
    <col min="3076" max="3076" width="14.140625" style="140" customWidth="1"/>
    <col min="3077" max="3077" width="18.85546875" style="140" customWidth="1"/>
    <col min="3078" max="3078" width="16.42578125" style="140" customWidth="1"/>
    <col min="3079" max="3079" width="5.140625" style="140" customWidth="1"/>
    <col min="3080" max="3080" width="6.85546875" style="140" customWidth="1"/>
    <col min="3081" max="3082" width="6.5703125" style="140" customWidth="1"/>
    <col min="3083" max="3083" width="5.7109375" style="140" customWidth="1"/>
    <col min="3084" max="3084" width="5.42578125" style="140" customWidth="1"/>
    <col min="3085" max="3085" width="5" style="140" customWidth="1"/>
    <col min="3086" max="3086" width="4.85546875" style="140" customWidth="1"/>
    <col min="3087" max="3087" width="6.5703125" style="140" customWidth="1"/>
    <col min="3088" max="3088" width="7.140625" style="140" customWidth="1"/>
    <col min="3089" max="3089" width="5.28515625" style="140" customWidth="1"/>
    <col min="3090" max="3090" width="5" style="140" customWidth="1"/>
    <col min="3091" max="3092" width="3.85546875" style="140" customWidth="1"/>
    <col min="3093" max="3093" width="4.7109375" style="140" customWidth="1"/>
    <col min="3094" max="3096" width="6.5703125" style="140" customWidth="1"/>
    <col min="3097" max="3097" width="4.42578125" style="140" customWidth="1"/>
    <col min="3098" max="3098" width="5.140625" style="140" customWidth="1"/>
    <col min="3099" max="3099" width="4.42578125" style="140" customWidth="1"/>
    <col min="3100" max="3100" width="5" style="140" customWidth="1"/>
    <col min="3101" max="3103" width="6.5703125" style="140" customWidth="1"/>
    <col min="3104" max="3104" width="7" style="140" customWidth="1"/>
    <col min="3105" max="3105" width="6.5703125" style="140" customWidth="1"/>
    <col min="3106" max="3106" width="7.42578125" style="140" customWidth="1"/>
    <col min="3107" max="3107" width="4" style="140" customWidth="1"/>
    <col min="3108" max="3108" width="6.5703125" style="140" customWidth="1"/>
    <col min="3109" max="3109" width="18.42578125" style="140" customWidth="1"/>
    <col min="3110" max="3110" width="24.28515625" style="140" customWidth="1"/>
    <col min="3111" max="3111" width="14.42578125" style="140" customWidth="1"/>
    <col min="3112" max="3112" width="25.5703125" style="140" customWidth="1"/>
    <col min="3113" max="3113" width="12.42578125" style="140" customWidth="1"/>
    <col min="3114" max="3114" width="19.85546875" style="140" customWidth="1"/>
    <col min="3115" max="3116" width="4.7109375" style="140" customWidth="1"/>
    <col min="3117" max="3117" width="4.28515625" style="140" customWidth="1"/>
    <col min="3118" max="3118" width="4.42578125" style="140" customWidth="1"/>
    <col min="3119" max="3119" width="5.140625" style="140" customWidth="1"/>
    <col min="3120" max="3120" width="5.7109375" style="140" customWidth="1"/>
    <col min="3121" max="3121" width="6.28515625" style="140" customWidth="1"/>
    <col min="3122" max="3122" width="6.5703125" style="140" customWidth="1"/>
    <col min="3123" max="3123" width="6.28515625" style="140" customWidth="1"/>
    <col min="3124" max="3125" width="5.7109375" style="140" customWidth="1"/>
    <col min="3126" max="3126" width="14.7109375" style="140" customWidth="1"/>
    <col min="3127" max="3136" width="5.7109375" style="140" customWidth="1"/>
    <col min="3137" max="3328" width="9.140625" style="140"/>
    <col min="3329" max="3329" width="8.28515625" style="140" customWidth="1"/>
    <col min="3330" max="3330" width="56.85546875" style="140" customWidth="1"/>
    <col min="3331" max="3331" width="13.140625" style="140" customWidth="1"/>
    <col min="3332" max="3332" width="14.140625" style="140" customWidth="1"/>
    <col min="3333" max="3333" width="18.85546875" style="140" customWidth="1"/>
    <col min="3334" max="3334" width="16.42578125" style="140" customWidth="1"/>
    <col min="3335" max="3335" width="5.140625" style="140" customWidth="1"/>
    <col min="3336" max="3336" width="6.85546875" style="140" customWidth="1"/>
    <col min="3337" max="3338" width="6.5703125" style="140" customWidth="1"/>
    <col min="3339" max="3339" width="5.7109375" style="140" customWidth="1"/>
    <col min="3340" max="3340" width="5.42578125" style="140" customWidth="1"/>
    <col min="3341" max="3341" width="5" style="140" customWidth="1"/>
    <col min="3342" max="3342" width="4.85546875" style="140" customWidth="1"/>
    <col min="3343" max="3343" width="6.5703125" style="140" customWidth="1"/>
    <col min="3344" max="3344" width="7.140625" style="140" customWidth="1"/>
    <col min="3345" max="3345" width="5.28515625" style="140" customWidth="1"/>
    <col min="3346" max="3346" width="5" style="140" customWidth="1"/>
    <col min="3347" max="3348" width="3.85546875" style="140" customWidth="1"/>
    <col min="3349" max="3349" width="4.7109375" style="140" customWidth="1"/>
    <col min="3350" max="3352" width="6.5703125" style="140" customWidth="1"/>
    <col min="3353" max="3353" width="4.42578125" style="140" customWidth="1"/>
    <col min="3354" max="3354" width="5.140625" style="140" customWidth="1"/>
    <col min="3355" max="3355" width="4.42578125" style="140" customWidth="1"/>
    <col min="3356" max="3356" width="5" style="140" customWidth="1"/>
    <col min="3357" max="3359" width="6.5703125" style="140" customWidth="1"/>
    <col min="3360" max="3360" width="7" style="140" customWidth="1"/>
    <col min="3361" max="3361" width="6.5703125" style="140" customWidth="1"/>
    <col min="3362" max="3362" width="7.42578125" style="140" customWidth="1"/>
    <col min="3363" max="3363" width="4" style="140" customWidth="1"/>
    <col min="3364" max="3364" width="6.5703125" style="140" customWidth="1"/>
    <col min="3365" max="3365" width="18.42578125" style="140" customWidth="1"/>
    <col min="3366" max="3366" width="24.28515625" style="140" customWidth="1"/>
    <col min="3367" max="3367" width="14.42578125" style="140" customWidth="1"/>
    <col min="3368" max="3368" width="25.5703125" style="140" customWidth="1"/>
    <col min="3369" max="3369" width="12.42578125" style="140" customWidth="1"/>
    <col min="3370" max="3370" width="19.85546875" style="140" customWidth="1"/>
    <col min="3371" max="3372" width="4.7109375" style="140" customWidth="1"/>
    <col min="3373" max="3373" width="4.28515625" style="140" customWidth="1"/>
    <col min="3374" max="3374" width="4.42578125" style="140" customWidth="1"/>
    <col min="3375" max="3375" width="5.140625" style="140" customWidth="1"/>
    <col min="3376" max="3376" width="5.7109375" style="140" customWidth="1"/>
    <col min="3377" max="3377" width="6.28515625" style="140" customWidth="1"/>
    <col min="3378" max="3378" width="6.5703125" style="140" customWidth="1"/>
    <col min="3379" max="3379" width="6.28515625" style="140" customWidth="1"/>
    <col min="3380" max="3381" width="5.7109375" style="140" customWidth="1"/>
    <col min="3382" max="3382" width="14.7109375" style="140" customWidth="1"/>
    <col min="3383" max="3392" width="5.7109375" style="140" customWidth="1"/>
    <col min="3393" max="3584" width="9.140625" style="140"/>
    <col min="3585" max="3585" width="8.28515625" style="140" customWidth="1"/>
    <col min="3586" max="3586" width="56.85546875" style="140" customWidth="1"/>
    <col min="3587" max="3587" width="13.140625" style="140" customWidth="1"/>
    <col min="3588" max="3588" width="14.140625" style="140" customWidth="1"/>
    <col min="3589" max="3589" width="18.85546875" style="140" customWidth="1"/>
    <col min="3590" max="3590" width="16.42578125" style="140" customWidth="1"/>
    <col min="3591" max="3591" width="5.140625" style="140" customWidth="1"/>
    <col min="3592" max="3592" width="6.85546875" style="140" customWidth="1"/>
    <col min="3593" max="3594" width="6.5703125" style="140" customWidth="1"/>
    <col min="3595" max="3595" width="5.7109375" style="140" customWidth="1"/>
    <col min="3596" max="3596" width="5.42578125" style="140" customWidth="1"/>
    <col min="3597" max="3597" width="5" style="140" customWidth="1"/>
    <col min="3598" max="3598" width="4.85546875" style="140" customWidth="1"/>
    <col min="3599" max="3599" width="6.5703125" style="140" customWidth="1"/>
    <col min="3600" max="3600" width="7.140625" style="140" customWidth="1"/>
    <col min="3601" max="3601" width="5.28515625" style="140" customWidth="1"/>
    <col min="3602" max="3602" width="5" style="140" customWidth="1"/>
    <col min="3603" max="3604" width="3.85546875" style="140" customWidth="1"/>
    <col min="3605" max="3605" width="4.7109375" style="140" customWidth="1"/>
    <col min="3606" max="3608" width="6.5703125" style="140" customWidth="1"/>
    <col min="3609" max="3609" width="4.42578125" style="140" customWidth="1"/>
    <col min="3610" max="3610" width="5.140625" style="140" customWidth="1"/>
    <col min="3611" max="3611" width="4.42578125" style="140" customWidth="1"/>
    <col min="3612" max="3612" width="5" style="140" customWidth="1"/>
    <col min="3613" max="3615" width="6.5703125" style="140" customWidth="1"/>
    <col min="3616" max="3616" width="7" style="140" customWidth="1"/>
    <col min="3617" max="3617" width="6.5703125" style="140" customWidth="1"/>
    <col min="3618" max="3618" width="7.42578125" style="140" customWidth="1"/>
    <col min="3619" max="3619" width="4" style="140" customWidth="1"/>
    <col min="3620" max="3620" width="6.5703125" style="140" customWidth="1"/>
    <col min="3621" max="3621" width="18.42578125" style="140" customWidth="1"/>
    <col min="3622" max="3622" width="24.28515625" style="140" customWidth="1"/>
    <col min="3623" max="3623" width="14.42578125" style="140" customWidth="1"/>
    <col min="3624" max="3624" width="25.5703125" style="140" customWidth="1"/>
    <col min="3625" max="3625" width="12.42578125" style="140" customWidth="1"/>
    <col min="3626" max="3626" width="19.85546875" style="140" customWidth="1"/>
    <col min="3627" max="3628" width="4.7109375" style="140" customWidth="1"/>
    <col min="3629" max="3629" width="4.28515625" style="140" customWidth="1"/>
    <col min="3630" max="3630" width="4.42578125" style="140" customWidth="1"/>
    <col min="3631" max="3631" width="5.140625" style="140" customWidth="1"/>
    <col min="3632" max="3632" width="5.7109375" style="140" customWidth="1"/>
    <col min="3633" max="3633" width="6.28515625" style="140" customWidth="1"/>
    <col min="3634" max="3634" width="6.5703125" style="140" customWidth="1"/>
    <col min="3635" max="3635" width="6.28515625" style="140" customWidth="1"/>
    <col min="3636" max="3637" width="5.7109375" style="140" customWidth="1"/>
    <col min="3638" max="3638" width="14.7109375" style="140" customWidth="1"/>
    <col min="3639" max="3648" width="5.7109375" style="140" customWidth="1"/>
    <col min="3649" max="3840" width="9.140625" style="140"/>
    <col min="3841" max="3841" width="8.28515625" style="140" customWidth="1"/>
    <col min="3842" max="3842" width="56.85546875" style="140" customWidth="1"/>
    <col min="3843" max="3843" width="13.140625" style="140" customWidth="1"/>
    <col min="3844" max="3844" width="14.140625" style="140" customWidth="1"/>
    <col min="3845" max="3845" width="18.85546875" style="140" customWidth="1"/>
    <col min="3846" max="3846" width="16.42578125" style="140" customWidth="1"/>
    <col min="3847" max="3847" width="5.140625" style="140" customWidth="1"/>
    <col min="3848" max="3848" width="6.85546875" style="140" customWidth="1"/>
    <col min="3849" max="3850" width="6.5703125" style="140" customWidth="1"/>
    <col min="3851" max="3851" width="5.7109375" style="140" customWidth="1"/>
    <col min="3852" max="3852" width="5.42578125" style="140" customWidth="1"/>
    <col min="3853" max="3853" width="5" style="140" customWidth="1"/>
    <col min="3854" max="3854" width="4.85546875" style="140" customWidth="1"/>
    <col min="3855" max="3855" width="6.5703125" style="140" customWidth="1"/>
    <col min="3856" max="3856" width="7.140625" style="140" customWidth="1"/>
    <col min="3857" max="3857" width="5.28515625" style="140" customWidth="1"/>
    <col min="3858" max="3858" width="5" style="140" customWidth="1"/>
    <col min="3859" max="3860" width="3.85546875" style="140" customWidth="1"/>
    <col min="3861" max="3861" width="4.7109375" style="140" customWidth="1"/>
    <col min="3862" max="3864" width="6.5703125" style="140" customWidth="1"/>
    <col min="3865" max="3865" width="4.42578125" style="140" customWidth="1"/>
    <col min="3866" max="3866" width="5.140625" style="140" customWidth="1"/>
    <col min="3867" max="3867" width="4.42578125" style="140" customWidth="1"/>
    <col min="3868" max="3868" width="5" style="140" customWidth="1"/>
    <col min="3869" max="3871" width="6.5703125" style="140" customWidth="1"/>
    <col min="3872" max="3872" width="7" style="140" customWidth="1"/>
    <col min="3873" max="3873" width="6.5703125" style="140" customWidth="1"/>
    <col min="3874" max="3874" width="7.42578125" style="140" customWidth="1"/>
    <col min="3875" max="3875" width="4" style="140" customWidth="1"/>
    <col min="3876" max="3876" width="6.5703125" style="140" customWidth="1"/>
    <col min="3877" max="3877" width="18.42578125" style="140" customWidth="1"/>
    <col min="3878" max="3878" width="24.28515625" style="140" customWidth="1"/>
    <col min="3879" max="3879" width="14.42578125" style="140" customWidth="1"/>
    <col min="3880" max="3880" width="25.5703125" style="140" customWidth="1"/>
    <col min="3881" max="3881" width="12.42578125" style="140" customWidth="1"/>
    <col min="3882" max="3882" width="19.85546875" style="140" customWidth="1"/>
    <col min="3883" max="3884" width="4.7109375" style="140" customWidth="1"/>
    <col min="3885" max="3885" width="4.28515625" style="140" customWidth="1"/>
    <col min="3886" max="3886" width="4.42578125" style="140" customWidth="1"/>
    <col min="3887" max="3887" width="5.140625" style="140" customWidth="1"/>
    <col min="3888" max="3888" width="5.7109375" style="140" customWidth="1"/>
    <col min="3889" max="3889" width="6.28515625" style="140" customWidth="1"/>
    <col min="3890" max="3890" width="6.5703125" style="140" customWidth="1"/>
    <col min="3891" max="3891" width="6.28515625" style="140" customWidth="1"/>
    <col min="3892" max="3893" width="5.7109375" style="140" customWidth="1"/>
    <col min="3894" max="3894" width="14.7109375" style="140" customWidth="1"/>
    <col min="3895" max="3904" width="5.7109375" style="140" customWidth="1"/>
    <col min="3905" max="4096" width="9.140625" style="140"/>
    <col min="4097" max="4097" width="8.28515625" style="140" customWidth="1"/>
    <col min="4098" max="4098" width="56.85546875" style="140" customWidth="1"/>
    <col min="4099" max="4099" width="13.140625" style="140" customWidth="1"/>
    <col min="4100" max="4100" width="14.140625" style="140" customWidth="1"/>
    <col min="4101" max="4101" width="18.85546875" style="140" customWidth="1"/>
    <col min="4102" max="4102" width="16.42578125" style="140" customWidth="1"/>
    <col min="4103" max="4103" width="5.140625" style="140" customWidth="1"/>
    <col min="4104" max="4104" width="6.85546875" style="140" customWidth="1"/>
    <col min="4105" max="4106" width="6.5703125" style="140" customWidth="1"/>
    <col min="4107" max="4107" width="5.7109375" style="140" customWidth="1"/>
    <col min="4108" max="4108" width="5.42578125" style="140" customWidth="1"/>
    <col min="4109" max="4109" width="5" style="140" customWidth="1"/>
    <col min="4110" max="4110" width="4.85546875" style="140" customWidth="1"/>
    <col min="4111" max="4111" width="6.5703125" style="140" customWidth="1"/>
    <col min="4112" max="4112" width="7.140625" style="140" customWidth="1"/>
    <col min="4113" max="4113" width="5.28515625" style="140" customWidth="1"/>
    <col min="4114" max="4114" width="5" style="140" customWidth="1"/>
    <col min="4115" max="4116" width="3.85546875" style="140" customWidth="1"/>
    <col min="4117" max="4117" width="4.7109375" style="140" customWidth="1"/>
    <col min="4118" max="4120" width="6.5703125" style="140" customWidth="1"/>
    <col min="4121" max="4121" width="4.42578125" style="140" customWidth="1"/>
    <col min="4122" max="4122" width="5.140625" style="140" customWidth="1"/>
    <col min="4123" max="4123" width="4.42578125" style="140" customWidth="1"/>
    <col min="4124" max="4124" width="5" style="140" customWidth="1"/>
    <col min="4125" max="4127" width="6.5703125" style="140" customWidth="1"/>
    <col min="4128" max="4128" width="7" style="140" customWidth="1"/>
    <col min="4129" max="4129" width="6.5703125" style="140" customWidth="1"/>
    <col min="4130" max="4130" width="7.42578125" style="140" customWidth="1"/>
    <col min="4131" max="4131" width="4" style="140" customWidth="1"/>
    <col min="4132" max="4132" width="6.5703125" style="140" customWidth="1"/>
    <col min="4133" max="4133" width="18.42578125" style="140" customWidth="1"/>
    <col min="4134" max="4134" width="24.28515625" style="140" customWidth="1"/>
    <col min="4135" max="4135" width="14.42578125" style="140" customWidth="1"/>
    <col min="4136" max="4136" width="25.5703125" style="140" customWidth="1"/>
    <col min="4137" max="4137" width="12.42578125" style="140" customWidth="1"/>
    <col min="4138" max="4138" width="19.85546875" style="140" customWidth="1"/>
    <col min="4139" max="4140" width="4.7109375" style="140" customWidth="1"/>
    <col min="4141" max="4141" width="4.28515625" style="140" customWidth="1"/>
    <col min="4142" max="4142" width="4.42578125" style="140" customWidth="1"/>
    <col min="4143" max="4143" width="5.140625" style="140" customWidth="1"/>
    <col min="4144" max="4144" width="5.7109375" style="140" customWidth="1"/>
    <col min="4145" max="4145" width="6.28515625" style="140" customWidth="1"/>
    <col min="4146" max="4146" width="6.5703125" style="140" customWidth="1"/>
    <col min="4147" max="4147" width="6.28515625" style="140" customWidth="1"/>
    <col min="4148" max="4149" width="5.7109375" style="140" customWidth="1"/>
    <col min="4150" max="4150" width="14.7109375" style="140" customWidth="1"/>
    <col min="4151" max="4160" width="5.7109375" style="140" customWidth="1"/>
    <col min="4161" max="4352" width="9.140625" style="140"/>
    <col min="4353" max="4353" width="8.28515625" style="140" customWidth="1"/>
    <col min="4354" max="4354" width="56.85546875" style="140" customWidth="1"/>
    <col min="4355" max="4355" width="13.140625" style="140" customWidth="1"/>
    <col min="4356" max="4356" width="14.140625" style="140" customWidth="1"/>
    <col min="4357" max="4357" width="18.85546875" style="140" customWidth="1"/>
    <col min="4358" max="4358" width="16.42578125" style="140" customWidth="1"/>
    <col min="4359" max="4359" width="5.140625" style="140" customWidth="1"/>
    <col min="4360" max="4360" width="6.85546875" style="140" customWidth="1"/>
    <col min="4361" max="4362" width="6.5703125" style="140" customWidth="1"/>
    <col min="4363" max="4363" width="5.7109375" style="140" customWidth="1"/>
    <col min="4364" max="4364" width="5.42578125" style="140" customWidth="1"/>
    <col min="4365" max="4365" width="5" style="140" customWidth="1"/>
    <col min="4366" max="4366" width="4.85546875" style="140" customWidth="1"/>
    <col min="4367" max="4367" width="6.5703125" style="140" customWidth="1"/>
    <col min="4368" max="4368" width="7.140625" style="140" customWidth="1"/>
    <col min="4369" max="4369" width="5.28515625" style="140" customWidth="1"/>
    <col min="4370" max="4370" width="5" style="140" customWidth="1"/>
    <col min="4371" max="4372" width="3.85546875" style="140" customWidth="1"/>
    <col min="4373" max="4373" width="4.7109375" style="140" customWidth="1"/>
    <col min="4374" max="4376" width="6.5703125" style="140" customWidth="1"/>
    <col min="4377" max="4377" width="4.42578125" style="140" customWidth="1"/>
    <col min="4378" max="4378" width="5.140625" style="140" customWidth="1"/>
    <col min="4379" max="4379" width="4.42578125" style="140" customWidth="1"/>
    <col min="4380" max="4380" width="5" style="140" customWidth="1"/>
    <col min="4381" max="4383" width="6.5703125" style="140" customWidth="1"/>
    <col min="4384" max="4384" width="7" style="140" customWidth="1"/>
    <col min="4385" max="4385" width="6.5703125" style="140" customWidth="1"/>
    <col min="4386" max="4386" width="7.42578125" style="140" customWidth="1"/>
    <col min="4387" max="4387" width="4" style="140" customWidth="1"/>
    <col min="4388" max="4388" width="6.5703125" style="140" customWidth="1"/>
    <col min="4389" max="4389" width="18.42578125" style="140" customWidth="1"/>
    <col min="4390" max="4390" width="24.28515625" style="140" customWidth="1"/>
    <col min="4391" max="4391" width="14.42578125" style="140" customWidth="1"/>
    <col min="4392" max="4392" width="25.5703125" style="140" customWidth="1"/>
    <col min="4393" max="4393" width="12.42578125" style="140" customWidth="1"/>
    <col min="4394" max="4394" width="19.85546875" style="140" customWidth="1"/>
    <col min="4395" max="4396" width="4.7109375" style="140" customWidth="1"/>
    <col min="4397" max="4397" width="4.28515625" style="140" customWidth="1"/>
    <col min="4398" max="4398" width="4.42578125" style="140" customWidth="1"/>
    <col min="4399" max="4399" width="5.140625" style="140" customWidth="1"/>
    <col min="4400" max="4400" width="5.7109375" style="140" customWidth="1"/>
    <col min="4401" max="4401" width="6.28515625" style="140" customWidth="1"/>
    <col min="4402" max="4402" width="6.5703125" style="140" customWidth="1"/>
    <col min="4403" max="4403" width="6.28515625" style="140" customWidth="1"/>
    <col min="4404" max="4405" width="5.7109375" style="140" customWidth="1"/>
    <col min="4406" max="4406" width="14.7109375" style="140" customWidth="1"/>
    <col min="4407" max="4416" width="5.7109375" style="140" customWidth="1"/>
    <col min="4417" max="4608" width="9.140625" style="140"/>
    <col min="4609" max="4609" width="8.28515625" style="140" customWidth="1"/>
    <col min="4610" max="4610" width="56.85546875" style="140" customWidth="1"/>
    <col min="4611" max="4611" width="13.140625" style="140" customWidth="1"/>
    <col min="4612" max="4612" width="14.140625" style="140" customWidth="1"/>
    <col min="4613" max="4613" width="18.85546875" style="140" customWidth="1"/>
    <col min="4614" max="4614" width="16.42578125" style="140" customWidth="1"/>
    <col min="4615" max="4615" width="5.140625" style="140" customWidth="1"/>
    <col min="4616" max="4616" width="6.85546875" style="140" customWidth="1"/>
    <col min="4617" max="4618" width="6.5703125" style="140" customWidth="1"/>
    <col min="4619" max="4619" width="5.7109375" style="140" customWidth="1"/>
    <col min="4620" max="4620" width="5.42578125" style="140" customWidth="1"/>
    <col min="4621" max="4621" width="5" style="140" customWidth="1"/>
    <col min="4622" max="4622" width="4.85546875" style="140" customWidth="1"/>
    <col min="4623" max="4623" width="6.5703125" style="140" customWidth="1"/>
    <col min="4624" max="4624" width="7.140625" style="140" customWidth="1"/>
    <col min="4625" max="4625" width="5.28515625" style="140" customWidth="1"/>
    <col min="4626" max="4626" width="5" style="140" customWidth="1"/>
    <col min="4627" max="4628" width="3.85546875" style="140" customWidth="1"/>
    <col min="4629" max="4629" width="4.7109375" style="140" customWidth="1"/>
    <col min="4630" max="4632" width="6.5703125" style="140" customWidth="1"/>
    <col min="4633" max="4633" width="4.42578125" style="140" customWidth="1"/>
    <col min="4634" max="4634" width="5.140625" style="140" customWidth="1"/>
    <col min="4635" max="4635" width="4.42578125" style="140" customWidth="1"/>
    <col min="4636" max="4636" width="5" style="140" customWidth="1"/>
    <col min="4637" max="4639" width="6.5703125" style="140" customWidth="1"/>
    <col min="4640" max="4640" width="7" style="140" customWidth="1"/>
    <col min="4641" max="4641" width="6.5703125" style="140" customWidth="1"/>
    <col min="4642" max="4642" width="7.42578125" style="140" customWidth="1"/>
    <col min="4643" max="4643" width="4" style="140" customWidth="1"/>
    <col min="4644" max="4644" width="6.5703125" style="140" customWidth="1"/>
    <col min="4645" max="4645" width="18.42578125" style="140" customWidth="1"/>
    <col min="4646" max="4646" width="24.28515625" style="140" customWidth="1"/>
    <col min="4647" max="4647" width="14.42578125" style="140" customWidth="1"/>
    <col min="4648" max="4648" width="25.5703125" style="140" customWidth="1"/>
    <col min="4649" max="4649" width="12.42578125" style="140" customWidth="1"/>
    <col min="4650" max="4650" width="19.85546875" style="140" customWidth="1"/>
    <col min="4651" max="4652" width="4.7109375" style="140" customWidth="1"/>
    <col min="4653" max="4653" width="4.28515625" style="140" customWidth="1"/>
    <col min="4654" max="4654" width="4.42578125" style="140" customWidth="1"/>
    <col min="4655" max="4655" width="5.140625" style="140" customWidth="1"/>
    <col min="4656" max="4656" width="5.7109375" style="140" customWidth="1"/>
    <col min="4657" max="4657" width="6.28515625" style="140" customWidth="1"/>
    <col min="4658" max="4658" width="6.5703125" style="140" customWidth="1"/>
    <col min="4659" max="4659" width="6.28515625" style="140" customWidth="1"/>
    <col min="4660" max="4661" width="5.7109375" style="140" customWidth="1"/>
    <col min="4662" max="4662" width="14.7109375" style="140" customWidth="1"/>
    <col min="4663" max="4672" width="5.7109375" style="140" customWidth="1"/>
    <col min="4673" max="4864" width="9.140625" style="140"/>
    <col min="4865" max="4865" width="8.28515625" style="140" customWidth="1"/>
    <col min="4866" max="4866" width="56.85546875" style="140" customWidth="1"/>
    <col min="4867" max="4867" width="13.140625" style="140" customWidth="1"/>
    <col min="4868" max="4868" width="14.140625" style="140" customWidth="1"/>
    <col min="4869" max="4869" width="18.85546875" style="140" customWidth="1"/>
    <col min="4870" max="4870" width="16.42578125" style="140" customWidth="1"/>
    <col min="4871" max="4871" width="5.140625" style="140" customWidth="1"/>
    <col min="4872" max="4872" width="6.85546875" style="140" customWidth="1"/>
    <col min="4873" max="4874" width="6.5703125" style="140" customWidth="1"/>
    <col min="4875" max="4875" width="5.7109375" style="140" customWidth="1"/>
    <col min="4876" max="4876" width="5.42578125" style="140" customWidth="1"/>
    <col min="4877" max="4877" width="5" style="140" customWidth="1"/>
    <col min="4878" max="4878" width="4.85546875" style="140" customWidth="1"/>
    <col min="4879" max="4879" width="6.5703125" style="140" customWidth="1"/>
    <col min="4880" max="4880" width="7.140625" style="140" customWidth="1"/>
    <col min="4881" max="4881" width="5.28515625" style="140" customWidth="1"/>
    <col min="4882" max="4882" width="5" style="140" customWidth="1"/>
    <col min="4883" max="4884" width="3.85546875" style="140" customWidth="1"/>
    <col min="4885" max="4885" width="4.7109375" style="140" customWidth="1"/>
    <col min="4886" max="4888" width="6.5703125" style="140" customWidth="1"/>
    <col min="4889" max="4889" width="4.42578125" style="140" customWidth="1"/>
    <col min="4890" max="4890" width="5.140625" style="140" customWidth="1"/>
    <col min="4891" max="4891" width="4.42578125" style="140" customWidth="1"/>
    <col min="4892" max="4892" width="5" style="140" customWidth="1"/>
    <col min="4893" max="4895" width="6.5703125" style="140" customWidth="1"/>
    <col min="4896" max="4896" width="7" style="140" customWidth="1"/>
    <col min="4897" max="4897" width="6.5703125" style="140" customWidth="1"/>
    <col min="4898" max="4898" width="7.42578125" style="140" customWidth="1"/>
    <col min="4899" max="4899" width="4" style="140" customWidth="1"/>
    <col min="4900" max="4900" width="6.5703125" style="140" customWidth="1"/>
    <col min="4901" max="4901" width="18.42578125" style="140" customWidth="1"/>
    <col min="4902" max="4902" width="24.28515625" style="140" customWidth="1"/>
    <col min="4903" max="4903" width="14.42578125" style="140" customWidth="1"/>
    <col min="4904" max="4904" width="25.5703125" style="140" customWidth="1"/>
    <col min="4905" max="4905" width="12.42578125" style="140" customWidth="1"/>
    <col min="4906" max="4906" width="19.85546875" style="140" customWidth="1"/>
    <col min="4907" max="4908" width="4.7109375" style="140" customWidth="1"/>
    <col min="4909" max="4909" width="4.28515625" style="140" customWidth="1"/>
    <col min="4910" max="4910" width="4.42578125" style="140" customWidth="1"/>
    <col min="4911" max="4911" width="5.140625" style="140" customWidth="1"/>
    <col min="4912" max="4912" width="5.7109375" style="140" customWidth="1"/>
    <col min="4913" max="4913" width="6.28515625" style="140" customWidth="1"/>
    <col min="4914" max="4914" width="6.5703125" style="140" customWidth="1"/>
    <col min="4915" max="4915" width="6.28515625" style="140" customWidth="1"/>
    <col min="4916" max="4917" width="5.7109375" style="140" customWidth="1"/>
    <col min="4918" max="4918" width="14.7109375" style="140" customWidth="1"/>
    <col min="4919" max="4928" width="5.7109375" style="140" customWidth="1"/>
    <col min="4929" max="5120" width="9.140625" style="140"/>
    <col min="5121" max="5121" width="8.28515625" style="140" customWidth="1"/>
    <col min="5122" max="5122" width="56.85546875" style="140" customWidth="1"/>
    <col min="5123" max="5123" width="13.140625" style="140" customWidth="1"/>
    <col min="5124" max="5124" width="14.140625" style="140" customWidth="1"/>
    <col min="5125" max="5125" width="18.85546875" style="140" customWidth="1"/>
    <col min="5126" max="5126" width="16.42578125" style="140" customWidth="1"/>
    <col min="5127" max="5127" width="5.140625" style="140" customWidth="1"/>
    <col min="5128" max="5128" width="6.85546875" style="140" customWidth="1"/>
    <col min="5129" max="5130" width="6.5703125" style="140" customWidth="1"/>
    <col min="5131" max="5131" width="5.7109375" style="140" customWidth="1"/>
    <col min="5132" max="5132" width="5.42578125" style="140" customWidth="1"/>
    <col min="5133" max="5133" width="5" style="140" customWidth="1"/>
    <col min="5134" max="5134" width="4.85546875" style="140" customWidth="1"/>
    <col min="5135" max="5135" width="6.5703125" style="140" customWidth="1"/>
    <col min="5136" max="5136" width="7.140625" style="140" customWidth="1"/>
    <col min="5137" max="5137" width="5.28515625" style="140" customWidth="1"/>
    <col min="5138" max="5138" width="5" style="140" customWidth="1"/>
    <col min="5139" max="5140" width="3.85546875" style="140" customWidth="1"/>
    <col min="5141" max="5141" width="4.7109375" style="140" customWidth="1"/>
    <col min="5142" max="5144" width="6.5703125" style="140" customWidth="1"/>
    <col min="5145" max="5145" width="4.42578125" style="140" customWidth="1"/>
    <col min="5146" max="5146" width="5.140625" style="140" customWidth="1"/>
    <col min="5147" max="5147" width="4.42578125" style="140" customWidth="1"/>
    <col min="5148" max="5148" width="5" style="140" customWidth="1"/>
    <col min="5149" max="5151" width="6.5703125" style="140" customWidth="1"/>
    <col min="5152" max="5152" width="7" style="140" customWidth="1"/>
    <col min="5153" max="5153" width="6.5703125" style="140" customWidth="1"/>
    <col min="5154" max="5154" width="7.42578125" style="140" customWidth="1"/>
    <col min="5155" max="5155" width="4" style="140" customWidth="1"/>
    <col min="5156" max="5156" width="6.5703125" style="140" customWidth="1"/>
    <col min="5157" max="5157" width="18.42578125" style="140" customWidth="1"/>
    <col min="5158" max="5158" width="24.28515625" style="140" customWidth="1"/>
    <col min="5159" max="5159" width="14.42578125" style="140" customWidth="1"/>
    <col min="5160" max="5160" width="25.5703125" style="140" customWidth="1"/>
    <col min="5161" max="5161" width="12.42578125" style="140" customWidth="1"/>
    <col min="5162" max="5162" width="19.85546875" style="140" customWidth="1"/>
    <col min="5163" max="5164" width="4.7109375" style="140" customWidth="1"/>
    <col min="5165" max="5165" width="4.28515625" style="140" customWidth="1"/>
    <col min="5166" max="5166" width="4.42578125" style="140" customWidth="1"/>
    <col min="5167" max="5167" width="5.140625" style="140" customWidth="1"/>
    <col min="5168" max="5168" width="5.7109375" style="140" customWidth="1"/>
    <col min="5169" max="5169" width="6.28515625" style="140" customWidth="1"/>
    <col min="5170" max="5170" width="6.5703125" style="140" customWidth="1"/>
    <col min="5171" max="5171" width="6.28515625" style="140" customWidth="1"/>
    <col min="5172" max="5173" width="5.7109375" style="140" customWidth="1"/>
    <col min="5174" max="5174" width="14.7109375" style="140" customWidth="1"/>
    <col min="5175" max="5184" width="5.7109375" style="140" customWidth="1"/>
    <col min="5185" max="5376" width="9.140625" style="140"/>
    <col min="5377" max="5377" width="8.28515625" style="140" customWidth="1"/>
    <col min="5378" max="5378" width="56.85546875" style="140" customWidth="1"/>
    <col min="5379" max="5379" width="13.140625" style="140" customWidth="1"/>
    <col min="5380" max="5380" width="14.140625" style="140" customWidth="1"/>
    <col min="5381" max="5381" width="18.85546875" style="140" customWidth="1"/>
    <col min="5382" max="5382" width="16.42578125" style="140" customWidth="1"/>
    <col min="5383" max="5383" width="5.140625" style="140" customWidth="1"/>
    <col min="5384" max="5384" width="6.85546875" style="140" customWidth="1"/>
    <col min="5385" max="5386" width="6.5703125" style="140" customWidth="1"/>
    <col min="5387" max="5387" width="5.7109375" style="140" customWidth="1"/>
    <col min="5388" max="5388" width="5.42578125" style="140" customWidth="1"/>
    <col min="5389" max="5389" width="5" style="140" customWidth="1"/>
    <col min="5390" max="5390" width="4.85546875" style="140" customWidth="1"/>
    <col min="5391" max="5391" width="6.5703125" style="140" customWidth="1"/>
    <col min="5392" max="5392" width="7.140625" style="140" customWidth="1"/>
    <col min="5393" max="5393" width="5.28515625" style="140" customWidth="1"/>
    <col min="5394" max="5394" width="5" style="140" customWidth="1"/>
    <col min="5395" max="5396" width="3.85546875" style="140" customWidth="1"/>
    <col min="5397" max="5397" width="4.7109375" style="140" customWidth="1"/>
    <col min="5398" max="5400" width="6.5703125" style="140" customWidth="1"/>
    <col min="5401" max="5401" width="4.42578125" style="140" customWidth="1"/>
    <col min="5402" max="5402" width="5.140625" style="140" customWidth="1"/>
    <col min="5403" max="5403" width="4.42578125" style="140" customWidth="1"/>
    <col min="5404" max="5404" width="5" style="140" customWidth="1"/>
    <col min="5405" max="5407" width="6.5703125" style="140" customWidth="1"/>
    <col min="5408" max="5408" width="7" style="140" customWidth="1"/>
    <col min="5409" max="5409" width="6.5703125" style="140" customWidth="1"/>
    <col min="5410" max="5410" width="7.42578125" style="140" customWidth="1"/>
    <col min="5411" max="5411" width="4" style="140" customWidth="1"/>
    <col min="5412" max="5412" width="6.5703125" style="140" customWidth="1"/>
    <col min="5413" max="5413" width="18.42578125" style="140" customWidth="1"/>
    <col min="5414" max="5414" width="24.28515625" style="140" customWidth="1"/>
    <col min="5415" max="5415" width="14.42578125" style="140" customWidth="1"/>
    <col min="5416" max="5416" width="25.5703125" style="140" customWidth="1"/>
    <col min="5417" max="5417" width="12.42578125" style="140" customWidth="1"/>
    <col min="5418" max="5418" width="19.85546875" style="140" customWidth="1"/>
    <col min="5419" max="5420" width="4.7109375" style="140" customWidth="1"/>
    <col min="5421" max="5421" width="4.28515625" style="140" customWidth="1"/>
    <col min="5422" max="5422" width="4.42578125" style="140" customWidth="1"/>
    <col min="5423" max="5423" width="5.140625" style="140" customWidth="1"/>
    <col min="5424" max="5424" width="5.7109375" style="140" customWidth="1"/>
    <col min="5425" max="5425" width="6.28515625" style="140" customWidth="1"/>
    <col min="5426" max="5426" width="6.5703125" style="140" customWidth="1"/>
    <col min="5427" max="5427" width="6.28515625" style="140" customWidth="1"/>
    <col min="5428" max="5429" width="5.7109375" style="140" customWidth="1"/>
    <col min="5430" max="5430" width="14.7109375" style="140" customWidth="1"/>
    <col min="5431" max="5440" width="5.7109375" style="140" customWidth="1"/>
    <col min="5441" max="5632" width="9.140625" style="140"/>
    <col min="5633" max="5633" width="8.28515625" style="140" customWidth="1"/>
    <col min="5634" max="5634" width="56.85546875" style="140" customWidth="1"/>
    <col min="5635" max="5635" width="13.140625" style="140" customWidth="1"/>
    <col min="5636" max="5636" width="14.140625" style="140" customWidth="1"/>
    <col min="5637" max="5637" width="18.85546875" style="140" customWidth="1"/>
    <col min="5638" max="5638" width="16.42578125" style="140" customWidth="1"/>
    <col min="5639" max="5639" width="5.140625" style="140" customWidth="1"/>
    <col min="5640" max="5640" width="6.85546875" style="140" customWidth="1"/>
    <col min="5641" max="5642" width="6.5703125" style="140" customWidth="1"/>
    <col min="5643" max="5643" width="5.7109375" style="140" customWidth="1"/>
    <col min="5644" max="5644" width="5.42578125" style="140" customWidth="1"/>
    <col min="5645" max="5645" width="5" style="140" customWidth="1"/>
    <col min="5646" max="5646" width="4.85546875" style="140" customWidth="1"/>
    <col min="5647" max="5647" width="6.5703125" style="140" customWidth="1"/>
    <col min="5648" max="5648" width="7.140625" style="140" customWidth="1"/>
    <col min="5649" max="5649" width="5.28515625" style="140" customWidth="1"/>
    <col min="5650" max="5650" width="5" style="140" customWidth="1"/>
    <col min="5651" max="5652" width="3.85546875" style="140" customWidth="1"/>
    <col min="5653" max="5653" width="4.7109375" style="140" customWidth="1"/>
    <col min="5654" max="5656" width="6.5703125" style="140" customWidth="1"/>
    <col min="5657" max="5657" width="4.42578125" style="140" customWidth="1"/>
    <col min="5658" max="5658" width="5.140625" style="140" customWidth="1"/>
    <col min="5659" max="5659" width="4.42578125" style="140" customWidth="1"/>
    <col min="5660" max="5660" width="5" style="140" customWidth="1"/>
    <col min="5661" max="5663" width="6.5703125" style="140" customWidth="1"/>
    <col min="5664" max="5664" width="7" style="140" customWidth="1"/>
    <col min="5665" max="5665" width="6.5703125" style="140" customWidth="1"/>
    <col min="5666" max="5666" width="7.42578125" style="140" customWidth="1"/>
    <col min="5667" max="5667" width="4" style="140" customWidth="1"/>
    <col min="5668" max="5668" width="6.5703125" style="140" customWidth="1"/>
    <col min="5669" max="5669" width="18.42578125" style="140" customWidth="1"/>
    <col min="5670" max="5670" width="24.28515625" style="140" customWidth="1"/>
    <col min="5671" max="5671" width="14.42578125" style="140" customWidth="1"/>
    <col min="5672" max="5672" width="25.5703125" style="140" customWidth="1"/>
    <col min="5673" max="5673" width="12.42578125" style="140" customWidth="1"/>
    <col min="5674" max="5674" width="19.85546875" style="140" customWidth="1"/>
    <col min="5675" max="5676" width="4.7109375" style="140" customWidth="1"/>
    <col min="5677" max="5677" width="4.28515625" style="140" customWidth="1"/>
    <col min="5678" max="5678" width="4.42578125" style="140" customWidth="1"/>
    <col min="5679" max="5679" width="5.140625" style="140" customWidth="1"/>
    <col min="5680" max="5680" width="5.7109375" style="140" customWidth="1"/>
    <col min="5681" max="5681" width="6.28515625" style="140" customWidth="1"/>
    <col min="5682" max="5682" width="6.5703125" style="140" customWidth="1"/>
    <col min="5683" max="5683" width="6.28515625" style="140" customWidth="1"/>
    <col min="5684" max="5685" width="5.7109375" style="140" customWidth="1"/>
    <col min="5686" max="5686" width="14.7109375" style="140" customWidth="1"/>
    <col min="5687" max="5696" width="5.7109375" style="140" customWidth="1"/>
    <col min="5697" max="5888" width="9.140625" style="140"/>
    <col min="5889" max="5889" width="8.28515625" style="140" customWidth="1"/>
    <col min="5890" max="5890" width="56.85546875" style="140" customWidth="1"/>
    <col min="5891" max="5891" width="13.140625" style="140" customWidth="1"/>
    <col min="5892" max="5892" width="14.140625" style="140" customWidth="1"/>
    <col min="5893" max="5893" width="18.85546875" style="140" customWidth="1"/>
    <col min="5894" max="5894" width="16.42578125" style="140" customWidth="1"/>
    <col min="5895" max="5895" width="5.140625" style="140" customWidth="1"/>
    <col min="5896" max="5896" width="6.85546875" style="140" customWidth="1"/>
    <col min="5897" max="5898" width="6.5703125" style="140" customWidth="1"/>
    <col min="5899" max="5899" width="5.7109375" style="140" customWidth="1"/>
    <col min="5900" max="5900" width="5.42578125" style="140" customWidth="1"/>
    <col min="5901" max="5901" width="5" style="140" customWidth="1"/>
    <col min="5902" max="5902" width="4.85546875" style="140" customWidth="1"/>
    <col min="5903" max="5903" width="6.5703125" style="140" customWidth="1"/>
    <col min="5904" max="5904" width="7.140625" style="140" customWidth="1"/>
    <col min="5905" max="5905" width="5.28515625" style="140" customWidth="1"/>
    <col min="5906" max="5906" width="5" style="140" customWidth="1"/>
    <col min="5907" max="5908" width="3.85546875" style="140" customWidth="1"/>
    <col min="5909" max="5909" width="4.7109375" style="140" customWidth="1"/>
    <col min="5910" max="5912" width="6.5703125" style="140" customWidth="1"/>
    <col min="5913" max="5913" width="4.42578125" style="140" customWidth="1"/>
    <col min="5914" max="5914" width="5.140625" style="140" customWidth="1"/>
    <col min="5915" max="5915" width="4.42578125" style="140" customWidth="1"/>
    <col min="5916" max="5916" width="5" style="140" customWidth="1"/>
    <col min="5917" max="5919" width="6.5703125" style="140" customWidth="1"/>
    <col min="5920" max="5920" width="7" style="140" customWidth="1"/>
    <col min="5921" max="5921" width="6.5703125" style="140" customWidth="1"/>
    <col min="5922" max="5922" width="7.42578125" style="140" customWidth="1"/>
    <col min="5923" max="5923" width="4" style="140" customWidth="1"/>
    <col min="5924" max="5924" width="6.5703125" style="140" customWidth="1"/>
    <col min="5925" max="5925" width="18.42578125" style="140" customWidth="1"/>
    <col min="5926" max="5926" width="24.28515625" style="140" customWidth="1"/>
    <col min="5927" max="5927" width="14.42578125" style="140" customWidth="1"/>
    <col min="5928" max="5928" width="25.5703125" style="140" customWidth="1"/>
    <col min="5929" max="5929" width="12.42578125" style="140" customWidth="1"/>
    <col min="5930" max="5930" width="19.85546875" style="140" customWidth="1"/>
    <col min="5931" max="5932" width="4.7109375" style="140" customWidth="1"/>
    <col min="5933" max="5933" width="4.28515625" style="140" customWidth="1"/>
    <col min="5934" max="5934" width="4.42578125" style="140" customWidth="1"/>
    <col min="5935" max="5935" width="5.140625" style="140" customWidth="1"/>
    <col min="5936" max="5936" width="5.7109375" style="140" customWidth="1"/>
    <col min="5937" max="5937" width="6.28515625" style="140" customWidth="1"/>
    <col min="5938" max="5938" width="6.5703125" style="140" customWidth="1"/>
    <col min="5939" max="5939" width="6.28515625" style="140" customWidth="1"/>
    <col min="5940" max="5941" width="5.7109375" style="140" customWidth="1"/>
    <col min="5942" max="5942" width="14.7109375" style="140" customWidth="1"/>
    <col min="5943" max="5952" width="5.7109375" style="140" customWidth="1"/>
    <col min="5953" max="6144" width="9.140625" style="140"/>
    <col min="6145" max="6145" width="8.28515625" style="140" customWidth="1"/>
    <col min="6146" max="6146" width="56.85546875" style="140" customWidth="1"/>
    <col min="6147" max="6147" width="13.140625" style="140" customWidth="1"/>
    <col min="6148" max="6148" width="14.140625" style="140" customWidth="1"/>
    <col min="6149" max="6149" width="18.85546875" style="140" customWidth="1"/>
    <col min="6150" max="6150" width="16.42578125" style="140" customWidth="1"/>
    <col min="6151" max="6151" width="5.140625" style="140" customWidth="1"/>
    <col min="6152" max="6152" width="6.85546875" style="140" customWidth="1"/>
    <col min="6153" max="6154" width="6.5703125" style="140" customWidth="1"/>
    <col min="6155" max="6155" width="5.7109375" style="140" customWidth="1"/>
    <col min="6156" max="6156" width="5.42578125" style="140" customWidth="1"/>
    <col min="6157" max="6157" width="5" style="140" customWidth="1"/>
    <col min="6158" max="6158" width="4.85546875" style="140" customWidth="1"/>
    <col min="6159" max="6159" width="6.5703125" style="140" customWidth="1"/>
    <col min="6160" max="6160" width="7.140625" style="140" customWidth="1"/>
    <col min="6161" max="6161" width="5.28515625" style="140" customWidth="1"/>
    <col min="6162" max="6162" width="5" style="140" customWidth="1"/>
    <col min="6163" max="6164" width="3.85546875" style="140" customWidth="1"/>
    <col min="6165" max="6165" width="4.7109375" style="140" customWidth="1"/>
    <col min="6166" max="6168" width="6.5703125" style="140" customWidth="1"/>
    <col min="6169" max="6169" width="4.42578125" style="140" customWidth="1"/>
    <col min="6170" max="6170" width="5.140625" style="140" customWidth="1"/>
    <col min="6171" max="6171" width="4.42578125" style="140" customWidth="1"/>
    <col min="6172" max="6172" width="5" style="140" customWidth="1"/>
    <col min="6173" max="6175" width="6.5703125" style="140" customWidth="1"/>
    <col min="6176" max="6176" width="7" style="140" customWidth="1"/>
    <col min="6177" max="6177" width="6.5703125" style="140" customWidth="1"/>
    <col min="6178" max="6178" width="7.42578125" style="140" customWidth="1"/>
    <col min="6179" max="6179" width="4" style="140" customWidth="1"/>
    <col min="6180" max="6180" width="6.5703125" style="140" customWidth="1"/>
    <col min="6181" max="6181" width="18.42578125" style="140" customWidth="1"/>
    <col min="6182" max="6182" width="24.28515625" style="140" customWidth="1"/>
    <col min="6183" max="6183" width="14.42578125" style="140" customWidth="1"/>
    <col min="6184" max="6184" width="25.5703125" style="140" customWidth="1"/>
    <col min="6185" max="6185" width="12.42578125" style="140" customWidth="1"/>
    <col min="6186" max="6186" width="19.85546875" style="140" customWidth="1"/>
    <col min="6187" max="6188" width="4.7109375" style="140" customWidth="1"/>
    <col min="6189" max="6189" width="4.28515625" style="140" customWidth="1"/>
    <col min="6190" max="6190" width="4.42578125" style="140" customWidth="1"/>
    <col min="6191" max="6191" width="5.140625" style="140" customWidth="1"/>
    <col min="6192" max="6192" width="5.7109375" style="140" customWidth="1"/>
    <col min="6193" max="6193" width="6.28515625" style="140" customWidth="1"/>
    <col min="6194" max="6194" width="6.5703125" style="140" customWidth="1"/>
    <col min="6195" max="6195" width="6.28515625" style="140" customWidth="1"/>
    <col min="6196" max="6197" width="5.7109375" style="140" customWidth="1"/>
    <col min="6198" max="6198" width="14.7109375" style="140" customWidth="1"/>
    <col min="6199" max="6208" width="5.7109375" style="140" customWidth="1"/>
    <col min="6209" max="6400" width="9.140625" style="140"/>
    <col min="6401" max="6401" width="8.28515625" style="140" customWidth="1"/>
    <col min="6402" max="6402" width="56.85546875" style="140" customWidth="1"/>
    <col min="6403" max="6403" width="13.140625" style="140" customWidth="1"/>
    <col min="6404" max="6404" width="14.140625" style="140" customWidth="1"/>
    <col min="6405" max="6405" width="18.85546875" style="140" customWidth="1"/>
    <col min="6406" max="6406" width="16.42578125" style="140" customWidth="1"/>
    <col min="6407" max="6407" width="5.140625" style="140" customWidth="1"/>
    <col min="6408" max="6408" width="6.85546875" style="140" customWidth="1"/>
    <col min="6409" max="6410" width="6.5703125" style="140" customWidth="1"/>
    <col min="6411" max="6411" width="5.7109375" style="140" customWidth="1"/>
    <col min="6412" max="6412" width="5.42578125" style="140" customWidth="1"/>
    <col min="6413" max="6413" width="5" style="140" customWidth="1"/>
    <col min="6414" max="6414" width="4.85546875" style="140" customWidth="1"/>
    <col min="6415" max="6415" width="6.5703125" style="140" customWidth="1"/>
    <col min="6416" max="6416" width="7.140625" style="140" customWidth="1"/>
    <col min="6417" max="6417" width="5.28515625" style="140" customWidth="1"/>
    <col min="6418" max="6418" width="5" style="140" customWidth="1"/>
    <col min="6419" max="6420" width="3.85546875" style="140" customWidth="1"/>
    <col min="6421" max="6421" width="4.7109375" style="140" customWidth="1"/>
    <col min="6422" max="6424" width="6.5703125" style="140" customWidth="1"/>
    <col min="6425" max="6425" width="4.42578125" style="140" customWidth="1"/>
    <col min="6426" max="6426" width="5.140625" style="140" customWidth="1"/>
    <col min="6427" max="6427" width="4.42578125" style="140" customWidth="1"/>
    <col min="6428" max="6428" width="5" style="140" customWidth="1"/>
    <col min="6429" max="6431" width="6.5703125" style="140" customWidth="1"/>
    <col min="6432" max="6432" width="7" style="140" customWidth="1"/>
    <col min="6433" max="6433" width="6.5703125" style="140" customWidth="1"/>
    <col min="6434" max="6434" width="7.42578125" style="140" customWidth="1"/>
    <col min="6435" max="6435" width="4" style="140" customWidth="1"/>
    <col min="6436" max="6436" width="6.5703125" style="140" customWidth="1"/>
    <col min="6437" max="6437" width="18.42578125" style="140" customWidth="1"/>
    <col min="6438" max="6438" width="24.28515625" style="140" customWidth="1"/>
    <col min="6439" max="6439" width="14.42578125" style="140" customWidth="1"/>
    <col min="6440" max="6440" width="25.5703125" style="140" customWidth="1"/>
    <col min="6441" max="6441" width="12.42578125" style="140" customWidth="1"/>
    <col min="6442" max="6442" width="19.85546875" style="140" customWidth="1"/>
    <col min="6443" max="6444" width="4.7109375" style="140" customWidth="1"/>
    <col min="6445" max="6445" width="4.28515625" style="140" customWidth="1"/>
    <col min="6446" max="6446" width="4.42578125" style="140" customWidth="1"/>
    <col min="6447" max="6447" width="5.140625" style="140" customWidth="1"/>
    <col min="6448" max="6448" width="5.7109375" style="140" customWidth="1"/>
    <col min="6449" max="6449" width="6.28515625" style="140" customWidth="1"/>
    <col min="6450" max="6450" width="6.5703125" style="140" customWidth="1"/>
    <col min="6451" max="6451" width="6.28515625" style="140" customWidth="1"/>
    <col min="6452" max="6453" width="5.7109375" style="140" customWidth="1"/>
    <col min="6454" max="6454" width="14.7109375" style="140" customWidth="1"/>
    <col min="6455" max="6464" width="5.7109375" style="140" customWidth="1"/>
    <col min="6465" max="6656" width="9.140625" style="140"/>
    <col min="6657" max="6657" width="8.28515625" style="140" customWidth="1"/>
    <col min="6658" max="6658" width="56.85546875" style="140" customWidth="1"/>
    <col min="6659" max="6659" width="13.140625" style="140" customWidth="1"/>
    <col min="6660" max="6660" width="14.140625" style="140" customWidth="1"/>
    <col min="6661" max="6661" width="18.85546875" style="140" customWidth="1"/>
    <col min="6662" max="6662" width="16.42578125" style="140" customWidth="1"/>
    <col min="6663" max="6663" width="5.140625" style="140" customWidth="1"/>
    <col min="6664" max="6664" width="6.85546875" style="140" customWidth="1"/>
    <col min="6665" max="6666" width="6.5703125" style="140" customWidth="1"/>
    <col min="6667" max="6667" width="5.7109375" style="140" customWidth="1"/>
    <col min="6668" max="6668" width="5.42578125" style="140" customWidth="1"/>
    <col min="6669" max="6669" width="5" style="140" customWidth="1"/>
    <col min="6670" max="6670" width="4.85546875" style="140" customWidth="1"/>
    <col min="6671" max="6671" width="6.5703125" style="140" customWidth="1"/>
    <col min="6672" max="6672" width="7.140625" style="140" customWidth="1"/>
    <col min="6673" max="6673" width="5.28515625" style="140" customWidth="1"/>
    <col min="6674" max="6674" width="5" style="140" customWidth="1"/>
    <col min="6675" max="6676" width="3.85546875" style="140" customWidth="1"/>
    <col min="6677" max="6677" width="4.7109375" style="140" customWidth="1"/>
    <col min="6678" max="6680" width="6.5703125" style="140" customWidth="1"/>
    <col min="6681" max="6681" width="4.42578125" style="140" customWidth="1"/>
    <col min="6682" max="6682" width="5.140625" style="140" customWidth="1"/>
    <col min="6683" max="6683" width="4.42578125" style="140" customWidth="1"/>
    <col min="6684" max="6684" width="5" style="140" customWidth="1"/>
    <col min="6685" max="6687" width="6.5703125" style="140" customWidth="1"/>
    <col min="6688" max="6688" width="7" style="140" customWidth="1"/>
    <col min="6689" max="6689" width="6.5703125" style="140" customWidth="1"/>
    <col min="6690" max="6690" width="7.42578125" style="140" customWidth="1"/>
    <col min="6691" max="6691" width="4" style="140" customWidth="1"/>
    <col min="6692" max="6692" width="6.5703125" style="140" customWidth="1"/>
    <col min="6693" max="6693" width="18.42578125" style="140" customWidth="1"/>
    <col min="6694" max="6694" width="24.28515625" style="140" customWidth="1"/>
    <col min="6695" max="6695" width="14.42578125" style="140" customWidth="1"/>
    <col min="6696" max="6696" width="25.5703125" style="140" customWidth="1"/>
    <col min="6697" max="6697" width="12.42578125" style="140" customWidth="1"/>
    <col min="6698" max="6698" width="19.85546875" style="140" customWidth="1"/>
    <col min="6699" max="6700" width="4.7109375" style="140" customWidth="1"/>
    <col min="6701" max="6701" width="4.28515625" style="140" customWidth="1"/>
    <col min="6702" max="6702" width="4.42578125" style="140" customWidth="1"/>
    <col min="6703" max="6703" width="5.140625" style="140" customWidth="1"/>
    <col min="6704" max="6704" width="5.7109375" style="140" customWidth="1"/>
    <col min="6705" max="6705" width="6.28515625" style="140" customWidth="1"/>
    <col min="6706" max="6706" width="6.5703125" style="140" customWidth="1"/>
    <col min="6707" max="6707" width="6.28515625" style="140" customWidth="1"/>
    <col min="6708" max="6709" width="5.7109375" style="140" customWidth="1"/>
    <col min="6710" max="6710" width="14.7109375" style="140" customWidth="1"/>
    <col min="6711" max="6720" width="5.7109375" style="140" customWidth="1"/>
    <col min="6721" max="6912" width="9.140625" style="140"/>
    <col min="6913" max="6913" width="8.28515625" style="140" customWidth="1"/>
    <col min="6914" max="6914" width="56.85546875" style="140" customWidth="1"/>
    <col min="6915" max="6915" width="13.140625" style="140" customWidth="1"/>
    <col min="6916" max="6916" width="14.140625" style="140" customWidth="1"/>
    <col min="6917" max="6917" width="18.85546875" style="140" customWidth="1"/>
    <col min="6918" max="6918" width="16.42578125" style="140" customWidth="1"/>
    <col min="6919" max="6919" width="5.140625" style="140" customWidth="1"/>
    <col min="6920" max="6920" width="6.85546875" style="140" customWidth="1"/>
    <col min="6921" max="6922" width="6.5703125" style="140" customWidth="1"/>
    <col min="6923" max="6923" width="5.7109375" style="140" customWidth="1"/>
    <col min="6924" max="6924" width="5.42578125" style="140" customWidth="1"/>
    <col min="6925" max="6925" width="5" style="140" customWidth="1"/>
    <col min="6926" max="6926" width="4.85546875" style="140" customWidth="1"/>
    <col min="6927" max="6927" width="6.5703125" style="140" customWidth="1"/>
    <col min="6928" max="6928" width="7.140625" style="140" customWidth="1"/>
    <col min="6929" max="6929" width="5.28515625" style="140" customWidth="1"/>
    <col min="6930" max="6930" width="5" style="140" customWidth="1"/>
    <col min="6931" max="6932" width="3.85546875" style="140" customWidth="1"/>
    <col min="6933" max="6933" width="4.7109375" style="140" customWidth="1"/>
    <col min="6934" max="6936" width="6.5703125" style="140" customWidth="1"/>
    <col min="6937" max="6937" width="4.42578125" style="140" customWidth="1"/>
    <col min="6938" max="6938" width="5.140625" style="140" customWidth="1"/>
    <col min="6939" max="6939" width="4.42578125" style="140" customWidth="1"/>
    <col min="6940" max="6940" width="5" style="140" customWidth="1"/>
    <col min="6941" max="6943" width="6.5703125" style="140" customWidth="1"/>
    <col min="6944" max="6944" width="7" style="140" customWidth="1"/>
    <col min="6945" max="6945" width="6.5703125" style="140" customWidth="1"/>
    <col min="6946" max="6946" width="7.42578125" style="140" customWidth="1"/>
    <col min="6947" max="6947" width="4" style="140" customWidth="1"/>
    <col min="6948" max="6948" width="6.5703125" style="140" customWidth="1"/>
    <col min="6949" max="6949" width="18.42578125" style="140" customWidth="1"/>
    <col min="6950" max="6950" width="24.28515625" style="140" customWidth="1"/>
    <col min="6951" max="6951" width="14.42578125" style="140" customWidth="1"/>
    <col min="6952" max="6952" width="25.5703125" style="140" customWidth="1"/>
    <col min="6953" max="6953" width="12.42578125" style="140" customWidth="1"/>
    <col min="6954" max="6954" width="19.85546875" style="140" customWidth="1"/>
    <col min="6955" max="6956" width="4.7109375" style="140" customWidth="1"/>
    <col min="6957" max="6957" width="4.28515625" style="140" customWidth="1"/>
    <col min="6958" max="6958" width="4.42578125" style="140" customWidth="1"/>
    <col min="6959" max="6959" width="5.140625" style="140" customWidth="1"/>
    <col min="6960" max="6960" width="5.7109375" style="140" customWidth="1"/>
    <col min="6961" max="6961" width="6.28515625" style="140" customWidth="1"/>
    <col min="6962" max="6962" width="6.5703125" style="140" customWidth="1"/>
    <col min="6963" max="6963" width="6.28515625" style="140" customWidth="1"/>
    <col min="6964" max="6965" width="5.7109375" style="140" customWidth="1"/>
    <col min="6966" max="6966" width="14.7109375" style="140" customWidth="1"/>
    <col min="6967" max="6976" width="5.7109375" style="140" customWidth="1"/>
    <col min="6977" max="7168" width="9.140625" style="140"/>
    <col min="7169" max="7169" width="8.28515625" style="140" customWidth="1"/>
    <col min="7170" max="7170" width="56.85546875" style="140" customWidth="1"/>
    <col min="7171" max="7171" width="13.140625" style="140" customWidth="1"/>
    <col min="7172" max="7172" width="14.140625" style="140" customWidth="1"/>
    <col min="7173" max="7173" width="18.85546875" style="140" customWidth="1"/>
    <col min="7174" max="7174" width="16.42578125" style="140" customWidth="1"/>
    <col min="7175" max="7175" width="5.140625" style="140" customWidth="1"/>
    <col min="7176" max="7176" width="6.85546875" style="140" customWidth="1"/>
    <col min="7177" max="7178" width="6.5703125" style="140" customWidth="1"/>
    <col min="7179" max="7179" width="5.7109375" style="140" customWidth="1"/>
    <col min="7180" max="7180" width="5.42578125" style="140" customWidth="1"/>
    <col min="7181" max="7181" width="5" style="140" customWidth="1"/>
    <col min="7182" max="7182" width="4.85546875" style="140" customWidth="1"/>
    <col min="7183" max="7183" width="6.5703125" style="140" customWidth="1"/>
    <col min="7184" max="7184" width="7.140625" style="140" customWidth="1"/>
    <col min="7185" max="7185" width="5.28515625" style="140" customWidth="1"/>
    <col min="7186" max="7186" width="5" style="140" customWidth="1"/>
    <col min="7187" max="7188" width="3.85546875" style="140" customWidth="1"/>
    <col min="7189" max="7189" width="4.7109375" style="140" customWidth="1"/>
    <col min="7190" max="7192" width="6.5703125" style="140" customWidth="1"/>
    <col min="7193" max="7193" width="4.42578125" style="140" customWidth="1"/>
    <col min="7194" max="7194" width="5.140625" style="140" customWidth="1"/>
    <col min="7195" max="7195" width="4.42578125" style="140" customWidth="1"/>
    <col min="7196" max="7196" width="5" style="140" customWidth="1"/>
    <col min="7197" max="7199" width="6.5703125" style="140" customWidth="1"/>
    <col min="7200" max="7200" width="7" style="140" customWidth="1"/>
    <col min="7201" max="7201" width="6.5703125" style="140" customWidth="1"/>
    <col min="7202" max="7202" width="7.42578125" style="140" customWidth="1"/>
    <col min="7203" max="7203" width="4" style="140" customWidth="1"/>
    <col min="7204" max="7204" width="6.5703125" style="140" customWidth="1"/>
    <col min="7205" max="7205" width="18.42578125" style="140" customWidth="1"/>
    <col min="7206" max="7206" width="24.28515625" style="140" customWidth="1"/>
    <col min="7207" max="7207" width="14.42578125" style="140" customWidth="1"/>
    <col min="7208" max="7208" width="25.5703125" style="140" customWidth="1"/>
    <col min="7209" max="7209" width="12.42578125" style="140" customWidth="1"/>
    <col min="7210" max="7210" width="19.85546875" style="140" customWidth="1"/>
    <col min="7211" max="7212" width="4.7109375" style="140" customWidth="1"/>
    <col min="7213" max="7213" width="4.28515625" style="140" customWidth="1"/>
    <col min="7214" max="7214" width="4.42578125" style="140" customWidth="1"/>
    <col min="7215" max="7215" width="5.140625" style="140" customWidth="1"/>
    <col min="7216" max="7216" width="5.7109375" style="140" customWidth="1"/>
    <col min="7217" max="7217" width="6.28515625" style="140" customWidth="1"/>
    <col min="7218" max="7218" width="6.5703125" style="140" customWidth="1"/>
    <col min="7219" max="7219" width="6.28515625" style="140" customWidth="1"/>
    <col min="7220" max="7221" width="5.7109375" style="140" customWidth="1"/>
    <col min="7222" max="7222" width="14.7109375" style="140" customWidth="1"/>
    <col min="7223" max="7232" width="5.7109375" style="140" customWidth="1"/>
    <col min="7233" max="7424" width="9.140625" style="140"/>
    <col min="7425" max="7425" width="8.28515625" style="140" customWidth="1"/>
    <col min="7426" max="7426" width="56.85546875" style="140" customWidth="1"/>
    <col min="7427" max="7427" width="13.140625" style="140" customWidth="1"/>
    <col min="7428" max="7428" width="14.140625" style="140" customWidth="1"/>
    <col min="7429" max="7429" width="18.85546875" style="140" customWidth="1"/>
    <col min="7430" max="7430" width="16.42578125" style="140" customWidth="1"/>
    <col min="7431" max="7431" width="5.140625" style="140" customWidth="1"/>
    <col min="7432" max="7432" width="6.85546875" style="140" customWidth="1"/>
    <col min="7433" max="7434" width="6.5703125" style="140" customWidth="1"/>
    <col min="7435" max="7435" width="5.7109375" style="140" customWidth="1"/>
    <col min="7436" max="7436" width="5.42578125" style="140" customWidth="1"/>
    <col min="7437" max="7437" width="5" style="140" customWidth="1"/>
    <col min="7438" max="7438" width="4.85546875" style="140" customWidth="1"/>
    <col min="7439" max="7439" width="6.5703125" style="140" customWidth="1"/>
    <col min="7440" max="7440" width="7.140625" style="140" customWidth="1"/>
    <col min="7441" max="7441" width="5.28515625" style="140" customWidth="1"/>
    <col min="7442" max="7442" width="5" style="140" customWidth="1"/>
    <col min="7443" max="7444" width="3.85546875" style="140" customWidth="1"/>
    <col min="7445" max="7445" width="4.7109375" style="140" customWidth="1"/>
    <col min="7446" max="7448" width="6.5703125" style="140" customWidth="1"/>
    <col min="7449" max="7449" width="4.42578125" style="140" customWidth="1"/>
    <col min="7450" max="7450" width="5.140625" style="140" customWidth="1"/>
    <col min="7451" max="7451" width="4.42578125" style="140" customWidth="1"/>
    <col min="7452" max="7452" width="5" style="140" customWidth="1"/>
    <col min="7453" max="7455" width="6.5703125" style="140" customWidth="1"/>
    <col min="7456" max="7456" width="7" style="140" customWidth="1"/>
    <col min="7457" max="7457" width="6.5703125" style="140" customWidth="1"/>
    <col min="7458" max="7458" width="7.42578125" style="140" customWidth="1"/>
    <col min="7459" max="7459" width="4" style="140" customWidth="1"/>
    <col min="7460" max="7460" width="6.5703125" style="140" customWidth="1"/>
    <col min="7461" max="7461" width="18.42578125" style="140" customWidth="1"/>
    <col min="7462" max="7462" width="24.28515625" style="140" customWidth="1"/>
    <col min="7463" max="7463" width="14.42578125" style="140" customWidth="1"/>
    <col min="7464" max="7464" width="25.5703125" style="140" customWidth="1"/>
    <col min="7465" max="7465" width="12.42578125" style="140" customWidth="1"/>
    <col min="7466" max="7466" width="19.85546875" style="140" customWidth="1"/>
    <col min="7467" max="7468" width="4.7109375" style="140" customWidth="1"/>
    <col min="7469" max="7469" width="4.28515625" style="140" customWidth="1"/>
    <col min="7470" max="7470" width="4.42578125" style="140" customWidth="1"/>
    <col min="7471" max="7471" width="5.140625" style="140" customWidth="1"/>
    <col min="7472" max="7472" width="5.7109375" style="140" customWidth="1"/>
    <col min="7473" max="7473" width="6.28515625" style="140" customWidth="1"/>
    <col min="7474" max="7474" width="6.5703125" style="140" customWidth="1"/>
    <col min="7475" max="7475" width="6.28515625" style="140" customWidth="1"/>
    <col min="7476" max="7477" width="5.7109375" style="140" customWidth="1"/>
    <col min="7478" max="7478" width="14.7109375" style="140" customWidth="1"/>
    <col min="7479" max="7488" width="5.7109375" style="140" customWidth="1"/>
    <col min="7489" max="7680" width="9.140625" style="140"/>
    <col min="7681" max="7681" width="8.28515625" style="140" customWidth="1"/>
    <col min="7682" max="7682" width="56.85546875" style="140" customWidth="1"/>
    <col min="7683" max="7683" width="13.140625" style="140" customWidth="1"/>
    <col min="7684" max="7684" width="14.140625" style="140" customWidth="1"/>
    <col min="7685" max="7685" width="18.85546875" style="140" customWidth="1"/>
    <col min="7686" max="7686" width="16.42578125" style="140" customWidth="1"/>
    <col min="7687" max="7687" width="5.140625" style="140" customWidth="1"/>
    <col min="7688" max="7688" width="6.85546875" style="140" customWidth="1"/>
    <col min="7689" max="7690" width="6.5703125" style="140" customWidth="1"/>
    <col min="7691" max="7691" width="5.7109375" style="140" customWidth="1"/>
    <col min="7692" max="7692" width="5.42578125" style="140" customWidth="1"/>
    <col min="7693" max="7693" width="5" style="140" customWidth="1"/>
    <col min="7694" max="7694" width="4.85546875" style="140" customWidth="1"/>
    <col min="7695" max="7695" width="6.5703125" style="140" customWidth="1"/>
    <col min="7696" max="7696" width="7.140625" style="140" customWidth="1"/>
    <col min="7697" max="7697" width="5.28515625" style="140" customWidth="1"/>
    <col min="7698" max="7698" width="5" style="140" customWidth="1"/>
    <col min="7699" max="7700" width="3.85546875" style="140" customWidth="1"/>
    <col min="7701" max="7701" width="4.7109375" style="140" customWidth="1"/>
    <col min="7702" max="7704" width="6.5703125" style="140" customWidth="1"/>
    <col min="7705" max="7705" width="4.42578125" style="140" customWidth="1"/>
    <col min="7706" max="7706" width="5.140625" style="140" customWidth="1"/>
    <col min="7707" max="7707" width="4.42578125" style="140" customWidth="1"/>
    <col min="7708" max="7708" width="5" style="140" customWidth="1"/>
    <col min="7709" max="7711" width="6.5703125" style="140" customWidth="1"/>
    <col min="7712" max="7712" width="7" style="140" customWidth="1"/>
    <col min="7713" max="7713" width="6.5703125" style="140" customWidth="1"/>
    <col min="7714" max="7714" width="7.42578125" style="140" customWidth="1"/>
    <col min="7715" max="7715" width="4" style="140" customWidth="1"/>
    <col min="7716" max="7716" width="6.5703125" style="140" customWidth="1"/>
    <col min="7717" max="7717" width="18.42578125" style="140" customWidth="1"/>
    <col min="7718" max="7718" width="24.28515625" style="140" customWidth="1"/>
    <col min="7719" max="7719" width="14.42578125" style="140" customWidth="1"/>
    <col min="7720" max="7720" width="25.5703125" style="140" customWidth="1"/>
    <col min="7721" max="7721" width="12.42578125" style="140" customWidth="1"/>
    <col min="7722" max="7722" width="19.85546875" style="140" customWidth="1"/>
    <col min="7723" max="7724" width="4.7109375" style="140" customWidth="1"/>
    <col min="7725" max="7725" width="4.28515625" style="140" customWidth="1"/>
    <col min="7726" max="7726" width="4.42578125" style="140" customWidth="1"/>
    <col min="7727" max="7727" width="5.140625" style="140" customWidth="1"/>
    <col min="7728" max="7728" width="5.7109375" style="140" customWidth="1"/>
    <col min="7729" max="7729" width="6.28515625" style="140" customWidth="1"/>
    <col min="7730" max="7730" width="6.5703125" style="140" customWidth="1"/>
    <col min="7731" max="7731" width="6.28515625" style="140" customWidth="1"/>
    <col min="7732" max="7733" width="5.7109375" style="140" customWidth="1"/>
    <col min="7734" max="7734" width="14.7109375" style="140" customWidth="1"/>
    <col min="7735" max="7744" width="5.7109375" style="140" customWidth="1"/>
    <col min="7745" max="7936" width="9.140625" style="140"/>
    <col min="7937" max="7937" width="8.28515625" style="140" customWidth="1"/>
    <col min="7938" max="7938" width="56.85546875" style="140" customWidth="1"/>
    <col min="7939" max="7939" width="13.140625" style="140" customWidth="1"/>
    <col min="7940" max="7940" width="14.140625" style="140" customWidth="1"/>
    <col min="7941" max="7941" width="18.85546875" style="140" customWidth="1"/>
    <col min="7942" max="7942" width="16.42578125" style="140" customWidth="1"/>
    <col min="7943" max="7943" width="5.140625" style="140" customWidth="1"/>
    <col min="7944" max="7944" width="6.85546875" style="140" customWidth="1"/>
    <col min="7945" max="7946" width="6.5703125" style="140" customWidth="1"/>
    <col min="7947" max="7947" width="5.7109375" style="140" customWidth="1"/>
    <col min="7948" max="7948" width="5.42578125" style="140" customWidth="1"/>
    <col min="7949" max="7949" width="5" style="140" customWidth="1"/>
    <col min="7950" max="7950" width="4.85546875" style="140" customWidth="1"/>
    <col min="7951" max="7951" width="6.5703125" style="140" customWidth="1"/>
    <col min="7952" max="7952" width="7.140625" style="140" customWidth="1"/>
    <col min="7953" max="7953" width="5.28515625" style="140" customWidth="1"/>
    <col min="7954" max="7954" width="5" style="140" customWidth="1"/>
    <col min="7955" max="7956" width="3.85546875" style="140" customWidth="1"/>
    <col min="7957" max="7957" width="4.7109375" style="140" customWidth="1"/>
    <col min="7958" max="7960" width="6.5703125" style="140" customWidth="1"/>
    <col min="7961" max="7961" width="4.42578125" style="140" customWidth="1"/>
    <col min="7962" max="7962" width="5.140625" style="140" customWidth="1"/>
    <col min="7963" max="7963" width="4.42578125" style="140" customWidth="1"/>
    <col min="7964" max="7964" width="5" style="140" customWidth="1"/>
    <col min="7965" max="7967" width="6.5703125" style="140" customWidth="1"/>
    <col min="7968" max="7968" width="7" style="140" customWidth="1"/>
    <col min="7969" max="7969" width="6.5703125" style="140" customWidth="1"/>
    <col min="7970" max="7970" width="7.42578125" style="140" customWidth="1"/>
    <col min="7971" max="7971" width="4" style="140" customWidth="1"/>
    <col min="7972" max="7972" width="6.5703125" style="140" customWidth="1"/>
    <col min="7973" max="7973" width="18.42578125" style="140" customWidth="1"/>
    <col min="7974" max="7974" width="24.28515625" style="140" customWidth="1"/>
    <col min="7975" max="7975" width="14.42578125" style="140" customWidth="1"/>
    <col min="7976" max="7976" width="25.5703125" style="140" customWidth="1"/>
    <col min="7977" max="7977" width="12.42578125" style="140" customWidth="1"/>
    <col min="7978" max="7978" width="19.85546875" style="140" customWidth="1"/>
    <col min="7979" max="7980" width="4.7109375" style="140" customWidth="1"/>
    <col min="7981" max="7981" width="4.28515625" style="140" customWidth="1"/>
    <col min="7982" max="7982" width="4.42578125" style="140" customWidth="1"/>
    <col min="7983" max="7983" width="5.140625" style="140" customWidth="1"/>
    <col min="7984" max="7984" width="5.7109375" style="140" customWidth="1"/>
    <col min="7985" max="7985" width="6.28515625" style="140" customWidth="1"/>
    <col min="7986" max="7986" width="6.5703125" style="140" customWidth="1"/>
    <col min="7987" max="7987" width="6.28515625" style="140" customWidth="1"/>
    <col min="7988" max="7989" width="5.7109375" style="140" customWidth="1"/>
    <col min="7990" max="7990" width="14.7109375" style="140" customWidth="1"/>
    <col min="7991" max="8000" width="5.7109375" style="140" customWidth="1"/>
    <col min="8001" max="8192" width="9.140625" style="140"/>
    <col min="8193" max="8193" width="8.28515625" style="140" customWidth="1"/>
    <col min="8194" max="8194" width="56.85546875" style="140" customWidth="1"/>
    <col min="8195" max="8195" width="13.140625" style="140" customWidth="1"/>
    <col min="8196" max="8196" width="14.140625" style="140" customWidth="1"/>
    <col min="8197" max="8197" width="18.85546875" style="140" customWidth="1"/>
    <col min="8198" max="8198" width="16.42578125" style="140" customWidth="1"/>
    <col min="8199" max="8199" width="5.140625" style="140" customWidth="1"/>
    <col min="8200" max="8200" width="6.85546875" style="140" customWidth="1"/>
    <col min="8201" max="8202" width="6.5703125" style="140" customWidth="1"/>
    <col min="8203" max="8203" width="5.7109375" style="140" customWidth="1"/>
    <col min="8204" max="8204" width="5.42578125" style="140" customWidth="1"/>
    <col min="8205" max="8205" width="5" style="140" customWidth="1"/>
    <col min="8206" max="8206" width="4.85546875" style="140" customWidth="1"/>
    <col min="8207" max="8207" width="6.5703125" style="140" customWidth="1"/>
    <col min="8208" max="8208" width="7.140625" style="140" customWidth="1"/>
    <col min="8209" max="8209" width="5.28515625" style="140" customWidth="1"/>
    <col min="8210" max="8210" width="5" style="140" customWidth="1"/>
    <col min="8211" max="8212" width="3.85546875" style="140" customWidth="1"/>
    <col min="8213" max="8213" width="4.7109375" style="140" customWidth="1"/>
    <col min="8214" max="8216" width="6.5703125" style="140" customWidth="1"/>
    <col min="8217" max="8217" width="4.42578125" style="140" customWidth="1"/>
    <col min="8218" max="8218" width="5.140625" style="140" customWidth="1"/>
    <col min="8219" max="8219" width="4.42578125" style="140" customWidth="1"/>
    <col min="8220" max="8220" width="5" style="140" customWidth="1"/>
    <col min="8221" max="8223" width="6.5703125" style="140" customWidth="1"/>
    <col min="8224" max="8224" width="7" style="140" customWidth="1"/>
    <col min="8225" max="8225" width="6.5703125" style="140" customWidth="1"/>
    <col min="8226" max="8226" width="7.42578125" style="140" customWidth="1"/>
    <col min="8227" max="8227" width="4" style="140" customWidth="1"/>
    <col min="8228" max="8228" width="6.5703125" style="140" customWidth="1"/>
    <col min="8229" max="8229" width="18.42578125" style="140" customWidth="1"/>
    <col min="8230" max="8230" width="24.28515625" style="140" customWidth="1"/>
    <col min="8231" max="8231" width="14.42578125" style="140" customWidth="1"/>
    <col min="8232" max="8232" width="25.5703125" style="140" customWidth="1"/>
    <col min="8233" max="8233" width="12.42578125" style="140" customWidth="1"/>
    <col min="8234" max="8234" width="19.85546875" style="140" customWidth="1"/>
    <col min="8235" max="8236" width="4.7109375" style="140" customWidth="1"/>
    <col min="8237" max="8237" width="4.28515625" style="140" customWidth="1"/>
    <col min="8238" max="8238" width="4.42578125" style="140" customWidth="1"/>
    <col min="8239" max="8239" width="5.140625" style="140" customWidth="1"/>
    <col min="8240" max="8240" width="5.7109375" style="140" customWidth="1"/>
    <col min="8241" max="8241" width="6.28515625" style="140" customWidth="1"/>
    <col min="8242" max="8242" width="6.5703125" style="140" customWidth="1"/>
    <col min="8243" max="8243" width="6.28515625" style="140" customWidth="1"/>
    <col min="8244" max="8245" width="5.7109375" style="140" customWidth="1"/>
    <col min="8246" max="8246" width="14.7109375" style="140" customWidth="1"/>
    <col min="8247" max="8256" width="5.7109375" style="140" customWidth="1"/>
    <col min="8257" max="8448" width="9.140625" style="140"/>
    <col min="8449" max="8449" width="8.28515625" style="140" customWidth="1"/>
    <col min="8450" max="8450" width="56.85546875" style="140" customWidth="1"/>
    <col min="8451" max="8451" width="13.140625" style="140" customWidth="1"/>
    <col min="8452" max="8452" width="14.140625" style="140" customWidth="1"/>
    <col min="8453" max="8453" width="18.85546875" style="140" customWidth="1"/>
    <col min="8454" max="8454" width="16.42578125" style="140" customWidth="1"/>
    <col min="8455" max="8455" width="5.140625" style="140" customWidth="1"/>
    <col min="8456" max="8456" width="6.85546875" style="140" customWidth="1"/>
    <col min="8457" max="8458" width="6.5703125" style="140" customWidth="1"/>
    <col min="8459" max="8459" width="5.7109375" style="140" customWidth="1"/>
    <col min="8460" max="8460" width="5.42578125" style="140" customWidth="1"/>
    <col min="8461" max="8461" width="5" style="140" customWidth="1"/>
    <col min="8462" max="8462" width="4.85546875" style="140" customWidth="1"/>
    <col min="8463" max="8463" width="6.5703125" style="140" customWidth="1"/>
    <col min="8464" max="8464" width="7.140625" style="140" customWidth="1"/>
    <col min="8465" max="8465" width="5.28515625" style="140" customWidth="1"/>
    <col min="8466" max="8466" width="5" style="140" customWidth="1"/>
    <col min="8467" max="8468" width="3.85546875" style="140" customWidth="1"/>
    <col min="8469" max="8469" width="4.7109375" style="140" customWidth="1"/>
    <col min="8470" max="8472" width="6.5703125" style="140" customWidth="1"/>
    <col min="8473" max="8473" width="4.42578125" style="140" customWidth="1"/>
    <col min="8474" max="8474" width="5.140625" style="140" customWidth="1"/>
    <col min="8475" max="8475" width="4.42578125" style="140" customWidth="1"/>
    <col min="8476" max="8476" width="5" style="140" customWidth="1"/>
    <col min="8477" max="8479" width="6.5703125" style="140" customWidth="1"/>
    <col min="8480" max="8480" width="7" style="140" customWidth="1"/>
    <col min="8481" max="8481" width="6.5703125" style="140" customWidth="1"/>
    <col min="8482" max="8482" width="7.42578125" style="140" customWidth="1"/>
    <col min="8483" max="8483" width="4" style="140" customWidth="1"/>
    <col min="8484" max="8484" width="6.5703125" style="140" customWidth="1"/>
    <col min="8485" max="8485" width="18.42578125" style="140" customWidth="1"/>
    <col min="8486" max="8486" width="24.28515625" style="140" customWidth="1"/>
    <col min="8487" max="8487" width="14.42578125" style="140" customWidth="1"/>
    <col min="8488" max="8488" width="25.5703125" style="140" customWidth="1"/>
    <col min="8489" max="8489" width="12.42578125" style="140" customWidth="1"/>
    <col min="8490" max="8490" width="19.85546875" style="140" customWidth="1"/>
    <col min="8491" max="8492" width="4.7109375" style="140" customWidth="1"/>
    <col min="8493" max="8493" width="4.28515625" style="140" customWidth="1"/>
    <col min="8494" max="8494" width="4.42578125" style="140" customWidth="1"/>
    <col min="8495" max="8495" width="5.140625" style="140" customWidth="1"/>
    <col min="8496" max="8496" width="5.7109375" style="140" customWidth="1"/>
    <col min="8497" max="8497" width="6.28515625" style="140" customWidth="1"/>
    <col min="8498" max="8498" width="6.5703125" style="140" customWidth="1"/>
    <col min="8499" max="8499" width="6.28515625" style="140" customWidth="1"/>
    <col min="8500" max="8501" width="5.7109375" style="140" customWidth="1"/>
    <col min="8502" max="8502" width="14.7109375" style="140" customWidth="1"/>
    <col min="8503" max="8512" width="5.7109375" style="140" customWidth="1"/>
    <col min="8513" max="8704" width="9.140625" style="140"/>
    <col min="8705" max="8705" width="8.28515625" style="140" customWidth="1"/>
    <col min="8706" max="8706" width="56.85546875" style="140" customWidth="1"/>
    <col min="8707" max="8707" width="13.140625" style="140" customWidth="1"/>
    <col min="8708" max="8708" width="14.140625" style="140" customWidth="1"/>
    <col min="8709" max="8709" width="18.85546875" style="140" customWidth="1"/>
    <col min="8710" max="8710" width="16.42578125" style="140" customWidth="1"/>
    <col min="8711" max="8711" width="5.140625" style="140" customWidth="1"/>
    <col min="8712" max="8712" width="6.85546875" style="140" customWidth="1"/>
    <col min="8713" max="8714" width="6.5703125" style="140" customWidth="1"/>
    <col min="8715" max="8715" width="5.7109375" style="140" customWidth="1"/>
    <col min="8716" max="8716" width="5.42578125" style="140" customWidth="1"/>
    <col min="8717" max="8717" width="5" style="140" customWidth="1"/>
    <col min="8718" max="8718" width="4.85546875" style="140" customWidth="1"/>
    <col min="8719" max="8719" width="6.5703125" style="140" customWidth="1"/>
    <col min="8720" max="8720" width="7.140625" style="140" customWidth="1"/>
    <col min="8721" max="8721" width="5.28515625" style="140" customWidth="1"/>
    <col min="8722" max="8722" width="5" style="140" customWidth="1"/>
    <col min="8723" max="8724" width="3.85546875" style="140" customWidth="1"/>
    <col min="8725" max="8725" width="4.7109375" style="140" customWidth="1"/>
    <col min="8726" max="8728" width="6.5703125" style="140" customWidth="1"/>
    <col min="8729" max="8729" width="4.42578125" style="140" customWidth="1"/>
    <col min="8730" max="8730" width="5.140625" style="140" customWidth="1"/>
    <col min="8731" max="8731" width="4.42578125" style="140" customWidth="1"/>
    <col min="8732" max="8732" width="5" style="140" customWidth="1"/>
    <col min="8733" max="8735" width="6.5703125" style="140" customWidth="1"/>
    <col min="8736" max="8736" width="7" style="140" customWidth="1"/>
    <col min="8737" max="8737" width="6.5703125" style="140" customWidth="1"/>
    <col min="8738" max="8738" width="7.42578125" style="140" customWidth="1"/>
    <col min="8739" max="8739" width="4" style="140" customWidth="1"/>
    <col min="8740" max="8740" width="6.5703125" style="140" customWidth="1"/>
    <col min="8741" max="8741" width="18.42578125" style="140" customWidth="1"/>
    <col min="8742" max="8742" width="24.28515625" style="140" customWidth="1"/>
    <col min="8743" max="8743" width="14.42578125" style="140" customWidth="1"/>
    <col min="8744" max="8744" width="25.5703125" style="140" customWidth="1"/>
    <col min="8745" max="8745" width="12.42578125" style="140" customWidth="1"/>
    <col min="8746" max="8746" width="19.85546875" style="140" customWidth="1"/>
    <col min="8747" max="8748" width="4.7109375" style="140" customWidth="1"/>
    <col min="8749" max="8749" width="4.28515625" style="140" customWidth="1"/>
    <col min="8750" max="8750" width="4.42578125" style="140" customWidth="1"/>
    <col min="8751" max="8751" width="5.140625" style="140" customWidth="1"/>
    <col min="8752" max="8752" width="5.7109375" style="140" customWidth="1"/>
    <col min="8753" max="8753" width="6.28515625" style="140" customWidth="1"/>
    <col min="8754" max="8754" width="6.5703125" style="140" customWidth="1"/>
    <col min="8755" max="8755" width="6.28515625" style="140" customWidth="1"/>
    <col min="8756" max="8757" width="5.7109375" style="140" customWidth="1"/>
    <col min="8758" max="8758" width="14.7109375" style="140" customWidth="1"/>
    <col min="8759" max="8768" width="5.7109375" style="140" customWidth="1"/>
    <col min="8769" max="8960" width="9.140625" style="140"/>
    <col min="8961" max="8961" width="8.28515625" style="140" customWidth="1"/>
    <col min="8962" max="8962" width="56.85546875" style="140" customWidth="1"/>
    <col min="8963" max="8963" width="13.140625" style="140" customWidth="1"/>
    <col min="8964" max="8964" width="14.140625" style="140" customWidth="1"/>
    <col min="8965" max="8965" width="18.85546875" style="140" customWidth="1"/>
    <col min="8966" max="8966" width="16.42578125" style="140" customWidth="1"/>
    <col min="8967" max="8967" width="5.140625" style="140" customWidth="1"/>
    <col min="8968" max="8968" width="6.85546875" style="140" customWidth="1"/>
    <col min="8969" max="8970" width="6.5703125" style="140" customWidth="1"/>
    <col min="8971" max="8971" width="5.7109375" style="140" customWidth="1"/>
    <col min="8972" max="8972" width="5.42578125" style="140" customWidth="1"/>
    <col min="8973" max="8973" width="5" style="140" customWidth="1"/>
    <col min="8974" max="8974" width="4.85546875" style="140" customWidth="1"/>
    <col min="8975" max="8975" width="6.5703125" style="140" customWidth="1"/>
    <col min="8976" max="8976" width="7.140625" style="140" customWidth="1"/>
    <col min="8977" max="8977" width="5.28515625" style="140" customWidth="1"/>
    <col min="8978" max="8978" width="5" style="140" customWidth="1"/>
    <col min="8979" max="8980" width="3.85546875" style="140" customWidth="1"/>
    <col min="8981" max="8981" width="4.7109375" style="140" customWidth="1"/>
    <col min="8982" max="8984" width="6.5703125" style="140" customWidth="1"/>
    <col min="8985" max="8985" width="4.42578125" style="140" customWidth="1"/>
    <col min="8986" max="8986" width="5.140625" style="140" customWidth="1"/>
    <col min="8987" max="8987" width="4.42578125" style="140" customWidth="1"/>
    <col min="8988" max="8988" width="5" style="140" customWidth="1"/>
    <col min="8989" max="8991" width="6.5703125" style="140" customWidth="1"/>
    <col min="8992" max="8992" width="7" style="140" customWidth="1"/>
    <col min="8993" max="8993" width="6.5703125" style="140" customWidth="1"/>
    <col min="8994" max="8994" width="7.42578125" style="140" customWidth="1"/>
    <col min="8995" max="8995" width="4" style="140" customWidth="1"/>
    <col min="8996" max="8996" width="6.5703125" style="140" customWidth="1"/>
    <col min="8997" max="8997" width="18.42578125" style="140" customWidth="1"/>
    <col min="8998" max="8998" width="24.28515625" style="140" customWidth="1"/>
    <col min="8999" max="8999" width="14.42578125" style="140" customWidth="1"/>
    <col min="9000" max="9000" width="25.5703125" style="140" customWidth="1"/>
    <col min="9001" max="9001" width="12.42578125" style="140" customWidth="1"/>
    <col min="9002" max="9002" width="19.85546875" style="140" customWidth="1"/>
    <col min="9003" max="9004" width="4.7109375" style="140" customWidth="1"/>
    <col min="9005" max="9005" width="4.28515625" style="140" customWidth="1"/>
    <col min="9006" max="9006" width="4.42578125" style="140" customWidth="1"/>
    <col min="9007" max="9007" width="5.140625" style="140" customWidth="1"/>
    <col min="9008" max="9008" width="5.7109375" style="140" customWidth="1"/>
    <col min="9009" max="9009" width="6.28515625" style="140" customWidth="1"/>
    <col min="9010" max="9010" width="6.5703125" style="140" customWidth="1"/>
    <col min="9011" max="9011" width="6.28515625" style="140" customWidth="1"/>
    <col min="9012" max="9013" width="5.7109375" style="140" customWidth="1"/>
    <col min="9014" max="9014" width="14.7109375" style="140" customWidth="1"/>
    <col min="9015" max="9024" width="5.7109375" style="140" customWidth="1"/>
    <col min="9025" max="9216" width="9.140625" style="140"/>
    <col min="9217" max="9217" width="8.28515625" style="140" customWidth="1"/>
    <col min="9218" max="9218" width="56.85546875" style="140" customWidth="1"/>
    <col min="9219" max="9219" width="13.140625" style="140" customWidth="1"/>
    <col min="9220" max="9220" width="14.140625" style="140" customWidth="1"/>
    <col min="9221" max="9221" width="18.85546875" style="140" customWidth="1"/>
    <col min="9222" max="9222" width="16.42578125" style="140" customWidth="1"/>
    <col min="9223" max="9223" width="5.140625" style="140" customWidth="1"/>
    <col min="9224" max="9224" width="6.85546875" style="140" customWidth="1"/>
    <col min="9225" max="9226" width="6.5703125" style="140" customWidth="1"/>
    <col min="9227" max="9227" width="5.7109375" style="140" customWidth="1"/>
    <col min="9228" max="9228" width="5.42578125" style="140" customWidth="1"/>
    <col min="9229" max="9229" width="5" style="140" customWidth="1"/>
    <col min="9230" max="9230" width="4.85546875" style="140" customWidth="1"/>
    <col min="9231" max="9231" width="6.5703125" style="140" customWidth="1"/>
    <col min="9232" max="9232" width="7.140625" style="140" customWidth="1"/>
    <col min="9233" max="9233" width="5.28515625" style="140" customWidth="1"/>
    <col min="9234" max="9234" width="5" style="140" customWidth="1"/>
    <col min="9235" max="9236" width="3.85546875" style="140" customWidth="1"/>
    <col min="9237" max="9237" width="4.7109375" style="140" customWidth="1"/>
    <col min="9238" max="9240" width="6.5703125" style="140" customWidth="1"/>
    <col min="9241" max="9241" width="4.42578125" style="140" customWidth="1"/>
    <col min="9242" max="9242" width="5.140625" style="140" customWidth="1"/>
    <col min="9243" max="9243" width="4.42578125" style="140" customWidth="1"/>
    <col min="9244" max="9244" width="5" style="140" customWidth="1"/>
    <col min="9245" max="9247" width="6.5703125" style="140" customWidth="1"/>
    <col min="9248" max="9248" width="7" style="140" customWidth="1"/>
    <col min="9249" max="9249" width="6.5703125" style="140" customWidth="1"/>
    <col min="9250" max="9250" width="7.42578125" style="140" customWidth="1"/>
    <col min="9251" max="9251" width="4" style="140" customWidth="1"/>
    <col min="9252" max="9252" width="6.5703125" style="140" customWidth="1"/>
    <col min="9253" max="9253" width="18.42578125" style="140" customWidth="1"/>
    <col min="9254" max="9254" width="24.28515625" style="140" customWidth="1"/>
    <col min="9255" max="9255" width="14.42578125" style="140" customWidth="1"/>
    <col min="9256" max="9256" width="25.5703125" style="140" customWidth="1"/>
    <col min="9257" max="9257" width="12.42578125" style="140" customWidth="1"/>
    <col min="9258" max="9258" width="19.85546875" style="140" customWidth="1"/>
    <col min="9259" max="9260" width="4.7109375" style="140" customWidth="1"/>
    <col min="9261" max="9261" width="4.28515625" style="140" customWidth="1"/>
    <col min="9262" max="9262" width="4.42578125" style="140" customWidth="1"/>
    <col min="9263" max="9263" width="5.140625" style="140" customWidth="1"/>
    <col min="9264" max="9264" width="5.7109375" style="140" customWidth="1"/>
    <col min="9265" max="9265" width="6.28515625" style="140" customWidth="1"/>
    <col min="9266" max="9266" width="6.5703125" style="140" customWidth="1"/>
    <col min="9267" max="9267" width="6.28515625" style="140" customWidth="1"/>
    <col min="9268" max="9269" width="5.7109375" style="140" customWidth="1"/>
    <col min="9270" max="9270" width="14.7109375" style="140" customWidth="1"/>
    <col min="9271" max="9280" width="5.7109375" style="140" customWidth="1"/>
    <col min="9281" max="9472" width="9.140625" style="140"/>
    <col min="9473" max="9473" width="8.28515625" style="140" customWidth="1"/>
    <col min="9474" max="9474" width="56.85546875" style="140" customWidth="1"/>
    <col min="9475" max="9475" width="13.140625" style="140" customWidth="1"/>
    <col min="9476" max="9476" width="14.140625" style="140" customWidth="1"/>
    <col min="9477" max="9477" width="18.85546875" style="140" customWidth="1"/>
    <col min="9478" max="9478" width="16.42578125" style="140" customWidth="1"/>
    <col min="9479" max="9479" width="5.140625" style="140" customWidth="1"/>
    <col min="9480" max="9480" width="6.85546875" style="140" customWidth="1"/>
    <col min="9481" max="9482" width="6.5703125" style="140" customWidth="1"/>
    <col min="9483" max="9483" width="5.7109375" style="140" customWidth="1"/>
    <col min="9484" max="9484" width="5.42578125" style="140" customWidth="1"/>
    <col min="9485" max="9485" width="5" style="140" customWidth="1"/>
    <col min="9486" max="9486" width="4.85546875" style="140" customWidth="1"/>
    <col min="9487" max="9487" width="6.5703125" style="140" customWidth="1"/>
    <col min="9488" max="9488" width="7.140625" style="140" customWidth="1"/>
    <col min="9489" max="9489" width="5.28515625" style="140" customWidth="1"/>
    <col min="9490" max="9490" width="5" style="140" customWidth="1"/>
    <col min="9491" max="9492" width="3.85546875" style="140" customWidth="1"/>
    <col min="9493" max="9493" width="4.7109375" style="140" customWidth="1"/>
    <col min="9494" max="9496" width="6.5703125" style="140" customWidth="1"/>
    <col min="9497" max="9497" width="4.42578125" style="140" customWidth="1"/>
    <col min="9498" max="9498" width="5.140625" style="140" customWidth="1"/>
    <col min="9499" max="9499" width="4.42578125" style="140" customWidth="1"/>
    <col min="9500" max="9500" width="5" style="140" customWidth="1"/>
    <col min="9501" max="9503" width="6.5703125" style="140" customWidth="1"/>
    <col min="9504" max="9504" width="7" style="140" customWidth="1"/>
    <col min="9505" max="9505" width="6.5703125" style="140" customWidth="1"/>
    <col min="9506" max="9506" width="7.42578125" style="140" customWidth="1"/>
    <col min="9507" max="9507" width="4" style="140" customWidth="1"/>
    <col min="9508" max="9508" width="6.5703125" style="140" customWidth="1"/>
    <col min="9509" max="9509" width="18.42578125" style="140" customWidth="1"/>
    <col min="9510" max="9510" width="24.28515625" style="140" customWidth="1"/>
    <col min="9511" max="9511" width="14.42578125" style="140" customWidth="1"/>
    <col min="9512" max="9512" width="25.5703125" style="140" customWidth="1"/>
    <col min="9513" max="9513" width="12.42578125" style="140" customWidth="1"/>
    <col min="9514" max="9514" width="19.85546875" style="140" customWidth="1"/>
    <col min="9515" max="9516" width="4.7109375" style="140" customWidth="1"/>
    <col min="9517" max="9517" width="4.28515625" style="140" customWidth="1"/>
    <col min="9518" max="9518" width="4.42578125" style="140" customWidth="1"/>
    <col min="9519" max="9519" width="5.140625" style="140" customWidth="1"/>
    <col min="9520" max="9520" width="5.7109375" style="140" customWidth="1"/>
    <col min="9521" max="9521" width="6.28515625" style="140" customWidth="1"/>
    <col min="9522" max="9522" width="6.5703125" style="140" customWidth="1"/>
    <col min="9523" max="9523" width="6.28515625" style="140" customWidth="1"/>
    <col min="9524" max="9525" width="5.7109375" style="140" customWidth="1"/>
    <col min="9526" max="9526" width="14.7109375" style="140" customWidth="1"/>
    <col min="9527" max="9536" width="5.7109375" style="140" customWidth="1"/>
    <col min="9537" max="9728" width="9.140625" style="140"/>
    <col min="9729" max="9729" width="8.28515625" style="140" customWidth="1"/>
    <col min="9730" max="9730" width="56.85546875" style="140" customWidth="1"/>
    <col min="9731" max="9731" width="13.140625" style="140" customWidth="1"/>
    <col min="9732" max="9732" width="14.140625" style="140" customWidth="1"/>
    <col min="9733" max="9733" width="18.85546875" style="140" customWidth="1"/>
    <col min="9734" max="9734" width="16.42578125" style="140" customWidth="1"/>
    <col min="9735" max="9735" width="5.140625" style="140" customWidth="1"/>
    <col min="9736" max="9736" width="6.85546875" style="140" customWidth="1"/>
    <col min="9737" max="9738" width="6.5703125" style="140" customWidth="1"/>
    <col min="9739" max="9739" width="5.7109375" style="140" customWidth="1"/>
    <col min="9740" max="9740" width="5.42578125" style="140" customWidth="1"/>
    <col min="9741" max="9741" width="5" style="140" customWidth="1"/>
    <col min="9742" max="9742" width="4.85546875" style="140" customWidth="1"/>
    <col min="9743" max="9743" width="6.5703125" style="140" customWidth="1"/>
    <col min="9744" max="9744" width="7.140625" style="140" customWidth="1"/>
    <col min="9745" max="9745" width="5.28515625" style="140" customWidth="1"/>
    <col min="9746" max="9746" width="5" style="140" customWidth="1"/>
    <col min="9747" max="9748" width="3.85546875" style="140" customWidth="1"/>
    <col min="9749" max="9749" width="4.7109375" style="140" customWidth="1"/>
    <col min="9750" max="9752" width="6.5703125" style="140" customWidth="1"/>
    <col min="9753" max="9753" width="4.42578125" style="140" customWidth="1"/>
    <col min="9754" max="9754" width="5.140625" style="140" customWidth="1"/>
    <col min="9755" max="9755" width="4.42578125" style="140" customWidth="1"/>
    <col min="9756" max="9756" width="5" style="140" customWidth="1"/>
    <col min="9757" max="9759" width="6.5703125" style="140" customWidth="1"/>
    <col min="9760" max="9760" width="7" style="140" customWidth="1"/>
    <col min="9761" max="9761" width="6.5703125" style="140" customWidth="1"/>
    <col min="9762" max="9762" width="7.42578125" style="140" customWidth="1"/>
    <col min="9763" max="9763" width="4" style="140" customWidth="1"/>
    <col min="9764" max="9764" width="6.5703125" style="140" customWidth="1"/>
    <col min="9765" max="9765" width="18.42578125" style="140" customWidth="1"/>
    <col min="9766" max="9766" width="24.28515625" style="140" customWidth="1"/>
    <col min="9767" max="9767" width="14.42578125" style="140" customWidth="1"/>
    <col min="9768" max="9768" width="25.5703125" style="140" customWidth="1"/>
    <col min="9769" max="9769" width="12.42578125" style="140" customWidth="1"/>
    <col min="9770" max="9770" width="19.85546875" style="140" customWidth="1"/>
    <col min="9771" max="9772" width="4.7109375" style="140" customWidth="1"/>
    <col min="9773" max="9773" width="4.28515625" style="140" customWidth="1"/>
    <col min="9774" max="9774" width="4.42578125" style="140" customWidth="1"/>
    <col min="9775" max="9775" width="5.140625" style="140" customWidth="1"/>
    <col min="9776" max="9776" width="5.7109375" style="140" customWidth="1"/>
    <col min="9777" max="9777" width="6.28515625" style="140" customWidth="1"/>
    <col min="9778" max="9778" width="6.5703125" style="140" customWidth="1"/>
    <col min="9779" max="9779" width="6.28515625" style="140" customWidth="1"/>
    <col min="9780" max="9781" width="5.7109375" style="140" customWidth="1"/>
    <col min="9782" max="9782" width="14.7109375" style="140" customWidth="1"/>
    <col min="9783" max="9792" width="5.7109375" style="140" customWidth="1"/>
    <col min="9793" max="9984" width="9.140625" style="140"/>
    <col min="9985" max="9985" width="8.28515625" style="140" customWidth="1"/>
    <col min="9986" max="9986" width="56.85546875" style="140" customWidth="1"/>
    <col min="9987" max="9987" width="13.140625" style="140" customWidth="1"/>
    <col min="9988" max="9988" width="14.140625" style="140" customWidth="1"/>
    <col min="9989" max="9989" width="18.85546875" style="140" customWidth="1"/>
    <col min="9990" max="9990" width="16.42578125" style="140" customWidth="1"/>
    <col min="9991" max="9991" width="5.140625" style="140" customWidth="1"/>
    <col min="9992" max="9992" width="6.85546875" style="140" customWidth="1"/>
    <col min="9993" max="9994" width="6.5703125" style="140" customWidth="1"/>
    <col min="9995" max="9995" width="5.7109375" style="140" customWidth="1"/>
    <col min="9996" max="9996" width="5.42578125" style="140" customWidth="1"/>
    <col min="9997" max="9997" width="5" style="140" customWidth="1"/>
    <col min="9998" max="9998" width="4.85546875" style="140" customWidth="1"/>
    <col min="9999" max="9999" width="6.5703125" style="140" customWidth="1"/>
    <col min="10000" max="10000" width="7.140625" style="140" customWidth="1"/>
    <col min="10001" max="10001" width="5.28515625" style="140" customWidth="1"/>
    <col min="10002" max="10002" width="5" style="140" customWidth="1"/>
    <col min="10003" max="10004" width="3.85546875" style="140" customWidth="1"/>
    <col min="10005" max="10005" width="4.7109375" style="140" customWidth="1"/>
    <col min="10006" max="10008" width="6.5703125" style="140" customWidth="1"/>
    <col min="10009" max="10009" width="4.42578125" style="140" customWidth="1"/>
    <col min="10010" max="10010" width="5.140625" style="140" customWidth="1"/>
    <col min="10011" max="10011" width="4.42578125" style="140" customWidth="1"/>
    <col min="10012" max="10012" width="5" style="140" customWidth="1"/>
    <col min="10013" max="10015" width="6.5703125" style="140" customWidth="1"/>
    <col min="10016" max="10016" width="7" style="140" customWidth="1"/>
    <col min="10017" max="10017" width="6.5703125" style="140" customWidth="1"/>
    <col min="10018" max="10018" width="7.42578125" style="140" customWidth="1"/>
    <col min="10019" max="10019" width="4" style="140" customWidth="1"/>
    <col min="10020" max="10020" width="6.5703125" style="140" customWidth="1"/>
    <col min="10021" max="10021" width="18.42578125" style="140" customWidth="1"/>
    <col min="10022" max="10022" width="24.28515625" style="140" customWidth="1"/>
    <col min="10023" max="10023" width="14.42578125" style="140" customWidth="1"/>
    <col min="10024" max="10024" width="25.5703125" style="140" customWidth="1"/>
    <col min="10025" max="10025" width="12.42578125" style="140" customWidth="1"/>
    <col min="10026" max="10026" width="19.85546875" style="140" customWidth="1"/>
    <col min="10027" max="10028" width="4.7109375" style="140" customWidth="1"/>
    <col min="10029" max="10029" width="4.28515625" style="140" customWidth="1"/>
    <col min="10030" max="10030" width="4.42578125" style="140" customWidth="1"/>
    <col min="10031" max="10031" width="5.140625" style="140" customWidth="1"/>
    <col min="10032" max="10032" width="5.7109375" style="140" customWidth="1"/>
    <col min="10033" max="10033" width="6.28515625" style="140" customWidth="1"/>
    <col min="10034" max="10034" width="6.5703125" style="140" customWidth="1"/>
    <col min="10035" max="10035" width="6.28515625" style="140" customWidth="1"/>
    <col min="10036" max="10037" width="5.7109375" style="140" customWidth="1"/>
    <col min="10038" max="10038" width="14.7109375" style="140" customWidth="1"/>
    <col min="10039" max="10048" width="5.7109375" style="140" customWidth="1"/>
    <col min="10049" max="10240" width="9.140625" style="140"/>
    <col min="10241" max="10241" width="8.28515625" style="140" customWidth="1"/>
    <col min="10242" max="10242" width="56.85546875" style="140" customWidth="1"/>
    <col min="10243" max="10243" width="13.140625" style="140" customWidth="1"/>
    <col min="10244" max="10244" width="14.140625" style="140" customWidth="1"/>
    <col min="10245" max="10245" width="18.85546875" style="140" customWidth="1"/>
    <col min="10246" max="10246" width="16.42578125" style="140" customWidth="1"/>
    <col min="10247" max="10247" width="5.140625" style="140" customWidth="1"/>
    <col min="10248" max="10248" width="6.85546875" style="140" customWidth="1"/>
    <col min="10249" max="10250" width="6.5703125" style="140" customWidth="1"/>
    <col min="10251" max="10251" width="5.7109375" style="140" customWidth="1"/>
    <col min="10252" max="10252" width="5.42578125" style="140" customWidth="1"/>
    <col min="10253" max="10253" width="5" style="140" customWidth="1"/>
    <col min="10254" max="10254" width="4.85546875" style="140" customWidth="1"/>
    <col min="10255" max="10255" width="6.5703125" style="140" customWidth="1"/>
    <col min="10256" max="10256" width="7.140625" style="140" customWidth="1"/>
    <col min="10257" max="10257" width="5.28515625" style="140" customWidth="1"/>
    <col min="10258" max="10258" width="5" style="140" customWidth="1"/>
    <col min="10259" max="10260" width="3.85546875" style="140" customWidth="1"/>
    <col min="10261" max="10261" width="4.7109375" style="140" customWidth="1"/>
    <col min="10262" max="10264" width="6.5703125" style="140" customWidth="1"/>
    <col min="10265" max="10265" width="4.42578125" style="140" customWidth="1"/>
    <col min="10266" max="10266" width="5.140625" style="140" customWidth="1"/>
    <col min="10267" max="10267" width="4.42578125" style="140" customWidth="1"/>
    <col min="10268" max="10268" width="5" style="140" customWidth="1"/>
    <col min="10269" max="10271" width="6.5703125" style="140" customWidth="1"/>
    <col min="10272" max="10272" width="7" style="140" customWidth="1"/>
    <col min="10273" max="10273" width="6.5703125" style="140" customWidth="1"/>
    <col min="10274" max="10274" width="7.42578125" style="140" customWidth="1"/>
    <col min="10275" max="10275" width="4" style="140" customWidth="1"/>
    <col min="10276" max="10276" width="6.5703125" style="140" customWidth="1"/>
    <col min="10277" max="10277" width="18.42578125" style="140" customWidth="1"/>
    <col min="10278" max="10278" width="24.28515625" style="140" customWidth="1"/>
    <col min="10279" max="10279" width="14.42578125" style="140" customWidth="1"/>
    <col min="10280" max="10280" width="25.5703125" style="140" customWidth="1"/>
    <col min="10281" max="10281" width="12.42578125" style="140" customWidth="1"/>
    <col min="10282" max="10282" width="19.85546875" style="140" customWidth="1"/>
    <col min="10283" max="10284" width="4.7109375" style="140" customWidth="1"/>
    <col min="10285" max="10285" width="4.28515625" style="140" customWidth="1"/>
    <col min="10286" max="10286" width="4.42578125" style="140" customWidth="1"/>
    <col min="10287" max="10287" width="5.140625" style="140" customWidth="1"/>
    <col min="10288" max="10288" width="5.7109375" style="140" customWidth="1"/>
    <col min="10289" max="10289" width="6.28515625" style="140" customWidth="1"/>
    <col min="10290" max="10290" width="6.5703125" style="140" customWidth="1"/>
    <col min="10291" max="10291" width="6.28515625" style="140" customWidth="1"/>
    <col min="10292" max="10293" width="5.7109375" style="140" customWidth="1"/>
    <col min="10294" max="10294" width="14.7109375" style="140" customWidth="1"/>
    <col min="10295" max="10304" width="5.7109375" style="140" customWidth="1"/>
    <col min="10305" max="10496" width="9.140625" style="140"/>
    <col min="10497" max="10497" width="8.28515625" style="140" customWidth="1"/>
    <col min="10498" max="10498" width="56.85546875" style="140" customWidth="1"/>
    <col min="10499" max="10499" width="13.140625" style="140" customWidth="1"/>
    <col min="10500" max="10500" width="14.140625" style="140" customWidth="1"/>
    <col min="10501" max="10501" width="18.85546875" style="140" customWidth="1"/>
    <col min="10502" max="10502" width="16.42578125" style="140" customWidth="1"/>
    <col min="10503" max="10503" width="5.140625" style="140" customWidth="1"/>
    <col min="10504" max="10504" width="6.85546875" style="140" customWidth="1"/>
    <col min="10505" max="10506" width="6.5703125" style="140" customWidth="1"/>
    <col min="10507" max="10507" width="5.7109375" style="140" customWidth="1"/>
    <col min="10508" max="10508" width="5.42578125" style="140" customWidth="1"/>
    <col min="10509" max="10509" width="5" style="140" customWidth="1"/>
    <col min="10510" max="10510" width="4.85546875" style="140" customWidth="1"/>
    <col min="10511" max="10511" width="6.5703125" style="140" customWidth="1"/>
    <col min="10512" max="10512" width="7.140625" style="140" customWidth="1"/>
    <col min="10513" max="10513" width="5.28515625" style="140" customWidth="1"/>
    <col min="10514" max="10514" width="5" style="140" customWidth="1"/>
    <col min="10515" max="10516" width="3.85546875" style="140" customWidth="1"/>
    <col min="10517" max="10517" width="4.7109375" style="140" customWidth="1"/>
    <col min="10518" max="10520" width="6.5703125" style="140" customWidth="1"/>
    <col min="10521" max="10521" width="4.42578125" style="140" customWidth="1"/>
    <col min="10522" max="10522" width="5.140625" style="140" customWidth="1"/>
    <col min="10523" max="10523" width="4.42578125" style="140" customWidth="1"/>
    <col min="10524" max="10524" width="5" style="140" customWidth="1"/>
    <col min="10525" max="10527" width="6.5703125" style="140" customWidth="1"/>
    <col min="10528" max="10528" width="7" style="140" customWidth="1"/>
    <col min="10529" max="10529" width="6.5703125" style="140" customWidth="1"/>
    <col min="10530" max="10530" width="7.42578125" style="140" customWidth="1"/>
    <col min="10531" max="10531" width="4" style="140" customWidth="1"/>
    <col min="10532" max="10532" width="6.5703125" style="140" customWidth="1"/>
    <col min="10533" max="10533" width="18.42578125" style="140" customWidth="1"/>
    <col min="10534" max="10534" width="24.28515625" style="140" customWidth="1"/>
    <col min="10535" max="10535" width="14.42578125" style="140" customWidth="1"/>
    <col min="10536" max="10536" width="25.5703125" style="140" customWidth="1"/>
    <col min="10537" max="10537" width="12.42578125" style="140" customWidth="1"/>
    <col min="10538" max="10538" width="19.85546875" style="140" customWidth="1"/>
    <col min="10539" max="10540" width="4.7109375" style="140" customWidth="1"/>
    <col min="10541" max="10541" width="4.28515625" style="140" customWidth="1"/>
    <col min="10542" max="10542" width="4.42578125" style="140" customWidth="1"/>
    <col min="10543" max="10543" width="5.140625" style="140" customWidth="1"/>
    <col min="10544" max="10544" width="5.7109375" style="140" customWidth="1"/>
    <col min="10545" max="10545" width="6.28515625" style="140" customWidth="1"/>
    <col min="10546" max="10546" width="6.5703125" style="140" customWidth="1"/>
    <col min="10547" max="10547" width="6.28515625" style="140" customWidth="1"/>
    <col min="10548" max="10549" width="5.7109375" style="140" customWidth="1"/>
    <col min="10550" max="10550" width="14.7109375" style="140" customWidth="1"/>
    <col min="10551" max="10560" width="5.7109375" style="140" customWidth="1"/>
    <col min="10561" max="10752" width="9.140625" style="140"/>
    <col min="10753" max="10753" width="8.28515625" style="140" customWidth="1"/>
    <col min="10754" max="10754" width="56.85546875" style="140" customWidth="1"/>
    <col min="10755" max="10755" width="13.140625" style="140" customWidth="1"/>
    <col min="10756" max="10756" width="14.140625" style="140" customWidth="1"/>
    <col min="10757" max="10757" width="18.85546875" style="140" customWidth="1"/>
    <col min="10758" max="10758" width="16.42578125" style="140" customWidth="1"/>
    <col min="10759" max="10759" width="5.140625" style="140" customWidth="1"/>
    <col min="10760" max="10760" width="6.85546875" style="140" customWidth="1"/>
    <col min="10761" max="10762" width="6.5703125" style="140" customWidth="1"/>
    <col min="10763" max="10763" width="5.7109375" style="140" customWidth="1"/>
    <col min="10764" max="10764" width="5.42578125" style="140" customWidth="1"/>
    <col min="10765" max="10765" width="5" style="140" customWidth="1"/>
    <col min="10766" max="10766" width="4.85546875" style="140" customWidth="1"/>
    <col min="10767" max="10767" width="6.5703125" style="140" customWidth="1"/>
    <col min="10768" max="10768" width="7.140625" style="140" customWidth="1"/>
    <col min="10769" max="10769" width="5.28515625" style="140" customWidth="1"/>
    <col min="10770" max="10770" width="5" style="140" customWidth="1"/>
    <col min="10771" max="10772" width="3.85546875" style="140" customWidth="1"/>
    <col min="10773" max="10773" width="4.7109375" style="140" customWidth="1"/>
    <col min="10774" max="10776" width="6.5703125" style="140" customWidth="1"/>
    <col min="10777" max="10777" width="4.42578125" style="140" customWidth="1"/>
    <col min="10778" max="10778" width="5.140625" style="140" customWidth="1"/>
    <col min="10779" max="10779" width="4.42578125" style="140" customWidth="1"/>
    <col min="10780" max="10780" width="5" style="140" customWidth="1"/>
    <col min="10781" max="10783" width="6.5703125" style="140" customWidth="1"/>
    <col min="10784" max="10784" width="7" style="140" customWidth="1"/>
    <col min="10785" max="10785" width="6.5703125" style="140" customWidth="1"/>
    <col min="10786" max="10786" width="7.42578125" style="140" customWidth="1"/>
    <col min="10787" max="10787" width="4" style="140" customWidth="1"/>
    <col min="10788" max="10788" width="6.5703125" style="140" customWidth="1"/>
    <col min="10789" max="10789" width="18.42578125" style="140" customWidth="1"/>
    <col min="10790" max="10790" width="24.28515625" style="140" customWidth="1"/>
    <col min="10791" max="10791" width="14.42578125" style="140" customWidth="1"/>
    <col min="10792" max="10792" width="25.5703125" style="140" customWidth="1"/>
    <col min="10793" max="10793" width="12.42578125" style="140" customWidth="1"/>
    <col min="10794" max="10794" width="19.85546875" style="140" customWidth="1"/>
    <col min="10795" max="10796" width="4.7109375" style="140" customWidth="1"/>
    <col min="10797" max="10797" width="4.28515625" style="140" customWidth="1"/>
    <col min="10798" max="10798" width="4.42578125" style="140" customWidth="1"/>
    <col min="10799" max="10799" width="5.140625" style="140" customWidth="1"/>
    <col min="10800" max="10800" width="5.7109375" style="140" customWidth="1"/>
    <col min="10801" max="10801" width="6.28515625" style="140" customWidth="1"/>
    <col min="10802" max="10802" width="6.5703125" style="140" customWidth="1"/>
    <col min="10803" max="10803" width="6.28515625" style="140" customWidth="1"/>
    <col min="10804" max="10805" width="5.7109375" style="140" customWidth="1"/>
    <col min="10806" max="10806" width="14.7109375" style="140" customWidth="1"/>
    <col min="10807" max="10816" width="5.7109375" style="140" customWidth="1"/>
    <col min="10817" max="11008" width="9.140625" style="140"/>
    <col min="11009" max="11009" width="8.28515625" style="140" customWidth="1"/>
    <col min="11010" max="11010" width="56.85546875" style="140" customWidth="1"/>
    <col min="11011" max="11011" width="13.140625" style="140" customWidth="1"/>
    <col min="11012" max="11012" width="14.140625" style="140" customWidth="1"/>
    <col min="11013" max="11013" width="18.85546875" style="140" customWidth="1"/>
    <col min="11014" max="11014" width="16.42578125" style="140" customWidth="1"/>
    <col min="11015" max="11015" width="5.140625" style="140" customWidth="1"/>
    <col min="11016" max="11016" width="6.85546875" style="140" customWidth="1"/>
    <col min="11017" max="11018" width="6.5703125" style="140" customWidth="1"/>
    <col min="11019" max="11019" width="5.7109375" style="140" customWidth="1"/>
    <col min="11020" max="11020" width="5.42578125" style="140" customWidth="1"/>
    <col min="11021" max="11021" width="5" style="140" customWidth="1"/>
    <col min="11022" max="11022" width="4.85546875" style="140" customWidth="1"/>
    <col min="11023" max="11023" width="6.5703125" style="140" customWidth="1"/>
    <col min="11024" max="11024" width="7.140625" style="140" customWidth="1"/>
    <col min="11025" max="11025" width="5.28515625" style="140" customWidth="1"/>
    <col min="11026" max="11026" width="5" style="140" customWidth="1"/>
    <col min="11027" max="11028" width="3.85546875" style="140" customWidth="1"/>
    <col min="11029" max="11029" width="4.7109375" style="140" customWidth="1"/>
    <col min="11030" max="11032" width="6.5703125" style="140" customWidth="1"/>
    <col min="11033" max="11033" width="4.42578125" style="140" customWidth="1"/>
    <col min="11034" max="11034" width="5.140625" style="140" customWidth="1"/>
    <col min="11035" max="11035" width="4.42578125" style="140" customWidth="1"/>
    <col min="11036" max="11036" width="5" style="140" customWidth="1"/>
    <col min="11037" max="11039" width="6.5703125" style="140" customWidth="1"/>
    <col min="11040" max="11040" width="7" style="140" customWidth="1"/>
    <col min="11041" max="11041" width="6.5703125" style="140" customWidth="1"/>
    <col min="11042" max="11042" width="7.42578125" style="140" customWidth="1"/>
    <col min="11043" max="11043" width="4" style="140" customWidth="1"/>
    <col min="11044" max="11044" width="6.5703125" style="140" customWidth="1"/>
    <col min="11045" max="11045" width="18.42578125" style="140" customWidth="1"/>
    <col min="11046" max="11046" width="24.28515625" style="140" customWidth="1"/>
    <col min="11047" max="11047" width="14.42578125" style="140" customWidth="1"/>
    <col min="11048" max="11048" width="25.5703125" style="140" customWidth="1"/>
    <col min="11049" max="11049" width="12.42578125" style="140" customWidth="1"/>
    <col min="11050" max="11050" width="19.85546875" style="140" customWidth="1"/>
    <col min="11051" max="11052" width="4.7109375" style="140" customWidth="1"/>
    <col min="11053" max="11053" width="4.28515625" style="140" customWidth="1"/>
    <col min="11054" max="11054" width="4.42578125" style="140" customWidth="1"/>
    <col min="11055" max="11055" width="5.140625" style="140" customWidth="1"/>
    <col min="11056" max="11056" width="5.7109375" style="140" customWidth="1"/>
    <col min="11057" max="11057" width="6.28515625" style="140" customWidth="1"/>
    <col min="11058" max="11058" width="6.5703125" style="140" customWidth="1"/>
    <col min="11059" max="11059" width="6.28515625" style="140" customWidth="1"/>
    <col min="11060" max="11061" width="5.7109375" style="140" customWidth="1"/>
    <col min="11062" max="11062" width="14.7109375" style="140" customWidth="1"/>
    <col min="11063" max="11072" width="5.7109375" style="140" customWidth="1"/>
    <col min="11073" max="11264" width="9.140625" style="140"/>
    <col min="11265" max="11265" width="8.28515625" style="140" customWidth="1"/>
    <col min="11266" max="11266" width="56.85546875" style="140" customWidth="1"/>
    <col min="11267" max="11267" width="13.140625" style="140" customWidth="1"/>
    <col min="11268" max="11268" width="14.140625" style="140" customWidth="1"/>
    <col min="11269" max="11269" width="18.85546875" style="140" customWidth="1"/>
    <col min="11270" max="11270" width="16.42578125" style="140" customWidth="1"/>
    <col min="11271" max="11271" width="5.140625" style="140" customWidth="1"/>
    <col min="11272" max="11272" width="6.85546875" style="140" customWidth="1"/>
    <col min="11273" max="11274" width="6.5703125" style="140" customWidth="1"/>
    <col min="11275" max="11275" width="5.7109375" style="140" customWidth="1"/>
    <col min="11276" max="11276" width="5.42578125" style="140" customWidth="1"/>
    <col min="11277" max="11277" width="5" style="140" customWidth="1"/>
    <col min="11278" max="11278" width="4.85546875" style="140" customWidth="1"/>
    <col min="11279" max="11279" width="6.5703125" style="140" customWidth="1"/>
    <col min="11280" max="11280" width="7.140625" style="140" customWidth="1"/>
    <col min="11281" max="11281" width="5.28515625" style="140" customWidth="1"/>
    <col min="11282" max="11282" width="5" style="140" customWidth="1"/>
    <col min="11283" max="11284" width="3.85546875" style="140" customWidth="1"/>
    <col min="11285" max="11285" width="4.7109375" style="140" customWidth="1"/>
    <col min="11286" max="11288" width="6.5703125" style="140" customWidth="1"/>
    <col min="11289" max="11289" width="4.42578125" style="140" customWidth="1"/>
    <col min="11290" max="11290" width="5.140625" style="140" customWidth="1"/>
    <col min="11291" max="11291" width="4.42578125" style="140" customWidth="1"/>
    <col min="11292" max="11292" width="5" style="140" customWidth="1"/>
    <col min="11293" max="11295" width="6.5703125" style="140" customWidth="1"/>
    <col min="11296" max="11296" width="7" style="140" customWidth="1"/>
    <col min="11297" max="11297" width="6.5703125" style="140" customWidth="1"/>
    <col min="11298" max="11298" width="7.42578125" style="140" customWidth="1"/>
    <col min="11299" max="11299" width="4" style="140" customWidth="1"/>
    <col min="11300" max="11300" width="6.5703125" style="140" customWidth="1"/>
    <col min="11301" max="11301" width="18.42578125" style="140" customWidth="1"/>
    <col min="11302" max="11302" width="24.28515625" style="140" customWidth="1"/>
    <col min="11303" max="11303" width="14.42578125" style="140" customWidth="1"/>
    <col min="11304" max="11304" width="25.5703125" style="140" customWidth="1"/>
    <col min="11305" max="11305" width="12.42578125" style="140" customWidth="1"/>
    <col min="11306" max="11306" width="19.85546875" style="140" customWidth="1"/>
    <col min="11307" max="11308" width="4.7109375" style="140" customWidth="1"/>
    <col min="11309" max="11309" width="4.28515625" style="140" customWidth="1"/>
    <col min="11310" max="11310" width="4.42578125" style="140" customWidth="1"/>
    <col min="11311" max="11311" width="5.140625" style="140" customWidth="1"/>
    <col min="11312" max="11312" width="5.7109375" style="140" customWidth="1"/>
    <col min="11313" max="11313" width="6.28515625" style="140" customWidth="1"/>
    <col min="11314" max="11314" width="6.5703125" style="140" customWidth="1"/>
    <col min="11315" max="11315" width="6.28515625" style="140" customWidth="1"/>
    <col min="11316" max="11317" width="5.7109375" style="140" customWidth="1"/>
    <col min="11318" max="11318" width="14.7109375" style="140" customWidth="1"/>
    <col min="11319" max="11328" width="5.7109375" style="140" customWidth="1"/>
    <col min="11329" max="11520" width="9.140625" style="140"/>
    <col min="11521" max="11521" width="8.28515625" style="140" customWidth="1"/>
    <col min="11522" max="11522" width="56.85546875" style="140" customWidth="1"/>
    <col min="11523" max="11523" width="13.140625" style="140" customWidth="1"/>
    <col min="11524" max="11524" width="14.140625" style="140" customWidth="1"/>
    <col min="11525" max="11525" width="18.85546875" style="140" customWidth="1"/>
    <col min="11526" max="11526" width="16.42578125" style="140" customWidth="1"/>
    <col min="11527" max="11527" width="5.140625" style="140" customWidth="1"/>
    <col min="11528" max="11528" width="6.85546875" style="140" customWidth="1"/>
    <col min="11529" max="11530" width="6.5703125" style="140" customWidth="1"/>
    <col min="11531" max="11531" width="5.7109375" style="140" customWidth="1"/>
    <col min="11532" max="11532" width="5.42578125" style="140" customWidth="1"/>
    <col min="11533" max="11533" width="5" style="140" customWidth="1"/>
    <col min="11534" max="11534" width="4.85546875" style="140" customWidth="1"/>
    <col min="11535" max="11535" width="6.5703125" style="140" customWidth="1"/>
    <col min="11536" max="11536" width="7.140625" style="140" customWidth="1"/>
    <col min="11537" max="11537" width="5.28515625" style="140" customWidth="1"/>
    <col min="11538" max="11538" width="5" style="140" customWidth="1"/>
    <col min="11539" max="11540" width="3.85546875" style="140" customWidth="1"/>
    <col min="11541" max="11541" width="4.7109375" style="140" customWidth="1"/>
    <col min="11542" max="11544" width="6.5703125" style="140" customWidth="1"/>
    <col min="11545" max="11545" width="4.42578125" style="140" customWidth="1"/>
    <col min="11546" max="11546" width="5.140625" style="140" customWidth="1"/>
    <col min="11547" max="11547" width="4.42578125" style="140" customWidth="1"/>
    <col min="11548" max="11548" width="5" style="140" customWidth="1"/>
    <col min="11549" max="11551" width="6.5703125" style="140" customWidth="1"/>
    <col min="11552" max="11552" width="7" style="140" customWidth="1"/>
    <col min="11553" max="11553" width="6.5703125" style="140" customWidth="1"/>
    <col min="11554" max="11554" width="7.42578125" style="140" customWidth="1"/>
    <col min="11555" max="11555" width="4" style="140" customWidth="1"/>
    <col min="11556" max="11556" width="6.5703125" style="140" customWidth="1"/>
    <col min="11557" max="11557" width="18.42578125" style="140" customWidth="1"/>
    <col min="11558" max="11558" width="24.28515625" style="140" customWidth="1"/>
    <col min="11559" max="11559" width="14.42578125" style="140" customWidth="1"/>
    <col min="11560" max="11560" width="25.5703125" style="140" customWidth="1"/>
    <col min="11561" max="11561" width="12.42578125" style="140" customWidth="1"/>
    <col min="11562" max="11562" width="19.85546875" style="140" customWidth="1"/>
    <col min="11563" max="11564" width="4.7109375" style="140" customWidth="1"/>
    <col min="11565" max="11565" width="4.28515625" style="140" customWidth="1"/>
    <col min="11566" max="11566" width="4.42578125" style="140" customWidth="1"/>
    <col min="11567" max="11567" width="5.140625" style="140" customWidth="1"/>
    <col min="11568" max="11568" width="5.7109375" style="140" customWidth="1"/>
    <col min="11569" max="11569" width="6.28515625" style="140" customWidth="1"/>
    <col min="11570" max="11570" width="6.5703125" style="140" customWidth="1"/>
    <col min="11571" max="11571" width="6.28515625" style="140" customWidth="1"/>
    <col min="11572" max="11573" width="5.7109375" style="140" customWidth="1"/>
    <col min="11574" max="11574" width="14.7109375" style="140" customWidth="1"/>
    <col min="11575" max="11584" width="5.7109375" style="140" customWidth="1"/>
    <col min="11585" max="11776" width="9.140625" style="140"/>
    <col min="11777" max="11777" width="8.28515625" style="140" customWidth="1"/>
    <col min="11778" max="11778" width="56.85546875" style="140" customWidth="1"/>
    <col min="11779" max="11779" width="13.140625" style="140" customWidth="1"/>
    <col min="11780" max="11780" width="14.140625" style="140" customWidth="1"/>
    <col min="11781" max="11781" width="18.85546875" style="140" customWidth="1"/>
    <col min="11782" max="11782" width="16.42578125" style="140" customWidth="1"/>
    <col min="11783" max="11783" width="5.140625" style="140" customWidth="1"/>
    <col min="11784" max="11784" width="6.85546875" style="140" customWidth="1"/>
    <col min="11785" max="11786" width="6.5703125" style="140" customWidth="1"/>
    <col min="11787" max="11787" width="5.7109375" style="140" customWidth="1"/>
    <col min="11788" max="11788" width="5.42578125" style="140" customWidth="1"/>
    <col min="11789" max="11789" width="5" style="140" customWidth="1"/>
    <col min="11790" max="11790" width="4.85546875" style="140" customWidth="1"/>
    <col min="11791" max="11791" width="6.5703125" style="140" customWidth="1"/>
    <col min="11792" max="11792" width="7.140625" style="140" customWidth="1"/>
    <col min="11793" max="11793" width="5.28515625" style="140" customWidth="1"/>
    <col min="11794" max="11794" width="5" style="140" customWidth="1"/>
    <col min="11795" max="11796" width="3.85546875" style="140" customWidth="1"/>
    <col min="11797" max="11797" width="4.7109375" style="140" customWidth="1"/>
    <col min="11798" max="11800" width="6.5703125" style="140" customWidth="1"/>
    <col min="11801" max="11801" width="4.42578125" style="140" customWidth="1"/>
    <col min="11802" max="11802" width="5.140625" style="140" customWidth="1"/>
    <col min="11803" max="11803" width="4.42578125" style="140" customWidth="1"/>
    <col min="11804" max="11804" width="5" style="140" customWidth="1"/>
    <col min="11805" max="11807" width="6.5703125" style="140" customWidth="1"/>
    <col min="11808" max="11808" width="7" style="140" customWidth="1"/>
    <col min="11809" max="11809" width="6.5703125" style="140" customWidth="1"/>
    <col min="11810" max="11810" width="7.42578125" style="140" customWidth="1"/>
    <col min="11811" max="11811" width="4" style="140" customWidth="1"/>
    <col min="11812" max="11812" width="6.5703125" style="140" customWidth="1"/>
    <col min="11813" max="11813" width="18.42578125" style="140" customWidth="1"/>
    <col min="11814" max="11814" width="24.28515625" style="140" customWidth="1"/>
    <col min="11815" max="11815" width="14.42578125" style="140" customWidth="1"/>
    <col min="11816" max="11816" width="25.5703125" style="140" customWidth="1"/>
    <col min="11817" max="11817" width="12.42578125" style="140" customWidth="1"/>
    <col min="11818" max="11818" width="19.85546875" style="140" customWidth="1"/>
    <col min="11819" max="11820" width="4.7109375" style="140" customWidth="1"/>
    <col min="11821" max="11821" width="4.28515625" style="140" customWidth="1"/>
    <col min="11822" max="11822" width="4.42578125" style="140" customWidth="1"/>
    <col min="11823" max="11823" width="5.140625" style="140" customWidth="1"/>
    <col min="11824" max="11824" width="5.7109375" style="140" customWidth="1"/>
    <col min="11825" max="11825" width="6.28515625" style="140" customWidth="1"/>
    <col min="11826" max="11826" width="6.5703125" style="140" customWidth="1"/>
    <col min="11827" max="11827" width="6.28515625" style="140" customWidth="1"/>
    <col min="11828" max="11829" width="5.7109375" style="140" customWidth="1"/>
    <col min="11830" max="11830" width="14.7109375" style="140" customWidth="1"/>
    <col min="11831" max="11840" width="5.7109375" style="140" customWidth="1"/>
    <col min="11841" max="12032" width="9.140625" style="140"/>
    <col min="12033" max="12033" width="8.28515625" style="140" customWidth="1"/>
    <col min="12034" max="12034" width="56.85546875" style="140" customWidth="1"/>
    <col min="12035" max="12035" width="13.140625" style="140" customWidth="1"/>
    <col min="12036" max="12036" width="14.140625" style="140" customWidth="1"/>
    <col min="12037" max="12037" width="18.85546875" style="140" customWidth="1"/>
    <col min="12038" max="12038" width="16.42578125" style="140" customWidth="1"/>
    <col min="12039" max="12039" width="5.140625" style="140" customWidth="1"/>
    <col min="12040" max="12040" width="6.85546875" style="140" customWidth="1"/>
    <col min="12041" max="12042" width="6.5703125" style="140" customWidth="1"/>
    <col min="12043" max="12043" width="5.7109375" style="140" customWidth="1"/>
    <col min="12044" max="12044" width="5.42578125" style="140" customWidth="1"/>
    <col min="12045" max="12045" width="5" style="140" customWidth="1"/>
    <col min="12046" max="12046" width="4.85546875" style="140" customWidth="1"/>
    <col min="12047" max="12047" width="6.5703125" style="140" customWidth="1"/>
    <col min="12048" max="12048" width="7.140625" style="140" customWidth="1"/>
    <col min="12049" max="12049" width="5.28515625" style="140" customWidth="1"/>
    <col min="12050" max="12050" width="5" style="140" customWidth="1"/>
    <col min="12051" max="12052" width="3.85546875" style="140" customWidth="1"/>
    <col min="12053" max="12053" width="4.7109375" style="140" customWidth="1"/>
    <col min="12054" max="12056" width="6.5703125" style="140" customWidth="1"/>
    <col min="12057" max="12057" width="4.42578125" style="140" customWidth="1"/>
    <col min="12058" max="12058" width="5.140625" style="140" customWidth="1"/>
    <col min="12059" max="12059" width="4.42578125" style="140" customWidth="1"/>
    <col min="12060" max="12060" width="5" style="140" customWidth="1"/>
    <col min="12061" max="12063" width="6.5703125" style="140" customWidth="1"/>
    <col min="12064" max="12064" width="7" style="140" customWidth="1"/>
    <col min="12065" max="12065" width="6.5703125" style="140" customWidth="1"/>
    <col min="12066" max="12066" width="7.42578125" style="140" customWidth="1"/>
    <col min="12067" max="12067" width="4" style="140" customWidth="1"/>
    <col min="12068" max="12068" width="6.5703125" style="140" customWidth="1"/>
    <col min="12069" max="12069" width="18.42578125" style="140" customWidth="1"/>
    <col min="12070" max="12070" width="24.28515625" style="140" customWidth="1"/>
    <col min="12071" max="12071" width="14.42578125" style="140" customWidth="1"/>
    <col min="12072" max="12072" width="25.5703125" style="140" customWidth="1"/>
    <col min="12073" max="12073" width="12.42578125" style="140" customWidth="1"/>
    <col min="12074" max="12074" width="19.85546875" style="140" customWidth="1"/>
    <col min="12075" max="12076" width="4.7109375" style="140" customWidth="1"/>
    <col min="12077" max="12077" width="4.28515625" style="140" customWidth="1"/>
    <col min="12078" max="12078" width="4.42578125" style="140" customWidth="1"/>
    <col min="12079" max="12079" width="5.140625" style="140" customWidth="1"/>
    <col min="12080" max="12080" width="5.7109375" style="140" customWidth="1"/>
    <col min="12081" max="12081" width="6.28515625" style="140" customWidth="1"/>
    <col min="12082" max="12082" width="6.5703125" style="140" customWidth="1"/>
    <col min="12083" max="12083" width="6.28515625" style="140" customWidth="1"/>
    <col min="12084" max="12085" width="5.7109375" style="140" customWidth="1"/>
    <col min="12086" max="12086" width="14.7109375" style="140" customWidth="1"/>
    <col min="12087" max="12096" width="5.7109375" style="140" customWidth="1"/>
    <col min="12097" max="12288" width="9.140625" style="140"/>
    <col min="12289" max="12289" width="8.28515625" style="140" customWidth="1"/>
    <col min="12290" max="12290" width="56.85546875" style="140" customWidth="1"/>
    <col min="12291" max="12291" width="13.140625" style="140" customWidth="1"/>
    <col min="12292" max="12292" width="14.140625" style="140" customWidth="1"/>
    <col min="12293" max="12293" width="18.85546875" style="140" customWidth="1"/>
    <col min="12294" max="12294" width="16.42578125" style="140" customWidth="1"/>
    <col min="12295" max="12295" width="5.140625" style="140" customWidth="1"/>
    <col min="12296" max="12296" width="6.85546875" style="140" customWidth="1"/>
    <col min="12297" max="12298" width="6.5703125" style="140" customWidth="1"/>
    <col min="12299" max="12299" width="5.7109375" style="140" customWidth="1"/>
    <col min="12300" max="12300" width="5.42578125" style="140" customWidth="1"/>
    <col min="12301" max="12301" width="5" style="140" customWidth="1"/>
    <col min="12302" max="12302" width="4.85546875" style="140" customWidth="1"/>
    <col min="12303" max="12303" width="6.5703125" style="140" customWidth="1"/>
    <col min="12304" max="12304" width="7.140625" style="140" customWidth="1"/>
    <col min="12305" max="12305" width="5.28515625" style="140" customWidth="1"/>
    <col min="12306" max="12306" width="5" style="140" customWidth="1"/>
    <col min="12307" max="12308" width="3.85546875" style="140" customWidth="1"/>
    <col min="12309" max="12309" width="4.7109375" style="140" customWidth="1"/>
    <col min="12310" max="12312" width="6.5703125" style="140" customWidth="1"/>
    <col min="12313" max="12313" width="4.42578125" style="140" customWidth="1"/>
    <col min="12314" max="12314" width="5.140625" style="140" customWidth="1"/>
    <col min="12315" max="12315" width="4.42578125" style="140" customWidth="1"/>
    <col min="12316" max="12316" width="5" style="140" customWidth="1"/>
    <col min="12317" max="12319" width="6.5703125" style="140" customWidth="1"/>
    <col min="12320" max="12320" width="7" style="140" customWidth="1"/>
    <col min="12321" max="12321" width="6.5703125" style="140" customWidth="1"/>
    <col min="12322" max="12322" width="7.42578125" style="140" customWidth="1"/>
    <col min="12323" max="12323" width="4" style="140" customWidth="1"/>
    <col min="12324" max="12324" width="6.5703125" style="140" customWidth="1"/>
    <col min="12325" max="12325" width="18.42578125" style="140" customWidth="1"/>
    <col min="12326" max="12326" width="24.28515625" style="140" customWidth="1"/>
    <col min="12327" max="12327" width="14.42578125" style="140" customWidth="1"/>
    <col min="12328" max="12328" width="25.5703125" style="140" customWidth="1"/>
    <col min="12329" max="12329" width="12.42578125" style="140" customWidth="1"/>
    <col min="12330" max="12330" width="19.85546875" style="140" customWidth="1"/>
    <col min="12331" max="12332" width="4.7109375" style="140" customWidth="1"/>
    <col min="12333" max="12333" width="4.28515625" style="140" customWidth="1"/>
    <col min="12334" max="12334" width="4.42578125" style="140" customWidth="1"/>
    <col min="12335" max="12335" width="5.140625" style="140" customWidth="1"/>
    <col min="12336" max="12336" width="5.7109375" style="140" customWidth="1"/>
    <col min="12337" max="12337" width="6.28515625" style="140" customWidth="1"/>
    <col min="12338" max="12338" width="6.5703125" style="140" customWidth="1"/>
    <col min="12339" max="12339" width="6.28515625" style="140" customWidth="1"/>
    <col min="12340" max="12341" width="5.7109375" style="140" customWidth="1"/>
    <col min="12342" max="12342" width="14.7109375" style="140" customWidth="1"/>
    <col min="12343" max="12352" width="5.7109375" style="140" customWidth="1"/>
    <col min="12353" max="12544" width="9.140625" style="140"/>
    <col min="12545" max="12545" width="8.28515625" style="140" customWidth="1"/>
    <col min="12546" max="12546" width="56.85546875" style="140" customWidth="1"/>
    <col min="12547" max="12547" width="13.140625" style="140" customWidth="1"/>
    <col min="12548" max="12548" width="14.140625" style="140" customWidth="1"/>
    <col min="12549" max="12549" width="18.85546875" style="140" customWidth="1"/>
    <col min="12550" max="12550" width="16.42578125" style="140" customWidth="1"/>
    <col min="12551" max="12551" width="5.140625" style="140" customWidth="1"/>
    <col min="12552" max="12552" width="6.85546875" style="140" customWidth="1"/>
    <col min="12553" max="12554" width="6.5703125" style="140" customWidth="1"/>
    <col min="12555" max="12555" width="5.7109375" style="140" customWidth="1"/>
    <col min="12556" max="12556" width="5.42578125" style="140" customWidth="1"/>
    <col min="12557" max="12557" width="5" style="140" customWidth="1"/>
    <col min="12558" max="12558" width="4.85546875" style="140" customWidth="1"/>
    <col min="12559" max="12559" width="6.5703125" style="140" customWidth="1"/>
    <col min="12560" max="12560" width="7.140625" style="140" customWidth="1"/>
    <col min="12561" max="12561" width="5.28515625" style="140" customWidth="1"/>
    <col min="12562" max="12562" width="5" style="140" customWidth="1"/>
    <col min="12563" max="12564" width="3.85546875" style="140" customWidth="1"/>
    <col min="12565" max="12565" width="4.7109375" style="140" customWidth="1"/>
    <col min="12566" max="12568" width="6.5703125" style="140" customWidth="1"/>
    <col min="12569" max="12569" width="4.42578125" style="140" customWidth="1"/>
    <col min="12570" max="12570" width="5.140625" style="140" customWidth="1"/>
    <col min="12571" max="12571" width="4.42578125" style="140" customWidth="1"/>
    <col min="12572" max="12572" width="5" style="140" customWidth="1"/>
    <col min="12573" max="12575" width="6.5703125" style="140" customWidth="1"/>
    <col min="12576" max="12576" width="7" style="140" customWidth="1"/>
    <col min="12577" max="12577" width="6.5703125" style="140" customWidth="1"/>
    <col min="12578" max="12578" width="7.42578125" style="140" customWidth="1"/>
    <col min="12579" max="12579" width="4" style="140" customWidth="1"/>
    <col min="12580" max="12580" width="6.5703125" style="140" customWidth="1"/>
    <col min="12581" max="12581" width="18.42578125" style="140" customWidth="1"/>
    <col min="12582" max="12582" width="24.28515625" style="140" customWidth="1"/>
    <col min="12583" max="12583" width="14.42578125" style="140" customWidth="1"/>
    <col min="12584" max="12584" width="25.5703125" style="140" customWidth="1"/>
    <col min="12585" max="12585" width="12.42578125" style="140" customWidth="1"/>
    <col min="12586" max="12586" width="19.85546875" style="140" customWidth="1"/>
    <col min="12587" max="12588" width="4.7109375" style="140" customWidth="1"/>
    <col min="12589" max="12589" width="4.28515625" style="140" customWidth="1"/>
    <col min="12590" max="12590" width="4.42578125" style="140" customWidth="1"/>
    <col min="12591" max="12591" width="5.140625" style="140" customWidth="1"/>
    <col min="12592" max="12592" width="5.7109375" style="140" customWidth="1"/>
    <col min="12593" max="12593" width="6.28515625" style="140" customWidth="1"/>
    <col min="12594" max="12594" width="6.5703125" style="140" customWidth="1"/>
    <col min="12595" max="12595" width="6.28515625" style="140" customWidth="1"/>
    <col min="12596" max="12597" width="5.7109375" style="140" customWidth="1"/>
    <col min="12598" max="12598" width="14.7109375" style="140" customWidth="1"/>
    <col min="12599" max="12608" width="5.7109375" style="140" customWidth="1"/>
    <col min="12609" max="12800" width="9.140625" style="140"/>
    <col min="12801" max="12801" width="8.28515625" style="140" customWidth="1"/>
    <col min="12802" max="12802" width="56.85546875" style="140" customWidth="1"/>
    <col min="12803" max="12803" width="13.140625" style="140" customWidth="1"/>
    <col min="12804" max="12804" width="14.140625" style="140" customWidth="1"/>
    <col min="12805" max="12805" width="18.85546875" style="140" customWidth="1"/>
    <col min="12806" max="12806" width="16.42578125" style="140" customWidth="1"/>
    <col min="12807" max="12807" width="5.140625" style="140" customWidth="1"/>
    <col min="12808" max="12808" width="6.85546875" style="140" customWidth="1"/>
    <col min="12809" max="12810" width="6.5703125" style="140" customWidth="1"/>
    <col min="12811" max="12811" width="5.7109375" style="140" customWidth="1"/>
    <col min="12812" max="12812" width="5.42578125" style="140" customWidth="1"/>
    <col min="12813" max="12813" width="5" style="140" customWidth="1"/>
    <col min="12814" max="12814" width="4.85546875" style="140" customWidth="1"/>
    <col min="12815" max="12815" width="6.5703125" style="140" customWidth="1"/>
    <col min="12816" max="12816" width="7.140625" style="140" customWidth="1"/>
    <col min="12817" max="12817" width="5.28515625" style="140" customWidth="1"/>
    <col min="12818" max="12818" width="5" style="140" customWidth="1"/>
    <col min="12819" max="12820" width="3.85546875" style="140" customWidth="1"/>
    <col min="12821" max="12821" width="4.7109375" style="140" customWidth="1"/>
    <col min="12822" max="12824" width="6.5703125" style="140" customWidth="1"/>
    <col min="12825" max="12825" width="4.42578125" style="140" customWidth="1"/>
    <col min="12826" max="12826" width="5.140625" style="140" customWidth="1"/>
    <col min="12827" max="12827" width="4.42578125" style="140" customWidth="1"/>
    <col min="12828" max="12828" width="5" style="140" customWidth="1"/>
    <col min="12829" max="12831" width="6.5703125" style="140" customWidth="1"/>
    <col min="12832" max="12832" width="7" style="140" customWidth="1"/>
    <col min="12833" max="12833" width="6.5703125" style="140" customWidth="1"/>
    <col min="12834" max="12834" width="7.42578125" style="140" customWidth="1"/>
    <col min="12835" max="12835" width="4" style="140" customWidth="1"/>
    <col min="12836" max="12836" width="6.5703125" style="140" customWidth="1"/>
    <col min="12837" max="12837" width="18.42578125" style="140" customWidth="1"/>
    <col min="12838" max="12838" width="24.28515625" style="140" customWidth="1"/>
    <col min="12839" max="12839" width="14.42578125" style="140" customWidth="1"/>
    <col min="12840" max="12840" width="25.5703125" style="140" customWidth="1"/>
    <col min="12841" max="12841" width="12.42578125" style="140" customWidth="1"/>
    <col min="12842" max="12842" width="19.85546875" style="140" customWidth="1"/>
    <col min="12843" max="12844" width="4.7109375" style="140" customWidth="1"/>
    <col min="12845" max="12845" width="4.28515625" style="140" customWidth="1"/>
    <col min="12846" max="12846" width="4.42578125" style="140" customWidth="1"/>
    <col min="12847" max="12847" width="5.140625" style="140" customWidth="1"/>
    <col min="12848" max="12848" width="5.7109375" style="140" customWidth="1"/>
    <col min="12849" max="12849" width="6.28515625" style="140" customWidth="1"/>
    <col min="12850" max="12850" width="6.5703125" style="140" customWidth="1"/>
    <col min="12851" max="12851" width="6.28515625" style="140" customWidth="1"/>
    <col min="12852" max="12853" width="5.7109375" style="140" customWidth="1"/>
    <col min="12854" max="12854" width="14.7109375" style="140" customWidth="1"/>
    <col min="12855" max="12864" width="5.7109375" style="140" customWidth="1"/>
    <col min="12865" max="13056" width="9.140625" style="140"/>
    <col min="13057" max="13057" width="8.28515625" style="140" customWidth="1"/>
    <col min="13058" max="13058" width="56.85546875" style="140" customWidth="1"/>
    <col min="13059" max="13059" width="13.140625" style="140" customWidth="1"/>
    <col min="13060" max="13060" width="14.140625" style="140" customWidth="1"/>
    <col min="13061" max="13061" width="18.85546875" style="140" customWidth="1"/>
    <col min="13062" max="13062" width="16.42578125" style="140" customWidth="1"/>
    <col min="13063" max="13063" width="5.140625" style="140" customWidth="1"/>
    <col min="13064" max="13064" width="6.85546875" style="140" customWidth="1"/>
    <col min="13065" max="13066" width="6.5703125" style="140" customWidth="1"/>
    <col min="13067" max="13067" width="5.7109375" style="140" customWidth="1"/>
    <col min="13068" max="13068" width="5.42578125" style="140" customWidth="1"/>
    <col min="13069" max="13069" width="5" style="140" customWidth="1"/>
    <col min="13070" max="13070" width="4.85546875" style="140" customWidth="1"/>
    <col min="13071" max="13071" width="6.5703125" style="140" customWidth="1"/>
    <col min="13072" max="13072" width="7.140625" style="140" customWidth="1"/>
    <col min="13073" max="13073" width="5.28515625" style="140" customWidth="1"/>
    <col min="13074" max="13074" width="5" style="140" customWidth="1"/>
    <col min="13075" max="13076" width="3.85546875" style="140" customWidth="1"/>
    <col min="13077" max="13077" width="4.7109375" style="140" customWidth="1"/>
    <col min="13078" max="13080" width="6.5703125" style="140" customWidth="1"/>
    <col min="13081" max="13081" width="4.42578125" style="140" customWidth="1"/>
    <col min="13082" max="13082" width="5.140625" style="140" customWidth="1"/>
    <col min="13083" max="13083" width="4.42578125" style="140" customWidth="1"/>
    <col min="13084" max="13084" width="5" style="140" customWidth="1"/>
    <col min="13085" max="13087" width="6.5703125" style="140" customWidth="1"/>
    <col min="13088" max="13088" width="7" style="140" customWidth="1"/>
    <col min="13089" max="13089" width="6.5703125" style="140" customWidth="1"/>
    <col min="13090" max="13090" width="7.42578125" style="140" customWidth="1"/>
    <col min="13091" max="13091" width="4" style="140" customWidth="1"/>
    <col min="13092" max="13092" width="6.5703125" style="140" customWidth="1"/>
    <col min="13093" max="13093" width="18.42578125" style="140" customWidth="1"/>
    <col min="13094" max="13094" width="24.28515625" style="140" customWidth="1"/>
    <col min="13095" max="13095" width="14.42578125" style="140" customWidth="1"/>
    <col min="13096" max="13096" width="25.5703125" style="140" customWidth="1"/>
    <col min="13097" max="13097" width="12.42578125" style="140" customWidth="1"/>
    <col min="13098" max="13098" width="19.85546875" style="140" customWidth="1"/>
    <col min="13099" max="13100" width="4.7109375" style="140" customWidth="1"/>
    <col min="13101" max="13101" width="4.28515625" style="140" customWidth="1"/>
    <col min="13102" max="13102" width="4.42578125" style="140" customWidth="1"/>
    <col min="13103" max="13103" width="5.140625" style="140" customWidth="1"/>
    <col min="13104" max="13104" width="5.7109375" style="140" customWidth="1"/>
    <col min="13105" max="13105" width="6.28515625" style="140" customWidth="1"/>
    <col min="13106" max="13106" width="6.5703125" style="140" customWidth="1"/>
    <col min="13107" max="13107" width="6.28515625" style="140" customWidth="1"/>
    <col min="13108" max="13109" width="5.7109375" style="140" customWidth="1"/>
    <col min="13110" max="13110" width="14.7109375" style="140" customWidth="1"/>
    <col min="13111" max="13120" width="5.7109375" style="140" customWidth="1"/>
    <col min="13121" max="13312" width="9.140625" style="140"/>
    <col min="13313" max="13313" width="8.28515625" style="140" customWidth="1"/>
    <col min="13314" max="13314" width="56.85546875" style="140" customWidth="1"/>
    <col min="13315" max="13315" width="13.140625" style="140" customWidth="1"/>
    <col min="13316" max="13316" width="14.140625" style="140" customWidth="1"/>
    <col min="13317" max="13317" width="18.85546875" style="140" customWidth="1"/>
    <col min="13318" max="13318" width="16.42578125" style="140" customWidth="1"/>
    <col min="13319" max="13319" width="5.140625" style="140" customWidth="1"/>
    <col min="13320" max="13320" width="6.85546875" style="140" customWidth="1"/>
    <col min="13321" max="13322" width="6.5703125" style="140" customWidth="1"/>
    <col min="13323" max="13323" width="5.7109375" style="140" customWidth="1"/>
    <col min="13324" max="13324" width="5.42578125" style="140" customWidth="1"/>
    <col min="13325" max="13325" width="5" style="140" customWidth="1"/>
    <col min="13326" max="13326" width="4.85546875" style="140" customWidth="1"/>
    <col min="13327" max="13327" width="6.5703125" style="140" customWidth="1"/>
    <col min="13328" max="13328" width="7.140625" style="140" customWidth="1"/>
    <col min="13329" max="13329" width="5.28515625" style="140" customWidth="1"/>
    <col min="13330" max="13330" width="5" style="140" customWidth="1"/>
    <col min="13331" max="13332" width="3.85546875" style="140" customWidth="1"/>
    <col min="13333" max="13333" width="4.7109375" style="140" customWidth="1"/>
    <col min="13334" max="13336" width="6.5703125" style="140" customWidth="1"/>
    <col min="13337" max="13337" width="4.42578125" style="140" customWidth="1"/>
    <col min="13338" max="13338" width="5.140625" style="140" customWidth="1"/>
    <col min="13339" max="13339" width="4.42578125" style="140" customWidth="1"/>
    <col min="13340" max="13340" width="5" style="140" customWidth="1"/>
    <col min="13341" max="13343" width="6.5703125" style="140" customWidth="1"/>
    <col min="13344" max="13344" width="7" style="140" customWidth="1"/>
    <col min="13345" max="13345" width="6.5703125" style="140" customWidth="1"/>
    <col min="13346" max="13346" width="7.42578125" style="140" customWidth="1"/>
    <col min="13347" max="13347" width="4" style="140" customWidth="1"/>
    <col min="13348" max="13348" width="6.5703125" style="140" customWidth="1"/>
    <col min="13349" max="13349" width="18.42578125" style="140" customWidth="1"/>
    <col min="13350" max="13350" width="24.28515625" style="140" customWidth="1"/>
    <col min="13351" max="13351" width="14.42578125" style="140" customWidth="1"/>
    <col min="13352" max="13352" width="25.5703125" style="140" customWidth="1"/>
    <col min="13353" max="13353" width="12.42578125" style="140" customWidth="1"/>
    <col min="13354" max="13354" width="19.85546875" style="140" customWidth="1"/>
    <col min="13355" max="13356" width="4.7109375" style="140" customWidth="1"/>
    <col min="13357" max="13357" width="4.28515625" style="140" customWidth="1"/>
    <col min="13358" max="13358" width="4.42578125" style="140" customWidth="1"/>
    <col min="13359" max="13359" width="5.140625" style="140" customWidth="1"/>
    <col min="13360" max="13360" width="5.7109375" style="140" customWidth="1"/>
    <col min="13361" max="13361" width="6.28515625" style="140" customWidth="1"/>
    <col min="13362" max="13362" width="6.5703125" style="140" customWidth="1"/>
    <col min="13363" max="13363" width="6.28515625" style="140" customWidth="1"/>
    <col min="13364" max="13365" width="5.7109375" style="140" customWidth="1"/>
    <col min="13366" max="13366" width="14.7109375" style="140" customWidth="1"/>
    <col min="13367" max="13376" width="5.7109375" style="140" customWidth="1"/>
    <col min="13377" max="13568" width="9.140625" style="140"/>
    <col min="13569" max="13569" width="8.28515625" style="140" customWidth="1"/>
    <col min="13570" max="13570" width="56.85546875" style="140" customWidth="1"/>
    <col min="13571" max="13571" width="13.140625" style="140" customWidth="1"/>
    <col min="13572" max="13572" width="14.140625" style="140" customWidth="1"/>
    <col min="13573" max="13573" width="18.85546875" style="140" customWidth="1"/>
    <col min="13574" max="13574" width="16.42578125" style="140" customWidth="1"/>
    <col min="13575" max="13575" width="5.140625" style="140" customWidth="1"/>
    <col min="13576" max="13576" width="6.85546875" style="140" customWidth="1"/>
    <col min="13577" max="13578" width="6.5703125" style="140" customWidth="1"/>
    <col min="13579" max="13579" width="5.7109375" style="140" customWidth="1"/>
    <col min="13580" max="13580" width="5.42578125" style="140" customWidth="1"/>
    <col min="13581" max="13581" width="5" style="140" customWidth="1"/>
    <col min="13582" max="13582" width="4.85546875" style="140" customWidth="1"/>
    <col min="13583" max="13583" width="6.5703125" style="140" customWidth="1"/>
    <col min="13584" max="13584" width="7.140625" style="140" customWidth="1"/>
    <col min="13585" max="13585" width="5.28515625" style="140" customWidth="1"/>
    <col min="13586" max="13586" width="5" style="140" customWidth="1"/>
    <col min="13587" max="13588" width="3.85546875" style="140" customWidth="1"/>
    <col min="13589" max="13589" width="4.7109375" style="140" customWidth="1"/>
    <col min="13590" max="13592" width="6.5703125" style="140" customWidth="1"/>
    <col min="13593" max="13593" width="4.42578125" style="140" customWidth="1"/>
    <col min="13594" max="13594" width="5.140625" style="140" customWidth="1"/>
    <col min="13595" max="13595" width="4.42578125" style="140" customWidth="1"/>
    <col min="13596" max="13596" width="5" style="140" customWidth="1"/>
    <col min="13597" max="13599" width="6.5703125" style="140" customWidth="1"/>
    <col min="13600" max="13600" width="7" style="140" customWidth="1"/>
    <col min="13601" max="13601" width="6.5703125" style="140" customWidth="1"/>
    <col min="13602" max="13602" width="7.42578125" style="140" customWidth="1"/>
    <col min="13603" max="13603" width="4" style="140" customWidth="1"/>
    <col min="13604" max="13604" width="6.5703125" style="140" customWidth="1"/>
    <col min="13605" max="13605" width="18.42578125" style="140" customWidth="1"/>
    <col min="13606" max="13606" width="24.28515625" style="140" customWidth="1"/>
    <col min="13607" max="13607" width="14.42578125" style="140" customWidth="1"/>
    <col min="13608" max="13608" width="25.5703125" style="140" customWidth="1"/>
    <col min="13609" max="13609" width="12.42578125" style="140" customWidth="1"/>
    <col min="13610" max="13610" width="19.85546875" style="140" customWidth="1"/>
    <col min="13611" max="13612" width="4.7109375" style="140" customWidth="1"/>
    <col min="13613" max="13613" width="4.28515625" style="140" customWidth="1"/>
    <col min="13614" max="13614" width="4.42578125" style="140" customWidth="1"/>
    <col min="13615" max="13615" width="5.140625" style="140" customWidth="1"/>
    <col min="13616" max="13616" width="5.7109375" style="140" customWidth="1"/>
    <col min="13617" max="13617" width="6.28515625" style="140" customWidth="1"/>
    <col min="13618" max="13618" width="6.5703125" style="140" customWidth="1"/>
    <col min="13619" max="13619" width="6.28515625" style="140" customWidth="1"/>
    <col min="13620" max="13621" width="5.7109375" style="140" customWidth="1"/>
    <col min="13622" max="13622" width="14.7109375" style="140" customWidth="1"/>
    <col min="13623" max="13632" width="5.7109375" style="140" customWidth="1"/>
    <col min="13633" max="13824" width="9.140625" style="140"/>
    <col min="13825" max="13825" width="8.28515625" style="140" customWidth="1"/>
    <col min="13826" max="13826" width="56.85546875" style="140" customWidth="1"/>
    <col min="13827" max="13827" width="13.140625" style="140" customWidth="1"/>
    <col min="13828" max="13828" width="14.140625" style="140" customWidth="1"/>
    <col min="13829" max="13829" width="18.85546875" style="140" customWidth="1"/>
    <col min="13830" max="13830" width="16.42578125" style="140" customWidth="1"/>
    <col min="13831" max="13831" width="5.140625" style="140" customWidth="1"/>
    <col min="13832" max="13832" width="6.85546875" style="140" customWidth="1"/>
    <col min="13833" max="13834" width="6.5703125" style="140" customWidth="1"/>
    <col min="13835" max="13835" width="5.7109375" style="140" customWidth="1"/>
    <col min="13836" max="13836" width="5.42578125" style="140" customWidth="1"/>
    <col min="13837" max="13837" width="5" style="140" customWidth="1"/>
    <col min="13838" max="13838" width="4.85546875" style="140" customWidth="1"/>
    <col min="13839" max="13839" width="6.5703125" style="140" customWidth="1"/>
    <col min="13840" max="13840" width="7.140625" style="140" customWidth="1"/>
    <col min="13841" max="13841" width="5.28515625" style="140" customWidth="1"/>
    <col min="13842" max="13842" width="5" style="140" customWidth="1"/>
    <col min="13843" max="13844" width="3.85546875" style="140" customWidth="1"/>
    <col min="13845" max="13845" width="4.7109375" style="140" customWidth="1"/>
    <col min="13846" max="13848" width="6.5703125" style="140" customWidth="1"/>
    <col min="13849" max="13849" width="4.42578125" style="140" customWidth="1"/>
    <col min="13850" max="13850" width="5.140625" style="140" customWidth="1"/>
    <col min="13851" max="13851" width="4.42578125" style="140" customWidth="1"/>
    <col min="13852" max="13852" width="5" style="140" customWidth="1"/>
    <col min="13853" max="13855" width="6.5703125" style="140" customWidth="1"/>
    <col min="13856" max="13856" width="7" style="140" customWidth="1"/>
    <col min="13857" max="13857" width="6.5703125" style="140" customWidth="1"/>
    <col min="13858" max="13858" width="7.42578125" style="140" customWidth="1"/>
    <col min="13859" max="13859" width="4" style="140" customWidth="1"/>
    <col min="13860" max="13860" width="6.5703125" style="140" customWidth="1"/>
    <col min="13861" max="13861" width="18.42578125" style="140" customWidth="1"/>
    <col min="13862" max="13862" width="24.28515625" style="140" customWidth="1"/>
    <col min="13863" max="13863" width="14.42578125" style="140" customWidth="1"/>
    <col min="13864" max="13864" width="25.5703125" style="140" customWidth="1"/>
    <col min="13865" max="13865" width="12.42578125" style="140" customWidth="1"/>
    <col min="13866" max="13866" width="19.85546875" style="140" customWidth="1"/>
    <col min="13867" max="13868" width="4.7109375" style="140" customWidth="1"/>
    <col min="13869" max="13869" width="4.28515625" style="140" customWidth="1"/>
    <col min="13870" max="13870" width="4.42578125" style="140" customWidth="1"/>
    <col min="13871" max="13871" width="5.140625" style="140" customWidth="1"/>
    <col min="13872" max="13872" width="5.7109375" style="140" customWidth="1"/>
    <col min="13873" max="13873" width="6.28515625" style="140" customWidth="1"/>
    <col min="13874" max="13874" width="6.5703125" style="140" customWidth="1"/>
    <col min="13875" max="13875" width="6.28515625" style="140" customWidth="1"/>
    <col min="13876" max="13877" width="5.7109375" style="140" customWidth="1"/>
    <col min="13878" max="13878" width="14.7109375" style="140" customWidth="1"/>
    <col min="13879" max="13888" width="5.7109375" style="140" customWidth="1"/>
    <col min="13889" max="14080" width="9.140625" style="140"/>
    <col min="14081" max="14081" width="8.28515625" style="140" customWidth="1"/>
    <col min="14082" max="14082" width="56.85546875" style="140" customWidth="1"/>
    <col min="14083" max="14083" width="13.140625" style="140" customWidth="1"/>
    <col min="14084" max="14084" width="14.140625" style="140" customWidth="1"/>
    <col min="14085" max="14085" width="18.85546875" style="140" customWidth="1"/>
    <col min="14086" max="14086" width="16.42578125" style="140" customWidth="1"/>
    <col min="14087" max="14087" width="5.140625" style="140" customWidth="1"/>
    <col min="14088" max="14088" width="6.85546875" style="140" customWidth="1"/>
    <col min="14089" max="14090" width="6.5703125" style="140" customWidth="1"/>
    <col min="14091" max="14091" width="5.7109375" style="140" customWidth="1"/>
    <col min="14092" max="14092" width="5.42578125" style="140" customWidth="1"/>
    <col min="14093" max="14093" width="5" style="140" customWidth="1"/>
    <col min="14094" max="14094" width="4.85546875" style="140" customWidth="1"/>
    <col min="14095" max="14095" width="6.5703125" style="140" customWidth="1"/>
    <col min="14096" max="14096" width="7.140625" style="140" customWidth="1"/>
    <col min="14097" max="14097" width="5.28515625" style="140" customWidth="1"/>
    <col min="14098" max="14098" width="5" style="140" customWidth="1"/>
    <col min="14099" max="14100" width="3.85546875" style="140" customWidth="1"/>
    <col min="14101" max="14101" width="4.7109375" style="140" customWidth="1"/>
    <col min="14102" max="14104" width="6.5703125" style="140" customWidth="1"/>
    <col min="14105" max="14105" width="4.42578125" style="140" customWidth="1"/>
    <col min="14106" max="14106" width="5.140625" style="140" customWidth="1"/>
    <col min="14107" max="14107" width="4.42578125" style="140" customWidth="1"/>
    <col min="14108" max="14108" width="5" style="140" customWidth="1"/>
    <col min="14109" max="14111" width="6.5703125" style="140" customWidth="1"/>
    <col min="14112" max="14112" width="7" style="140" customWidth="1"/>
    <col min="14113" max="14113" width="6.5703125" style="140" customWidth="1"/>
    <col min="14114" max="14114" width="7.42578125" style="140" customWidth="1"/>
    <col min="14115" max="14115" width="4" style="140" customWidth="1"/>
    <col min="14116" max="14116" width="6.5703125" style="140" customWidth="1"/>
    <col min="14117" max="14117" width="18.42578125" style="140" customWidth="1"/>
    <col min="14118" max="14118" width="24.28515625" style="140" customWidth="1"/>
    <col min="14119" max="14119" width="14.42578125" style="140" customWidth="1"/>
    <col min="14120" max="14120" width="25.5703125" style="140" customWidth="1"/>
    <col min="14121" max="14121" width="12.42578125" style="140" customWidth="1"/>
    <col min="14122" max="14122" width="19.85546875" style="140" customWidth="1"/>
    <col min="14123" max="14124" width="4.7109375" style="140" customWidth="1"/>
    <col min="14125" max="14125" width="4.28515625" style="140" customWidth="1"/>
    <col min="14126" max="14126" width="4.42578125" style="140" customWidth="1"/>
    <col min="14127" max="14127" width="5.140625" style="140" customWidth="1"/>
    <col min="14128" max="14128" width="5.7109375" style="140" customWidth="1"/>
    <col min="14129" max="14129" width="6.28515625" style="140" customWidth="1"/>
    <col min="14130" max="14130" width="6.5703125" style="140" customWidth="1"/>
    <col min="14131" max="14131" width="6.28515625" style="140" customWidth="1"/>
    <col min="14132" max="14133" width="5.7109375" style="140" customWidth="1"/>
    <col min="14134" max="14134" width="14.7109375" style="140" customWidth="1"/>
    <col min="14135" max="14144" width="5.7109375" style="140" customWidth="1"/>
    <col min="14145" max="14336" width="9.140625" style="140"/>
    <col min="14337" max="14337" width="8.28515625" style="140" customWidth="1"/>
    <col min="14338" max="14338" width="56.85546875" style="140" customWidth="1"/>
    <col min="14339" max="14339" width="13.140625" style="140" customWidth="1"/>
    <col min="14340" max="14340" width="14.140625" style="140" customWidth="1"/>
    <col min="14341" max="14341" width="18.85546875" style="140" customWidth="1"/>
    <col min="14342" max="14342" width="16.42578125" style="140" customWidth="1"/>
    <col min="14343" max="14343" width="5.140625" style="140" customWidth="1"/>
    <col min="14344" max="14344" width="6.85546875" style="140" customWidth="1"/>
    <col min="14345" max="14346" width="6.5703125" style="140" customWidth="1"/>
    <col min="14347" max="14347" width="5.7109375" style="140" customWidth="1"/>
    <col min="14348" max="14348" width="5.42578125" style="140" customWidth="1"/>
    <col min="14349" max="14349" width="5" style="140" customWidth="1"/>
    <col min="14350" max="14350" width="4.85546875" style="140" customWidth="1"/>
    <col min="14351" max="14351" width="6.5703125" style="140" customWidth="1"/>
    <col min="14352" max="14352" width="7.140625" style="140" customWidth="1"/>
    <col min="14353" max="14353" width="5.28515625" style="140" customWidth="1"/>
    <col min="14354" max="14354" width="5" style="140" customWidth="1"/>
    <col min="14355" max="14356" width="3.85546875" style="140" customWidth="1"/>
    <col min="14357" max="14357" width="4.7109375" style="140" customWidth="1"/>
    <col min="14358" max="14360" width="6.5703125" style="140" customWidth="1"/>
    <col min="14361" max="14361" width="4.42578125" style="140" customWidth="1"/>
    <col min="14362" max="14362" width="5.140625" style="140" customWidth="1"/>
    <col min="14363" max="14363" width="4.42578125" style="140" customWidth="1"/>
    <col min="14364" max="14364" width="5" style="140" customWidth="1"/>
    <col min="14365" max="14367" width="6.5703125" style="140" customWidth="1"/>
    <col min="14368" max="14368" width="7" style="140" customWidth="1"/>
    <col min="14369" max="14369" width="6.5703125" style="140" customWidth="1"/>
    <col min="14370" max="14370" width="7.42578125" style="140" customWidth="1"/>
    <col min="14371" max="14371" width="4" style="140" customWidth="1"/>
    <col min="14372" max="14372" width="6.5703125" style="140" customWidth="1"/>
    <col min="14373" max="14373" width="18.42578125" style="140" customWidth="1"/>
    <col min="14374" max="14374" width="24.28515625" style="140" customWidth="1"/>
    <col min="14375" max="14375" width="14.42578125" style="140" customWidth="1"/>
    <col min="14376" max="14376" width="25.5703125" style="140" customWidth="1"/>
    <col min="14377" max="14377" width="12.42578125" style="140" customWidth="1"/>
    <col min="14378" max="14378" width="19.85546875" style="140" customWidth="1"/>
    <col min="14379" max="14380" width="4.7109375" style="140" customWidth="1"/>
    <col min="14381" max="14381" width="4.28515625" style="140" customWidth="1"/>
    <col min="14382" max="14382" width="4.42578125" style="140" customWidth="1"/>
    <col min="14383" max="14383" width="5.140625" style="140" customWidth="1"/>
    <col min="14384" max="14384" width="5.7109375" style="140" customWidth="1"/>
    <col min="14385" max="14385" width="6.28515625" style="140" customWidth="1"/>
    <col min="14386" max="14386" width="6.5703125" style="140" customWidth="1"/>
    <col min="14387" max="14387" width="6.28515625" style="140" customWidth="1"/>
    <col min="14388" max="14389" width="5.7109375" style="140" customWidth="1"/>
    <col min="14390" max="14390" width="14.7109375" style="140" customWidth="1"/>
    <col min="14391" max="14400" width="5.7109375" style="140" customWidth="1"/>
    <col min="14401" max="14592" width="9.140625" style="140"/>
    <col min="14593" max="14593" width="8.28515625" style="140" customWidth="1"/>
    <col min="14594" max="14594" width="56.85546875" style="140" customWidth="1"/>
    <col min="14595" max="14595" width="13.140625" style="140" customWidth="1"/>
    <col min="14596" max="14596" width="14.140625" style="140" customWidth="1"/>
    <col min="14597" max="14597" width="18.85546875" style="140" customWidth="1"/>
    <col min="14598" max="14598" width="16.42578125" style="140" customWidth="1"/>
    <col min="14599" max="14599" width="5.140625" style="140" customWidth="1"/>
    <col min="14600" max="14600" width="6.85546875" style="140" customWidth="1"/>
    <col min="14601" max="14602" width="6.5703125" style="140" customWidth="1"/>
    <col min="14603" max="14603" width="5.7109375" style="140" customWidth="1"/>
    <col min="14604" max="14604" width="5.42578125" style="140" customWidth="1"/>
    <col min="14605" max="14605" width="5" style="140" customWidth="1"/>
    <col min="14606" max="14606" width="4.85546875" style="140" customWidth="1"/>
    <col min="14607" max="14607" width="6.5703125" style="140" customWidth="1"/>
    <col min="14608" max="14608" width="7.140625" style="140" customWidth="1"/>
    <col min="14609" max="14609" width="5.28515625" style="140" customWidth="1"/>
    <col min="14610" max="14610" width="5" style="140" customWidth="1"/>
    <col min="14611" max="14612" width="3.85546875" style="140" customWidth="1"/>
    <col min="14613" max="14613" width="4.7109375" style="140" customWidth="1"/>
    <col min="14614" max="14616" width="6.5703125" style="140" customWidth="1"/>
    <col min="14617" max="14617" width="4.42578125" style="140" customWidth="1"/>
    <col min="14618" max="14618" width="5.140625" style="140" customWidth="1"/>
    <col min="14619" max="14619" width="4.42578125" style="140" customWidth="1"/>
    <col min="14620" max="14620" width="5" style="140" customWidth="1"/>
    <col min="14621" max="14623" width="6.5703125" style="140" customWidth="1"/>
    <col min="14624" max="14624" width="7" style="140" customWidth="1"/>
    <col min="14625" max="14625" width="6.5703125" style="140" customWidth="1"/>
    <col min="14626" max="14626" width="7.42578125" style="140" customWidth="1"/>
    <col min="14627" max="14627" width="4" style="140" customWidth="1"/>
    <col min="14628" max="14628" width="6.5703125" style="140" customWidth="1"/>
    <col min="14629" max="14629" width="18.42578125" style="140" customWidth="1"/>
    <col min="14630" max="14630" width="24.28515625" style="140" customWidth="1"/>
    <col min="14631" max="14631" width="14.42578125" style="140" customWidth="1"/>
    <col min="14632" max="14632" width="25.5703125" style="140" customWidth="1"/>
    <col min="14633" max="14633" width="12.42578125" style="140" customWidth="1"/>
    <col min="14634" max="14634" width="19.85546875" style="140" customWidth="1"/>
    <col min="14635" max="14636" width="4.7109375" style="140" customWidth="1"/>
    <col min="14637" max="14637" width="4.28515625" style="140" customWidth="1"/>
    <col min="14638" max="14638" width="4.42578125" style="140" customWidth="1"/>
    <col min="14639" max="14639" width="5.140625" style="140" customWidth="1"/>
    <col min="14640" max="14640" width="5.7109375" style="140" customWidth="1"/>
    <col min="14641" max="14641" width="6.28515625" style="140" customWidth="1"/>
    <col min="14642" max="14642" width="6.5703125" style="140" customWidth="1"/>
    <col min="14643" max="14643" width="6.28515625" style="140" customWidth="1"/>
    <col min="14644" max="14645" width="5.7109375" style="140" customWidth="1"/>
    <col min="14646" max="14646" width="14.7109375" style="140" customWidth="1"/>
    <col min="14647" max="14656" width="5.7109375" style="140" customWidth="1"/>
    <col min="14657" max="14848" width="9.140625" style="140"/>
    <col min="14849" max="14849" width="8.28515625" style="140" customWidth="1"/>
    <col min="14850" max="14850" width="56.85546875" style="140" customWidth="1"/>
    <col min="14851" max="14851" width="13.140625" style="140" customWidth="1"/>
    <col min="14852" max="14852" width="14.140625" style="140" customWidth="1"/>
    <col min="14853" max="14853" width="18.85546875" style="140" customWidth="1"/>
    <col min="14854" max="14854" width="16.42578125" style="140" customWidth="1"/>
    <col min="14855" max="14855" width="5.140625" style="140" customWidth="1"/>
    <col min="14856" max="14856" width="6.85546875" style="140" customWidth="1"/>
    <col min="14857" max="14858" width="6.5703125" style="140" customWidth="1"/>
    <col min="14859" max="14859" width="5.7109375" style="140" customWidth="1"/>
    <col min="14860" max="14860" width="5.42578125" style="140" customWidth="1"/>
    <col min="14861" max="14861" width="5" style="140" customWidth="1"/>
    <col min="14862" max="14862" width="4.85546875" style="140" customWidth="1"/>
    <col min="14863" max="14863" width="6.5703125" style="140" customWidth="1"/>
    <col min="14864" max="14864" width="7.140625" style="140" customWidth="1"/>
    <col min="14865" max="14865" width="5.28515625" style="140" customWidth="1"/>
    <col min="14866" max="14866" width="5" style="140" customWidth="1"/>
    <col min="14867" max="14868" width="3.85546875" style="140" customWidth="1"/>
    <col min="14869" max="14869" width="4.7109375" style="140" customWidth="1"/>
    <col min="14870" max="14872" width="6.5703125" style="140" customWidth="1"/>
    <col min="14873" max="14873" width="4.42578125" style="140" customWidth="1"/>
    <col min="14874" max="14874" width="5.140625" style="140" customWidth="1"/>
    <col min="14875" max="14875" width="4.42578125" style="140" customWidth="1"/>
    <col min="14876" max="14876" width="5" style="140" customWidth="1"/>
    <col min="14877" max="14879" width="6.5703125" style="140" customWidth="1"/>
    <col min="14880" max="14880" width="7" style="140" customWidth="1"/>
    <col min="14881" max="14881" width="6.5703125" style="140" customWidth="1"/>
    <col min="14882" max="14882" width="7.42578125" style="140" customWidth="1"/>
    <col min="14883" max="14883" width="4" style="140" customWidth="1"/>
    <col min="14884" max="14884" width="6.5703125" style="140" customWidth="1"/>
    <col min="14885" max="14885" width="18.42578125" style="140" customWidth="1"/>
    <col min="14886" max="14886" width="24.28515625" style="140" customWidth="1"/>
    <col min="14887" max="14887" width="14.42578125" style="140" customWidth="1"/>
    <col min="14888" max="14888" width="25.5703125" style="140" customWidth="1"/>
    <col min="14889" max="14889" width="12.42578125" style="140" customWidth="1"/>
    <col min="14890" max="14890" width="19.85546875" style="140" customWidth="1"/>
    <col min="14891" max="14892" width="4.7109375" style="140" customWidth="1"/>
    <col min="14893" max="14893" width="4.28515625" style="140" customWidth="1"/>
    <col min="14894" max="14894" width="4.42578125" style="140" customWidth="1"/>
    <col min="14895" max="14895" width="5.140625" style="140" customWidth="1"/>
    <col min="14896" max="14896" width="5.7109375" style="140" customWidth="1"/>
    <col min="14897" max="14897" width="6.28515625" style="140" customWidth="1"/>
    <col min="14898" max="14898" width="6.5703125" style="140" customWidth="1"/>
    <col min="14899" max="14899" width="6.28515625" style="140" customWidth="1"/>
    <col min="14900" max="14901" width="5.7109375" style="140" customWidth="1"/>
    <col min="14902" max="14902" width="14.7109375" style="140" customWidth="1"/>
    <col min="14903" max="14912" width="5.7109375" style="140" customWidth="1"/>
    <col min="14913" max="15104" width="9.140625" style="140"/>
    <col min="15105" max="15105" width="8.28515625" style="140" customWidth="1"/>
    <col min="15106" max="15106" width="56.85546875" style="140" customWidth="1"/>
    <col min="15107" max="15107" width="13.140625" style="140" customWidth="1"/>
    <col min="15108" max="15108" width="14.140625" style="140" customWidth="1"/>
    <col min="15109" max="15109" width="18.85546875" style="140" customWidth="1"/>
    <col min="15110" max="15110" width="16.42578125" style="140" customWidth="1"/>
    <col min="15111" max="15111" width="5.140625" style="140" customWidth="1"/>
    <col min="15112" max="15112" width="6.85546875" style="140" customWidth="1"/>
    <col min="15113" max="15114" width="6.5703125" style="140" customWidth="1"/>
    <col min="15115" max="15115" width="5.7109375" style="140" customWidth="1"/>
    <col min="15116" max="15116" width="5.42578125" style="140" customWidth="1"/>
    <col min="15117" max="15117" width="5" style="140" customWidth="1"/>
    <col min="15118" max="15118" width="4.85546875" style="140" customWidth="1"/>
    <col min="15119" max="15119" width="6.5703125" style="140" customWidth="1"/>
    <col min="15120" max="15120" width="7.140625" style="140" customWidth="1"/>
    <col min="15121" max="15121" width="5.28515625" style="140" customWidth="1"/>
    <col min="15122" max="15122" width="5" style="140" customWidth="1"/>
    <col min="15123" max="15124" width="3.85546875" style="140" customWidth="1"/>
    <col min="15125" max="15125" width="4.7109375" style="140" customWidth="1"/>
    <col min="15126" max="15128" width="6.5703125" style="140" customWidth="1"/>
    <col min="15129" max="15129" width="4.42578125" style="140" customWidth="1"/>
    <col min="15130" max="15130" width="5.140625" style="140" customWidth="1"/>
    <col min="15131" max="15131" width="4.42578125" style="140" customWidth="1"/>
    <col min="15132" max="15132" width="5" style="140" customWidth="1"/>
    <col min="15133" max="15135" width="6.5703125" style="140" customWidth="1"/>
    <col min="15136" max="15136" width="7" style="140" customWidth="1"/>
    <col min="15137" max="15137" width="6.5703125" style="140" customWidth="1"/>
    <col min="15138" max="15138" width="7.42578125" style="140" customWidth="1"/>
    <col min="15139" max="15139" width="4" style="140" customWidth="1"/>
    <col min="15140" max="15140" width="6.5703125" style="140" customWidth="1"/>
    <col min="15141" max="15141" width="18.42578125" style="140" customWidth="1"/>
    <col min="15142" max="15142" width="24.28515625" style="140" customWidth="1"/>
    <col min="15143" max="15143" width="14.42578125" style="140" customWidth="1"/>
    <col min="15144" max="15144" width="25.5703125" style="140" customWidth="1"/>
    <col min="15145" max="15145" width="12.42578125" style="140" customWidth="1"/>
    <col min="15146" max="15146" width="19.85546875" style="140" customWidth="1"/>
    <col min="15147" max="15148" width="4.7109375" style="140" customWidth="1"/>
    <col min="15149" max="15149" width="4.28515625" style="140" customWidth="1"/>
    <col min="15150" max="15150" width="4.42578125" style="140" customWidth="1"/>
    <col min="15151" max="15151" width="5.140625" style="140" customWidth="1"/>
    <col min="15152" max="15152" width="5.7109375" style="140" customWidth="1"/>
    <col min="15153" max="15153" width="6.28515625" style="140" customWidth="1"/>
    <col min="15154" max="15154" width="6.5703125" style="140" customWidth="1"/>
    <col min="15155" max="15155" width="6.28515625" style="140" customWidth="1"/>
    <col min="15156" max="15157" width="5.7109375" style="140" customWidth="1"/>
    <col min="15158" max="15158" width="14.7109375" style="140" customWidth="1"/>
    <col min="15159" max="15168" width="5.7109375" style="140" customWidth="1"/>
    <col min="15169" max="15360" width="9.140625" style="140"/>
    <col min="15361" max="15361" width="8.28515625" style="140" customWidth="1"/>
    <col min="15362" max="15362" width="56.85546875" style="140" customWidth="1"/>
    <col min="15363" max="15363" width="13.140625" style="140" customWidth="1"/>
    <col min="15364" max="15364" width="14.140625" style="140" customWidth="1"/>
    <col min="15365" max="15365" width="18.85546875" style="140" customWidth="1"/>
    <col min="15366" max="15366" width="16.42578125" style="140" customWidth="1"/>
    <col min="15367" max="15367" width="5.140625" style="140" customWidth="1"/>
    <col min="15368" max="15368" width="6.85546875" style="140" customWidth="1"/>
    <col min="15369" max="15370" width="6.5703125" style="140" customWidth="1"/>
    <col min="15371" max="15371" width="5.7109375" style="140" customWidth="1"/>
    <col min="15372" max="15372" width="5.42578125" style="140" customWidth="1"/>
    <col min="15373" max="15373" width="5" style="140" customWidth="1"/>
    <col min="15374" max="15374" width="4.85546875" style="140" customWidth="1"/>
    <col min="15375" max="15375" width="6.5703125" style="140" customWidth="1"/>
    <col min="15376" max="15376" width="7.140625" style="140" customWidth="1"/>
    <col min="15377" max="15377" width="5.28515625" style="140" customWidth="1"/>
    <col min="15378" max="15378" width="5" style="140" customWidth="1"/>
    <col min="15379" max="15380" width="3.85546875" style="140" customWidth="1"/>
    <col min="15381" max="15381" width="4.7109375" style="140" customWidth="1"/>
    <col min="15382" max="15384" width="6.5703125" style="140" customWidth="1"/>
    <col min="15385" max="15385" width="4.42578125" style="140" customWidth="1"/>
    <col min="15386" max="15386" width="5.140625" style="140" customWidth="1"/>
    <col min="15387" max="15387" width="4.42578125" style="140" customWidth="1"/>
    <col min="15388" max="15388" width="5" style="140" customWidth="1"/>
    <col min="15389" max="15391" width="6.5703125" style="140" customWidth="1"/>
    <col min="15392" max="15392" width="7" style="140" customWidth="1"/>
    <col min="15393" max="15393" width="6.5703125" style="140" customWidth="1"/>
    <col min="15394" max="15394" width="7.42578125" style="140" customWidth="1"/>
    <col min="15395" max="15395" width="4" style="140" customWidth="1"/>
    <col min="15396" max="15396" width="6.5703125" style="140" customWidth="1"/>
    <col min="15397" max="15397" width="18.42578125" style="140" customWidth="1"/>
    <col min="15398" max="15398" width="24.28515625" style="140" customWidth="1"/>
    <col min="15399" max="15399" width="14.42578125" style="140" customWidth="1"/>
    <col min="15400" max="15400" width="25.5703125" style="140" customWidth="1"/>
    <col min="15401" max="15401" width="12.42578125" style="140" customWidth="1"/>
    <col min="15402" max="15402" width="19.85546875" style="140" customWidth="1"/>
    <col min="15403" max="15404" width="4.7109375" style="140" customWidth="1"/>
    <col min="15405" max="15405" width="4.28515625" style="140" customWidth="1"/>
    <col min="15406" max="15406" width="4.42578125" style="140" customWidth="1"/>
    <col min="15407" max="15407" width="5.140625" style="140" customWidth="1"/>
    <col min="15408" max="15408" width="5.7109375" style="140" customWidth="1"/>
    <col min="15409" max="15409" width="6.28515625" style="140" customWidth="1"/>
    <col min="15410" max="15410" width="6.5703125" style="140" customWidth="1"/>
    <col min="15411" max="15411" width="6.28515625" style="140" customWidth="1"/>
    <col min="15412" max="15413" width="5.7109375" style="140" customWidth="1"/>
    <col min="15414" max="15414" width="14.7109375" style="140" customWidth="1"/>
    <col min="15415" max="15424" width="5.7109375" style="140" customWidth="1"/>
    <col min="15425" max="15616" width="9.140625" style="140"/>
    <col min="15617" max="15617" width="8.28515625" style="140" customWidth="1"/>
    <col min="15618" max="15618" width="56.85546875" style="140" customWidth="1"/>
    <col min="15619" max="15619" width="13.140625" style="140" customWidth="1"/>
    <col min="15620" max="15620" width="14.140625" style="140" customWidth="1"/>
    <col min="15621" max="15621" width="18.85546875" style="140" customWidth="1"/>
    <col min="15622" max="15622" width="16.42578125" style="140" customWidth="1"/>
    <col min="15623" max="15623" width="5.140625" style="140" customWidth="1"/>
    <col min="15624" max="15624" width="6.85546875" style="140" customWidth="1"/>
    <col min="15625" max="15626" width="6.5703125" style="140" customWidth="1"/>
    <col min="15627" max="15627" width="5.7109375" style="140" customWidth="1"/>
    <col min="15628" max="15628" width="5.42578125" style="140" customWidth="1"/>
    <col min="15629" max="15629" width="5" style="140" customWidth="1"/>
    <col min="15630" max="15630" width="4.85546875" style="140" customWidth="1"/>
    <col min="15631" max="15631" width="6.5703125" style="140" customWidth="1"/>
    <col min="15632" max="15632" width="7.140625" style="140" customWidth="1"/>
    <col min="15633" max="15633" width="5.28515625" style="140" customWidth="1"/>
    <col min="15634" max="15634" width="5" style="140" customWidth="1"/>
    <col min="15635" max="15636" width="3.85546875" style="140" customWidth="1"/>
    <col min="15637" max="15637" width="4.7109375" style="140" customWidth="1"/>
    <col min="15638" max="15640" width="6.5703125" style="140" customWidth="1"/>
    <col min="15641" max="15641" width="4.42578125" style="140" customWidth="1"/>
    <col min="15642" max="15642" width="5.140625" style="140" customWidth="1"/>
    <col min="15643" max="15643" width="4.42578125" style="140" customWidth="1"/>
    <col min="15644" max="15644" width="5" style="140" customWidth="1"/>
    <col min="15645" max="15647" width="6.5703125" style="140" customWidth="1"/>
    <col min="15648" max="15648" width="7" style="140" customWidth="1"/>
    <col min="15649" max="15649" width="6.5703125" style="140" customWidth="1"/>
    <col min="15650" max="15650" width="7.42578125" style="140" customWidth="1"/>
    <col min="15651" max="15651" width="4" style="140" customWidth="1"/>
    <col min="15652" max="15652" width="6.5703125" style="140" customWidth="1"/>
    <col min="15653" max="15653" width="18.42578125" style="140" customWidth="1"/>
    <col min="15654" max="15654" width="24.28515625" style="140" customWidth="1"/>
    <col min="15655" max="15655" width="14.42578125" style="140" customWidth="1"/>
    <col min="15656" max="15656" width="25.5703125" style="140" customWidth="1"/>
    <col min="15657" max="15657" width="12.42578125" style="140" customWidth="1"/>
    <col min="15658" max="15658" width="19.85546875" style="140" customWidth="1"/>
    <col min="15659" max="15660" width="4.7109375" style="140" customWidth="1"/>
    <col min="15661" max="15661" width="4.28515625" style="140" customWidth="1"/>
    <col min="15662" max="15662" width="4.42578125" style="140" customWidth="1"/>
    <col min="15663" max="15663" width="5.140625" style="140" customWidth="1"/>
    <col min="15664" max="15664" width="5.7109375" style="140" customWidth="1"/>
    <col min="15665" max="15665" width="6.28515625" style="140" customWidth="1"/>
    <col min="15666" max="15666" width="6.5703125" style="140" customWidth="1"/>
    <col min="15667" max="15667" width="6.28515625" style="140" customWidth="1"/>
    <col min="15668" max="15669" width="5.7109375" style="140" customWidth="1"/>
    <col min="15670" max="15670" width="14.7109375" style="140" customWidth="1"/>
    <col min="15671" max="15680" width="5.7109375" style="140" customWidth="1"/>
    <col min="15681" max="15872" width="9.140625" style="140"/>
    <col min="15873" max="15873" width="8.28515625" style="140" customWidth="1"/>
    <col min="15874" max="15874" width="56.85546875" style="140" customWidth="1"/>
    <col min="15875" max="15875" width="13.140625" style="140" customWidth="1"/>
    <col min="15876" max="15876" width="14.140625" style="140" customWidth="1"/>
    <col min="15877" max="15877" width="18.85546875" style="140" customWidth="1"/>
    <col min="15878" max="15878" width="16.42578125" style="140" customWidth="1"/>
    <col min="15879" max="15879" width="5.140625" style="140" customWidth="1"/>
    <col min="15880" max="15880" width="6.85546875" style="140" customWidth="1"/>
    <col min="15881" max="15882" width="6.5703125" style="140" customWidth="1"/>
    <col min="15883" max="15883" width="5.7109375" style="140" customWidth="1"/>
    <col min="15884" max="15884" width="5.42578125" style="140" customWidth="1"/>
    <col min="15885" max="15885" width="5" style="140" customWidth="1"/>
    <col min="15886" max="15886" width="4.85546875" style="140" customWidth="1"/>
    <col min="15887" max="15887" width="6.5703125" style="140" customWidth="1"/>
    <col min="15888" max="15888" width="7.140625" style="140" customWidth="1"/>
    <col min="15889" max="15889" width="5.28515625" style="140" customWidth="1"/>
    <col min="15890" max="15890" width="5" style="140" customWidth="1"/>
    <col min="15891" max="15892" width="3.85546875" style="140" customWidth="1"/>
    <col min="15893" max="15893" width="4.7109375" style="140" customWidth="1"/>
    <col min="15894" max="15896" width="6.5703125" style="140" customWidth="1"/>
    <col min="15897" max="15897" width="4.42578125" style="140" customWidth="1"/>
    <col min="15898" max="15898" width="5.140625" style="140" customWidth="1"/>
    <col min="15899" max="15899" width="4.42578125" style="140" customWidth="1"/>
    <col min="15900" max="15900" width="5" style="140" customWidth="1"/>
    <col min="15901" max="15903" width="6.5703125" style="140" customWidth="1"/>
    <col min="15904" max="15904" width="7" style="140" customWidth="1"/>
    <col min="15905" max="15905" width="6.5703125" style="140" customWidth="1"/>
    <col min="15906" max="15906" width="7.42578125" style="140" customWidth="1"/>
    <col min="15907" max="15907" width="4" style="140" customWidth="1"/>
    <col min="15908" max="15908" width="6.5703125" style="140" customWidth="1"/>
    <col min="15909" max="15909" width="18.42578125" style="140" customWidth="1"/>
    <col min="15910" max="15910" width="24.28515625" style="140" customWidth="1"/>
    <col min="15911" max="15911" width="14.42578125" style="140" customWidth="1"/>
    <col min="15912" max="15912" width="25.5703125" style="140" customWidth="1"/>
    <col min="15913" max="15913" width="12.42578125" style="140" customWidth="1"/>
    <col min="15914" max="15914" width="19.85546875" style="140" customWidth="1"/>
    <col min="15915" max="15916" width="4.7109375" style="140" customWidth="1"/>
    <col min="15917" max="15917" width="4.28515625" style="140" customWidth="1"/>
    <col min="15918" max="15918" width="4.42578125" style="140" customWidth="1"/>
    <col min="15919" max="15919" width="5.140625" style="140" customWidth="1"/>
    <col min="15920" max="15920" width="5.7109375" style="140" customWidth="1"/>
    <col min="15921" max="15921" width="6.28515625" style="140" customWidth="1"/>
    <col min="15922" max="15922" width="6.5703125" style="140" customWidth="1"/>
    <col min="15923" max="15923" width="6.28515625" style="140" customWidth="1"/>
    <col min="15924" max="15925" width="5.7109375" style="140" customWidth="1"/>
    <col min="15926" max="15926" width="14.7109375" style="140" customWidth="1"/>
    <col min="15927" max="15936" width="5.7109375" style="140" customWidth="1"/>
    <col min="15937" max="16128" width="9.140625" style="140"/>
    <col min="16129" max="16129" width="8.28515625" style="140" customWidth="1"/>
    <col min="16130" max="16130" width="56.85546875" style="140" customWidth="1"/>
    <col min="16131" max="16131" width="13.140625" style="140" customWidth="1"/>
    <col min="16132" max="16132" width="14.140625" style="140" customWidth="1"/>
    <col min="16133" max="16133" width="18.85546875" style="140" customWidth="1"/>
    <col min="16134" max="16134" width="16.42578125" style="140" customWidth="1"/>
    <col min="16135" max="16135" width="5.140625" style="140" customWidth="1"/>
    <col min="16136" max="16136" width="6.85546875" style="140" customWidth="1"/>
    <col min="16137" max="16138" width="6.5703125" style="140" customWidth="1"/>
    <col min="16139" max="16139" width="5.7109375" style="140" customWidth="1"/>
    <col min="16140" max="16140" width="5.42578125" style="140" customWidth="1"/>
    <col min="16141" max="16141" width="5" style="140" customWidth="1"/>
    <col min="16142" max="16142" width="4.85546875" style="140" customWidth="1"/>
    <col min="16143" max="16143" width="6.5703125" style="140" customWidth="1"/>
    <col min="16144" max="16144" width="7.140625" style="140" customWidth="1"/>
    <col min="16145" max="16145" width="5.28515625" style="140" customWidth="1"/>
    <col min="16146" max="16146" width="5" style="140" customWidth="1"/>
    <col min="16147" max="16148" width="3.85546875" style="140" customWidth="1"/>
    <col min="16149" max="16149" width="4.7109375" style="140" customWidth="1"/>
    <col min="16150" max="16152" width="6.5703125" style="140" customWidth="1"/>
    <col min="16153" max="16153" width="4.42578125" style="140" customWidth="1"/>
    <col min="16154" max="16154" width="5.140625" style="140" customWidth="1"/>
    <col min="16155" max="16155" width="4.42578125" style="140" customWidth="1"/>
    <col min="16156" max="16156" width="5" style="140" customWidth="1"/>
    <col min="16157" max="16159" width="6.5703125" style="140" customWidth="1"/>
    <col min="16160" max="16160" width="7" style="140" customWidth="1"/>
    <col min="16161" max="16161" width="6.5703125" style="140" customWidth="1"/>
    <col min="16162" max="16162" width="7.42578125" style="140" customWidth="1"/>
    <col min="16163" max="16163" width="4" style="140" customWidth="1"/>
    <col min="16164" max="16164" width="6.5703125" style="140" customWidth="1"/>
    <col min="16165" max="16165" width="18.42578125" style="140" customWidth="1"/>
    <col min="16166" max="16166" width="24.28515625" style="140" customWidth="1"/>
    <col min="16167" max="16167" width="14.42578125" style="140" customWidth="1"/>
    <col min="16168" max="16168" width="25.5703125" style="140" customWidth="1"/>
    <col min="16169" max="16169" width="12.42578125" style="140" customWidth="1"/>
    <col min="16170" max="16170" width="19.85546875" style="140" customWidth="1"/>
    <col min="16171" max="16172" width="4.7109375" style="140" customWidth="1"/>
    <col min="16173" max="16173" width="4.28515625" style="140" customWidth="1"/>
    <col min="16174" max="16174" width="4.42578125" style="140" customWidth="1"/>
    <col min="16175" max="16175" width="5.140625" style="140" customWidth="1"/>
    <col min="16176" max="16176" width="5.7109375" style="140" customWidth="1"/>
    <col min="16177" max="16177" width="6.28515625" style="140" customWidth="1"/>
    <col min="16178" max="16178" width="6.5703125" style="140" customWidth="1"/>
    <col min="16179" max="16179" width="6.28515625" style="140" customWidth="1"/>
    <col min="16180" max="16181" width="5.7109375" style="140" customWidth="1"/>
    <col min="16182" max="16182" width="14.7109375" style="140" customWidth="1"/>
    <col min="16183" max="16192" width="5.7109375" style="140" customWidth="1"/>
    <col min="16193" max="16384" width="9.140625" style="140"/>
  </cols>
  <sheetData>
    <row r="1" spans="1:54" s="137" customFormat="1" ht="11.25" x14ac:dyDescent="0.25">
      <c r="F1" s="2" t="s">
        <v>511</v>
      </c>
      <c r="M1" s="2"/>
    </row>
    <row r="2" spans="1:54" s="137" customFormat="1" ht="11.25" x14ac:dyDescent="0.25">
      <c r="F2" s="2" t="s">
        <v>1</v>
      </c>
      <c r="M2" s="2"/>
    </row>
    <row r="3" spans="1:54" s="137" customFormat="1" ht="11.25" x14ac:dyDescent="0.25">
      <c r="F3" s="2" t="s">
        <v>2</v>
      </c>
      <c r="M3" s="2"/>
    </row>
    <row r="4" spans="1:54" ht="18.75" customHeight="1" x14ac:dyDescent="0.25">
      <c r="F4" s="135"/>
      <c r="M4" s="143"/>
    </row>
    <row r="5" spans="1:54" ht="15.75" customHeight="1" x14ac:dyDescent="0.25">
      <c r="A5" s="887" t="s">
        <v>512</v>
      </c>
      <c r="B5" s="887"/>
      <c r="C5" s="887"/>
      <c r="D5" s="887"/>
      <c r="E5" s="887"/>
      <c r="F5" s="887"/>
      <c r="M5" s="143"/>
    </row>
    <row r="6" spans="1:54" ht="15.75" customHeight="1" x14ac:dyDescent="0.25">
      <c r="M6" s="143"/>
      <c r="N6" s="143"/>
      <c r="O6" s="143"/>
      <c r="P6" s="143"/>
      <c r="Q6" s="143"/>
      <c r="R6" s="143"/>
      <c r="S6" s="143"/>
      <c r="T6" s="143"/>
      <c r="U6" s="143"/>
      <c r="V6" s="143"/>
      <c r="W6" s="143"/>
      <c r="X6" s="143"/>
      <c r="Y6" s="143"/>
      <c r="Z6" s="143"/>
      <c r="AB6" s="143"/>
    </row>
    <row r="7" spans="1:54" ht="15.75" customHeight="1" x14ac:dyDescent="0.25">
      <c r="A7" s="800" t="s">
        <v>792</v>
      </c>
      <c r="B7" s="800"/>
      <c r="C7" s="800"/>
      <c r="D7" s="800"/>
      <c r="E7" s="800"/>
      <c r="F7" s="800"/>
      <c r="G7" s="328"/>
      <c r="H7" s="328"/>
      <c r="I7" s="328"/>
      <c r="J7" s="328"/>
      <c r="K7" s="328"/>
      <c r="L7" s="328"/>
      <c r="M7" s="143"/>
      <c r="N7" s="143"/>
      <c r="O7" s="143"/>
      <c r="P7" s="143"/>
      <c r="Q7" s="143"/>
      <c r="R7" s="143"/>
      <c r="S7" s="143"/>
      <c r="T7" s="143"/>
      <c r="U7" s="143"/>
      <c r="V7" s="143"/>
      <c r="W7" s="143"/>
      <c r="X7" s="143"/>
      <c r="Y7" s="143"/>
      <c r="Z7" s="143"/>
      <c r="AB7" s="143"/>
    </row>
    <row r="8" spans="1:54" ht="15.75" customHeight="1" x14ac:dyDescent="0.25">
      <c r="A8" s="800" t="s">
        <v>4</v>
      </c>
      <c r="B8" s="800"/>
      <c r="C8" s="800"/>
      <c r="D8" s="800"/>
      <c r="E8" s="800"/>
      <c r="F8" s="800"/>
      <c r="G8" s="7"/>
      <c r="H8" s="7"/>
      <c r="I8" s="7"/>
      <c r="J8" s="7"/>
      <c r="K8" s="7"/>
      <c r="L8" s="7"/>
      <c r="M8" s="143"/>
      <c r="N8" s="143"/>
      <c r="O8" s="143"/>
      <c r="P8" s="143"/>
      <c r="Q8" s="143"/>
      <c r="R8" s="143"/>
      <c r="S8" s="143"/>
      <c r="T8" s="143"/>
      <c r="U8" s="143"/>
      <c r="V8" s="143"/>
      <c r="W8" s="143"/>
      <c r="X8" s="143"/>
      <c r="Y8" s="143"/>
      <c r="Z8" s="143"/>
      <c r="AB8" s="143"/>
    </row>
    <row r="9" spans="1:54" ht="15.75" customHeight="1" x14ac:dyDescent="0.25">
      <c r="M9" s="143"/>
      <c r="N9" s="143"/>
      <c r="O9" s="143"/>
      <c r="P9" s="143"/>
      <c r="Q9" s="143"/>
      <c r="R9" s="143"/>
      <c r="S9" s="143"/>
      <c r="T9" s="143"/>
      <c r="U9" s="143"/>
      <c r="V9" s="143"/>
      <c r="W9" s="143"/>
      <c r="X9" s="143"/>
      <c r="Y9" s="143"/>
      <c r="Z9" s="143"/>
      <c r="AB9" s="143"/>
    </row>
    <row r="10" spans="1:54" x14ac:dyDescent="0.25">
      <c r="A10" s="797" t="s">
        <v>895</v>
      </c>
      <c r="B10" s="797"/>
      <c r="C10" s="797"/>
      <c r="D10" s="797"/>
      <c r="E10" s="797"/>
      <c r="F10" s="797"/>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c r="AW10" s="328"/>
      <c r="AX10" s="328"/>
      <c r="AY10" s="328"/>
      <c r="AZ10" s="328"/>
      <c r="BA10" s="328"/>
      <c r="BB10" s="328"/>
    </row>
    <row r="11" spans="1:54" x14ac:dyDescent="0.25">
      <c r="A11" s="400"/>
      <c r="B11" s="400"/>
      <c r="C11" s="400"/>
      <c r="D11" s="400"/>
      <c r="E11" s="400"/>
      <c r="F11" s="400"/>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c r="AW11" s="328"/>
      <c r="AX11" s="328"/>
      <c r="AY11" s="328"/>
      <c r="AZ11" s="328"/>
      <c r="BA11" s="328"/>
      <c r="BB11" s="328"/>
    </row>
    <row r="12" spans="1:54" x14ac:dyDescent="0.25">
      <c r="A12" s="797" t="s">
        <v>896</v>
      </c>
      <c r="B12" s="797"/>
      <c r="C12" s="797"/>
      <c r="D12" s="797"/>
      <c r="E12" s="797"/>
      <c r="F12" s="797"/>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c r="AW12" s="328"/>
      <c r="AX12" s="328"/>
      <c r="AY12" s="328"/>
      <c r="AZ12" s="328"/>
      <c r="BA12" s="328"/>
      <c r="BB12" s="328"/>
    </row>
    <row r="13" spans="1:54" x14ac:dyDescent="0.25">
      <c r="A13" s="140" t="s">
        <v>513</v>
      </c>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c r="AW13" s="328"/>
      <c r="AX13" s="328"/>
      <c r="AY13" s="328"/>
      <c r="AZ13" s="328"/>
      <c r="BA13" s="328"/>
      <c r="BB13" s="328"/>
    </row>
    <row r="14" spans="1:54" ht="36" customHeight="1" x14ac:dyDescent="0.25">
      <c r="A14" s="886" t="s">
        <v>504</v>
      </c>
      <c r="B14" s="793" t="s">
        <v>514</v>
      </c>
      <c r="C14" s="793" t="s">
        <v>515</v>
      </c>
      <c r="D14" s="793"/>
      <c r="E14" s="793"/>
      <c r="F14" s="793"/>
      <c r="H14" s="330"/>
    </row>
    <row r="15" spans="1:54" ht="15.75" customHeight="1" x14ac:dyDescent="0.25">
      <c r="A15" s="886"/>
      <c r="B15" s="793"/>
      <c r="C15" s="793"/>
      <c r="D15" s="145">
        <v>2020</v>
      </c>
      <c r="E15" s="145">
        <v>2021</v>
      </c>
      <c r="F15" s="142">
        <v>2022</v>
      </c>
      <c r="H15" s="330"/>
    </row>
    <row r="16" spans="1:54" ht="15.75" customHeight="1" x14ac:dyDescent="0.25">
      <c r="A16" s="131">
        <v>1</v>
      </c>
      <c r="B16" s="145">
        <v>2</v>
      </c>
      <c r="C16" s="131">
        <v>3</v>
      </c>
      <c r="D16" s="131">
        <v>4</v>
      </c>
      <c r="E16" s="131">
        <v>5</v>
      </c>
      <c r="F16" s="131">
        <v>6</v>
      </c>
      <c r="H16" s="330"/>
    </row>
    <row r="17" spans="1:8" ht="51" customHeight="1" x14ac:dyDescent="0.25">
      <c r="A17" s="401">
        <v>1</v>
      </c>
      <c r="B17" s="402" t="s">
        <v>798</v>
      </c>
      <c r="C17" s="403" t="s">
        <v>799</v>
      </c>
      <c r="D17" s="404" t="s">
        <v>534</v>
      </c>
      <c r="E17" s="404" t="s">
        <v>534</v>
      </c>
      <c r="F17" s="404" t="s">
        <v>534</v>
      </c>
      <c r="H17" s="330"/>
    </row>
    <row r="18" spans="1:8" ht="51" customHeight="1" x14ac:dyDescent="0.25">
      <c r="A18" s="401">
        <v>2</v>
      </c>
      <c r="B18" s="405" t="s">
        <v>800</v>
      </c>
      <c r="C18" s="403" t="s">
        <v>799</v>
      </c>
      <c r="D18" s="404" t="s">
        <v>534</v>
      </c>
      <c r="E18" s="404" t="s">
        <v>534</v>
      </c>
      <c r="F18" s="404" t="s">
        <v>534</v>
      </c>
    </row>
    <row r="19" spans="1:8" ht="51" customHeight="1" x14ac:dyDescent="0.25">
      <c r="A19" s="401">
        <v>3</v>
      </c>
      <c r="B19" s="405" t="s">
        <v>801</v>
      </c>
      <c r="C19" s="403" t="s">
        <v>799</v>
      </c>
      <c r="D19" s="404" t="s">
        <v>534</v>
      </c>
      <c r="E19" s="404" t="s">
        <v>534</v>
      </c>
      <c r="F19" s="404" t="s">
        <v>534</v>
      </c>
    </row>
  </sheetData>
  <mergeCells count="9">
    <mergeCell ref="A14:A15"/>
    <mergeCell ref="B14:B15"/>
    <mergeCell ref="C14:C15"/>
    <mergeCell ref="D14:F14"/>
    <mergeCell ref="A5:F5"/>
    <mergeCell ref="A7:F7"/>
    <mergeCell ref="A8:F8"/>
    <mergeCell ref="A10:F10"/>
    <mergeCell ref="A12:F12"/>
  </mergeCells>
  <pageMargins left="0.39370078740157483" right="0.39370078740157483" top="0.78740157480314965" bottom="0.39370078740157483" header="0.27559055118110237" footer="0.27559055118110237"/>
  <pageSetup paperSize="9" scale="84" orientation="landscape" r:id="rId1"/>
  <headerFooter alignWithMargins="0">
    <oddHeader>&amp;L&amp;"Arial,обычный"&amp;6Подготовлено с использованием системы ГАРАНТ</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59999389629810485"/>
  </sheetPr>
  <dimension ref="A1:J11"/>
  <sheetViews>
    <sheetView view="pageBreakPreview" zoomScaleNormal="70" zoomScaleSheetLayoutView="100" workbookViewId="0">
      <selection activeCell="A8" sqref="A8"/>
    </sheetView>
  </sheetViews>
  <sheetFormatPr defaultColWidth="9.85546875" defaultRowHeight="15.75" customHeight="1" x14ac:dyDescent="0.2"/>
  <cols>
    <col min="1" max="1" width="6.140625" style="278" customWidth="1"/>
    <col min="2" max="2" width="88.140625" style="278" customWidth="1"/>
    <col min="3" max="256" width="9.85546875" style="278"/>
    <col min="257" max="257" width="6.140625" style="278" customWidth="1"/>
    <col min="258" max="258" width="88.140625" style="278" customWidth="1"/>
    <col min="259" max="512" width="9.85546875" style="278"/>
    <col min="513" max="513" width="6.140625" style="278" customWidth="1"/>
    <col min="514" max="514" width="88.140625" style="278" customWidth="1"/>
    <col min="515" max="768" width="9.85546875" style="278"/>
    <col min="769" max="769" width="6.140625" style="278" customWidth="1"/>
    <col min="770" max="770" width="88.140625" style="278" customWidth="1"/>
    <col min="771" max="1024" width="9.85546875" style="278"/>
    <col min="1025" max="1025" width="6.140625" style="278" customWidth="1"/>
    <col min="1026" max="1026" width="88.140625" style="278" customWidth="1"/>
    <col min="1027" max="1280" width="9.85546875" style="278"/>
    <col min="1281" max="1281" width="6.140625" style="278" customWidth="1"/>
    <col min="1282" max="1282" width="88.140625" style="278" customWidth="1"/>
    <col min="1283" max="1536" width="9.85546875" style="278"/>
    <col min="1537" max="1537" width="6.140625" style="278" customWidth="1"/>
    <col min="1538" max="1538" width="88.140625" style="278" customWidth="1"/>
    <col min="1539" max="1792" width="9.85546875" style="278"/>
    <col min="1793" max="1793" width="6.140625" style="278" customWidth="1"/>
    <col min="1794" max="1794" width="88.140625" style="278" customWidth="1"/>
    <col min="1795" max="2048" width="9.85546875" style="278"/>
    <col min="2049" max="2049" width="6.140625" style="278" customWidth="1"/>
    <col min="2050" max="2050" width="88.140625" style="278" customWidth="1"/>
    <col min="2051" max="2304" width="9.85546875" style="278"/>
    <col min="2305" max="2305" width="6.140625" style="278" customWidth="1"/>
    <col min="2306" max="2306" width="88.140625" style="278" customWidth="1"/>
    <col min="2307" max="2560" width="9.85546875" style="278"/>
    <col min="2561" max="2561" width="6.140625" style="278" customWidth="1"/>
    <col min="2562" max="2562" width="88.140625" style="278" customWidth="1"/>
    <col min="2563" max="2816" width="9.85546875" style="278"/>
    <col min="2817" max="2817" width="6.140625" style="278" customWidth="1"/>
    <col min="2818" max="2818" width="88.140625" style="278" customWidth="1"/>
    <col min="2819" max="3072" width="9.85546875" style="278"/>
    <col min="3073" max="3073" width="6.140625" style="278" customWidth="1"/>
    <col min="3074" max="3074" width="88.140625" style="278" customWidth="1"/>
    <col min="3075" max="3328" width="9.85546875" style="278"/>
    <col min="3329" max="3329" width="6.140625" style="278" customWidth="1"/>
    <col min="3330" max="3330" width="88.140625" style="278" customWidth="1"/>
    <col min="3331" max="3584" width="9.85546875" style="278"/>
    <col min="3585" max="3585" width="6.140625" style="278" customWidth="1"/>
    <col min="3586" max="3586" width="88.140625" style="278" customWidth="1"/>
    <col min="3587" max="3840" width="9.85546875" style="278"/>
    <col min="3841" max="3841" width="6.140625" style="278" customWidth="1"/>
    <col min="3842" max="3842" width="88.140625" style="278" customWidth="1"/>
    <col min="3843" max="4096" width="9.85546875" style="278"/>
    <col min="4097" max="4097" width="6.140625" style="278" customWidth="1"/>
    <col min="4098" max="4098" width="88.140625" style="278" customWidth="1"/>
    <col min="4099" max="4352" width="9.85546875" style="278"/>
    <col min="4353" max="4353" width="6.140625" style="278" customWidth="1"/>
    <col min="4354" max="4354" width="88.140625" style="278" customWidth="1"/>
    <col min="4355" max="4608" width="9.85546875" style="278"/>
    <col min="4609" max="4609" width="6.140625" style="278" customWidth="1"/>
    <col min="4610" max="4610" width="88.140625" style="278" customWidth="1"/>
    <col min="4611" max="4864" width="9.85546875" style="278"/>
    <col min="4865" max="4865" width="6.140625" style="278" customWidth="1"/>
    <col min="4866" max="4866" width="88.140625" style="278" customWidth="1"/>
    <col min="4867" max="5120" width="9.85546875" style="278"/>
    <col min="5121" max="5121" width="6.140625" style="278" customWidth="1"/>
    <col min="5122" max="5122" width="88.140625" style="278" customWidth="1"/>
    <col min="5123" max="5376" width="9.85546875" style="278"/>
    <col min="5377" max="5377" width="6.140625" style="278" customWidth="1"/>
    <col min="5378" max="5378" width="88.140625" style="278" customWidth="1"/>
    <col min="5379" max="5632" width="9.85546875" style="278"/>
    <col min="5633" max="5633" width="6.140625" style="278" customWidth="1"/>
    <col min="5634" max="5634" width="88.140625" style="278" customWidth="1"/>
    <col min="5635" max="5888" width="9.85546875" style="278"/>
    <col min="5889" max="5889" width="6.140625" style="278" customWidth="1"/>
    <col min="5890" max="5890" width="88.140625" style="278" customWidth="1"/>
    <col min="5891" max="6144" width="9.85546875" style="278"/>
    <col min="6145" max="6145" width="6.140625" style="278" customWidth="1"/>
    <col min="6146" max="6146" width="88.140625" style="278" customWidth="1"/>
    <col min="6147" max="6400" width="9.85546875" style="278"/>
    <col min="6401" max="6401" width="6.140625" style="278" customWidth="1"/>
    <col min="6402" max="6402" width="88.140625" style="278" customWidth="1"/>
    <col min="6403" max="6656" width="9.85546875" style="278"/>
    <col min="6657" max="6657" width="6.140625" style="278" customWidth="1"/>
    <col min="6658" max="6658" width="88.140625" style="278" customWidth="1"/>
    <col min="6659" max="6912" width="9.85546875" style="278"/>
    <col min="6913" max="6913" width="6.140625" style="278" customWidth="1"/>
    <col min="6914" max="6914" width="88.140625" style="278" customWidth="1"/>
    <col min="6915" max="7168" width="9.85546875" style="278"/>
    <col min="7169" max="7169" width="6.140625" style="278" customWidth="1"/>
    <col min="7170" max="7170" width="88.140625" style="278" customWidth="1"/>
    <col min="7171" max="7424" width="9.85546875" style="278"/>
    <col min="7425" max="7425" width="6.140625" style="278" customWidth="1"/>
    <col min="7426" max="7426" width="88.140625" style="278" customWidth="1"/>
    <col min="7427" max="7680" width="9.85546875" style="278"/>
    <col min="7681" max="7681" width="6.140625" style="278" customWidth="1"/>
    <col min="7682" max="7682" width="88.140625" style="278" customWidth="1"/>
    <col min="7683" max="7936" width="9.85546875" style="278"/>
    <col min="7937" max="7937" width="6.140625" style="278" customWidth="1"/>
    <col min="7938" max="7938" width="88.140625" style="278" customWidth="1"/>
    <col min="7939" max="8192" width="9.85546875" style="278"/>
    <col min="8193" max="8193" width="6.140625" style="278" customWidth="1"/>
    <col min="8194" max="8194" width="88.140625" style="278" customWidth="1"/>
    <col min="8195" max="8448" width="9.85546875" style="278"/>
    <col min="8449" max="8449" width="6.140625" style="278" customWidth="1"/>
    <col min="8450" max="8450" width="88.140625" style="278" customWidth="1"/>
    <col min="8451" max="8704" width="9.85546875" style="278"/>
    <col min="8705" max="8705" width="6.140625" style="278" customWidth="1"/>
    <col min="8706" max="8706" width="88.140625" style="278" customWidth="1"/>
    <col min="8707" max="8960" width="9.85546875" style="278"/>
    <col min="8961" max="8961" width="6.140625" style="278" customWidth="1"/>
    <col min="8962" max="8962" width="88.140625" style="278" customWidth="1"/>
    <col min="8963" max="9216" width="9.85546875" style="278"/>
    <col min="9217" max="9217" width="6.140625" style="278" customWidth="1"/>
    <col min="9218" max="9218" width="88.140625" style="278" customWidth="1"/>
    <col min="9219" max="9472" width="9.85546875" style="278"/>
    <col min="9473" max="9473" width="6.140625" style="278" customWidth="1"/>
    <col min="9474" max="9474" width="88.140625" style="278" customWidth="1"/>
    <col min="9475" max="9728" width="9.85546875" style="278"/>
    <col min="9729" max="9729" width="6.140625" style="278" customWidth="1"/>
    <col min="9730" max="9730" width="88.140625" style="278" customWidth="1"/>
    <col min="9731" max="9984" width="9.85546875" style="278"/>
    <col min="9985" max="9985" width="6.140625" style="278" customWidth="1"/>
    <col min="9986" max="9986" width="88.140625" style="278" customWidth="1"/>
    <col min="9987" max="10240" width="9.85546875" style="278"/>
    <col min="10241" max="10241" width="6.140625" style="278" customWidth="1"/>
    <col min="10242" max="10242" width="88.140625" style="278" customWidth="1"/>
    <col min="10243" max="10496" width="9.85546875" style="278"/>
    <col min="10497" max="10497" width="6.140625" style="278" customWidth="1"/>
    <col min="10498" max="10498" width="88.140625" style="278" customWidth="1"/>
    <col min="10499" max="10752" width="9.85546875" style="278"/>
    <col min="10753" max="10753" width="6.140625" style="278" customWidth="1"/>
    <col min="10754" max="10754" width="88.140625" style="278" customWidth="1"/>
    <col min="10755" max="11008" width="9.85546875" style="278"/>
    <col min="11009" max="11009" width="6.140625" style="278" customWidth="1"/>
    <col min="11010" max="11010" width="88.140625" style="278" customWidth="1"/>
    <col min="11011" max="11264" width="9.85546875" style="278"/>
    <col min="11265" max="11265" width="6.140625" style="278" customWidth="1"/>
    <col min="11266" max="11266" width="88.140625" style="278" customWidth="1"/>
    <col min="11267" max="11520" width="9.85546875" style="278"/>
    <col min="11521" max="11521" width="6.140625" style="278" customWidth="1"/>
    <col min="11522" max="11522" width="88.140625" style="278" customWidth="1"/>
    <col min="11523" max="11776" width="9.85546875" style="278"/>
    <col min="11777" max="11777" width="6.140625" style="278" customWidth="1"/>
    <col min="11778" max="11778" width="88.140625" style="278" customWidth="1"/>
    <col min="11779" max="12032" width="9.85546875" style="278"/>
    <col min="12033" max="12033" width="6.140625" style="278" customWidth="1"/>
    <col min="12034" max="12034" width="88.140625" style="278" customWidth="1"/>
    <col min="12035" max="12288" width="9.85546875" style="278"/>
    <col min="12289" max="12289" width="6.140625" style="278" customWidth="1"/>
    <col min="12290" max="12290" width="88.140625" style="278" customWidth="1"/>
    <col min="12291" max="12544" width="9.85546875" style="278"/>
    <col min="12545" max="12545" width="6.140625" style="278" customWidth="1"/>
    <col min="12546" max="12546" width="88.140625" style="278" customWidth="1"/>
    <col min="12547" max="12800" width="9.85546875" style="278"/>
    <col min="12801" max="12801" width="6.140625" style="278" customWidth="1"/>
    <col min="12802" max="12802" width="88.140625" style="278" customWidth="1"/>
    <col min="12803" max="13056" width="9.85546875" style="278"/>
    <col min="13057" max="13057" width="6.140625" style="278" customWidth="1"/>
    <col min="13058" max="13058" width="88.140625" style="278" customWidth="1"/>
    <col min="13059" max="13312" width="9.85546875" style="278"/>
    <col min="13313" max="13313" width="6.140625" style="278" customWidth="1"/>
    <col min="13314" max="13314" width="88.140625" style="278" customWidth="1"/>
    <col min="13315" max="13568" width="9.85546875" style="278"/>
    <col min="13569" max="13569" width="6.140625" style="278" customWidth="1"/>
    <col min="13570" max="13570" width="88.140625" style="278" customWidth="1"/>
    <col min="13571" max="13824" width="9.85546875" style="278"/>
    <col min="13825" max="13825" width="6.140625" style="278" customWidth="1"/>
    <col min="13826" max="13826" width="88.140625" style="278" customWidth="1"/>
    <col min="13827" max="14080" width="9.85546875" style="278"/>
    <col min="14081" max="14081" width="6.140625" style="278" customWidth="1"/>
    <col min="14082" max="14082" width="88.140625" style="278" customWidth="1"/>
    <col min="14083" max="14336" width="9.85546875" style="278"/>
    <col min="14337" max="14337" width="6.140625" style="278" customWidth="1"/>
    <col min="14338" max="14338" width="88.140625" style="278" customWidth="1"/>
    <col min="14339" max="14592" width="9.85546875" style="278"/>
    <col min="14593" max="14593" width="6.140625" style="278" customWidth="1"/>
    <col min="14594" max="14594" width="88.140625" style="278" customWidth="1"/>
    <col min="14595" max="14848" width="9.85546875" style="278"/>
    <col min="14849" max="14849" width="6.140625" style="278" customWidth="1"/>
    <col min="14850" max="14850" width="88.140625" style="278" customWidth="1"/>
    <col min="14851" max="15104" width="9.85546875" style="278"/>
    <col min="15105" max="15105" width="6.140625" style="278" customWidth="1"/>
    <col min="15106" max="15106" width="88.140625" style="278" customWidth="1"/>
    <col min="15107" max="15360" width="9.85546875" style="278"/>
    <col min="15361" max="15361" width="6.140625" style="278" customWidth="1"/>
    <col min="15362" max="15362" width="88.140625" style="278" customWidth="1"/>
    <col min="15363" max="15616" width="9.85546875" style="278"/>
    <col min="15617" max="15617" width="6.140625" style="278" customWidth="1"/>
    <col min="15618" max="15618" width="88.140625" style="278" customWidth="1"/>
    <col min="15619" max="15872" width="9.85546875" style="278"/>
    <col min="15873" max="15873" width="6.140625" style="278" customWidth="1"/>
    <col min="15874" max="15874" width="88.140625" style="278" customWidth="1"/>
    <col min="15875" max="16128" width="9.85546875" style="278"/>
    <col min="16129" max="16129" width="6.140625" style="278" customWidth="1"/>
    <col min="16130" max="16130" width="88.140625" style="278" customWidth="1"/>
    <col min="16131" max="16384" width="9.85546875" style="278"/>
  </cols>
  <sheetData>
    <row r="1" spans="1:10" s="300" customFormat="1" ht="11.25" x14ac:dyDescent="0.2">
      <c r="A1" s="322"/>
      <c r="B1" s="2" t="s">
        <v>516</v>
      </c>
      <c r="C1" s="323"/>
      <c r="D1" s="323"/>
      <c r="E1" s="323"/>
      <c r="F1" s="323"/>
      <c r="G1" s="323"/>
      <c r="H1" s="323"/>
      <c r="I1" s="323"/>
    </row>
    <row r="2" spans="1:10" s="300" customFormat="1" ht="11.25" x14ac:dyDescent="0.2">
      <c r="A2" s="322"/>
      <c r="B2" s="301" t="s">
        <v>1</v>
      </c>
      <c r="C2" s="323"/>
      <c r="D2" s="323"/>
      <c r="E2" s="323"/>
      <c r="F2" s="323"/>
      <c r="G2" s="323"/>
      <c r="H2" s="323"/>
      <c r="I2" s="323"/>
    </row>
    <row r="3" spans="1:10" s="300" customFormat="1" ht="11.25" x14ac:dyDescent="0.2">
      <c r="A3" s="322"/>
      <c r="B3" s="301" t="s">
        <v>2</v>
      </c>
      <c r="C3" s="323"/>
      <c r="D3" s="323"/>
      <c r="E3" s="323"/>
      <c r="F3" s="323"/>
      <c r="G3" s="323"/>
      <c r="H3" s="323"/>
      <c r="I3" s="323"/>
    </row>
    <row r="4" spans="1:10" ht="18.75" customHeight="1" x14ac:dyDescent="0.3">
      <c r="A4" s="324"/>
      <c r="B4" s="303"/>
      <c r="C4" s="325"/>
      <c r="D4" s="325"/>
      <c r="E4" s="325"/>
      <c r="F4" s="325"/>
      <c r="G4" s="325"/>
      <c r="H4" s="325"/>
      <c r="I4" s="325"/>
    </row>
    <row r="5" spans="1:10" ht="171" customHeight="1" x14ac:dyDescent="0.3">
      <c r="A5" s="888" t="s">
        <v>517</v>
      </c>
      <c r="B5" s="888"/>
      <c r="C5" s="326"/>
      <c r="D5" s="326"/>
      <c r="E5" s="326"/>
      <c r="F5" s="326"/>
      <c r="G5" s="326"/>
      <c r="H5" s="326"/>
      <c r="I5" s="326"/>
      <c r="J5" s="326"/>
    </row>
    <row r="6" spans="1:10" ht="20.25" customHeight="1" x14ac:dyDescent="0.3">
      <c r="A6" s="327"/>
      <c r="B6" s="327"/>
      <c r="C6" s="326"/>
      <c r="D6" s="326"/>
      <c r="E6" s="326"/>
      <c r="F6" s="326"/>
      <c r="G6" s="326"/>
      <c r="H6" s="326"/>
      <c r="I6" s="326"/>
      <c r="J6" s="326"/>
    </row>
    <row r="7" spans="1:10" ht="18.75" customHeight="1" x14ac:dyDescent="0.3">
      <c r="A7" s="806" t="s">
        <v>888</v>
      </c>
      <c r="B7" s="806"/>
      <c r="C7" s="327"/>
      <c r="D7" s="327"/>
      <c r="E7" s="327"/>
      <c r="F7" s="325"/>
      <c r="G7" s="325"/>
      <c r="H7" s="325"/>
      <c r="I7" s="325"/>
      <c r="J7" s="325"/>
    </row>
    <row r="9" spans="1:10" ht="69" customHeight="1" x14ac:dyDescent="0.2">
      <c r="A9" s="150" t="s">
        <v>504</v>
      </c>
      <c r="B9" s="145" t="s">
        <v>518</v>
      </c>
    </row>
    <row r="10" spans="1:10" ht="15.75" customHeight="1" x14ac:dyDescent="0.2">
      <c r="A10" s="406">
        <v>1</v>
      </c>
      <c r="B10" s="406">
        <v>2</v>
      </c>
    </row>
    <row r="11" spans="1:10" ht="15.75" customHeight="1" x14ac:dyDescent="0.2">
      <c r="A11" s="407"/>
      <c r="B11" s="150" t="s">
        <v>887</v>
      </c>
    </row>
  </sheetData>
  <mergeCells count="2">
    <mergeCell ref="A5:B5"/>
    <mergeCell ref="A7:B7"/>
  </mergeCells>
  <pageMargins left="0.78740157480314965" right="0.39370078740157483" top="0.39370078740157483" bottom="0.39370078740157483" header="0.27559055118110237" footer="0.27559055118110237"/>
  <pageSetup paperSize="9" scale="86" orientation="portrait" r:id="rId1"/>
  <headerFooter alignWithMargins="0">
    <oddHeader>&amp;L&amp;"Arial,обычный"&amp;6Подготовлено с использованием системы ГАРАНТ</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59999389629810485"/>
    <pageSetUpPr fitToPage="1"/>
  </sheetPr>
  <dimension ref="A1:AG34"/>
  <sheetViews>
    <sheetView view="pageBreakPreview" zoomScale="60" zoomScaleNormal="85" workbookViewId="0">
      <selection activeCell="A9" sqref="A9:P9"/>
    </sheetView>
  </sheetViews>
  <sheetFormatPr defaultRowHeight="15.75" x14ac:dyDescent="0.25"/>
  <cols>
    <col min="1" max="1" width="9.85546875" style="408" customWidth="1"/>
    <col min="2" max="2" width="30.140625" style="409" customWidth="1"/>
    <col min="3" max="3" width="16" style="410" customWidth="1"/>
    <col min="4" max="4" width="26.85546875" style="409" customWidth="1"/>
    <col min="5" max="5" width="15.5703125" style="410" customWidth="1"/>
    <col min="6" max="6" width="12.42578125" style="410" customWidth="1"/>
    <col min="7" max="7" width="15.85546875" style="411" customWidth="1"/>
    <col min="8" max="8" width="19.140625" style="411" customWidth="1"/>
    <col min="9" max="9" width="17.28515625" style="412" customWidth="1"/>
    <col min="10" max="10" width="16" style="413" customWidth="1"/>
    <col min="11" max="11" width="25.5703125" style="413" customWidth="1"/>
    <col min="12" max="12" width="15.42578125" style="413" customWidth="1"/>
    <col min="13" max="13" width="12.42578125" style="413" customWidth="1"/>
    <col min="14" max="14" width="15.85546875" style="413" customWidth="1"/>
    <col min="15" max="15" width="19.140625" style="413" customWidth="1"/>
    <col min="16" max="16" width="17.28515625" style="413" customWidth="1"/>
    <col min="17" max="16384" width="9.140625" style="413"/>
  </cols>
  <sheetData>
    <row r="1" spans="1:33" ht="18.75" x14ac:dyDescent="0.25">
      <c r="P1" s="414" t="s">
        <v>519</v>
      </c>
    </row>
    <row r="2" spans="1:33" ht="18.75" x14ac:dyDescent="0.3">
      <c r="P2" s="320" t="s">
        <v>1</v>
      </c>
    </row>
    <row r="3" spans="1:33" ht="18.75" x14ac:dyDescent="0.3">
      <c r="P3" s="320" t="s">
        <v>520</v>
      </c>
    </row>
    <row r="4" spans="1:33" ht="45" customHeight="1" x14ac:dyDescent="0.25">
      <c r="A4" s="903" t="s">
        <v>521</v>
      </c>
      <c r="B4" s="903"/>
      <c r="C4" s="903"/>
      <c r="D4" s="903"/>
      <c r="E4" s="903"/>
      <c r="F4" s="903"/>
      <c r="G4" s="903"/>
      <c r="H4" s="903"/>
      <c r="I4" s="903"/>
      <c r="J4" s="903"/>
      <c r="K4" s="903"/>
      <c r="L4" s="903"/>
      <c r="M4" s="903"/>
      <c r="N4" s="903"/>
      <c r="O4" s="903"/>
      <c r="P4" s="903"/>
      <c r="Q4" s="415"/>
      <c r="R4" s="415"/>
      <c r="S4" s="415"/>
      <c r="T4" s="416"/>
      <c r="U4" s="416"/>
      <c r="V4" s="416"/>
      <c r="W4" s="416"/>
      <c r="X4" s="416"/>
      <c r="Y4" s="416"/>
      <c r="Z4" s="416"/>
      <c r="AA4" s="416"/>
      <c r="AB4" s="416"/>
      <c r="AC4" s="416"/>
      <c r="AD4" s="416"/>
      <c r="AE4" s="416"/>
      <c r="AF4" s="416"/>
      <c r="AG4" s="416"/>
    </row>
    <row r="5" spans="1:33" ht="18.75" x14ac:dyDescent="0.3">
      <c r="A5" s="904"/>
      <c r="B5" s="904"/>
      <c r="C5" s="904"/>
      <c r="D5" s="904"/>
      <c r="E5" s="904"/>
      <c r="F5" s="904"/>
      <c r="G5" s="904"/>
      <c r="H5" s="904"/>
      <c r="I5" s="904"/>
      <c r="J5" s="904"/>
      <c r="K5" s="904"/>
      <c r="L5" s="904"/>
      <c r="M5" s="904"/>
      <c r="N5" s="904"/>
      <c r="O5" s="904"/>
      <c r="P5" s="904"/>
      <c r="Q5" s="417"/>
      <c r="R5" s="417"/>
      <c r="S5" s="417"/>
      <c r="T5" s="417"/>
      <c r="U5" s="417"/>
      <c r="V5" s="417"/>
      <c r="W5" s="417"/>
      <c r="X5" s="417"/>
      <c r="Y5" s="417"/>
      <c r="Z5" s="417"/>
      <c r="AA5" s="417"/>
      <c r="AB5" s="417"/>
      <c r="AC5" s="417"/>
      <c r="AD5" s="417"/>
      <c r="AE5" s="417"/>
      <c r="AF5" s="417"/>
      <c r="AG5" s="417"/>
    </row>
    <row r="6" spans="1:33" ht="18.75" x14ac:dyDescent="0.25">
      <c r="A6" s="905" t="s">
        <v>821</v>
      </c>
      <c r="B6" s="905"/>
      <c r="C6" s="905"/>
      <c r="D6" s="905"/>
      <c r="E6" s="905"/>
      <c r="F6" s="905"/>
      <c r="G6" s="905"/>
      <c r="H6" s="905"/>
      <c r="I6" s="905"/>
      <c r="J6" s="905"/>
      <c r="K6" s="905"/>
      <c r="L6" s="905"/>
      <c r="M6" s="905"/>
      <c r="N6" s="905"/>
      <c r="O6" s="905"/>
      <c r="P6" s="905"/>
      <c r="Q6" s="418"/>
      <c r="R6" s="418"/>
      <c r="S6" s="418"/>
      <c r="T6" s="418"/>
      <c r="U6" s="418"/>
      <c r="V6" s="418"/>
      <c r="W6" s="418"/>
      <c r="X6" s="418"/>
      <c r="Y6" s="418"/>
      <c r="Z6" s="418"/>
      <c r="AA6" s="418"/>
      <c r="AB6" s="418"/>
      <c r="AC6" s="418"/>
      <c r="AD6" s="418"/>
      <c r="AE6" s="418"/>
      <c r="AF6" s="418"/>
      <c r="AG6" s="418"/>
    </row>
    <row r="7" spans="1:33" x14ac:dyDescent="0.25">
      <c r="A7" s="906" t="s">
        <v>4</v>
      </c>
      <c r="B7" s="906"/>
      <c r="C7" s="906"/>
      <c r="D7" s="906"/>
      <c r="E7" s="906"/>
      <c r="F7" s="906"/>
      <c r="G7" s="906"/>
      <c r="H7" s="906"/>
      <c r="I7" s="906"/>
      <c r="J7" s="906"/>
      <c r="K7" s="906"/>
      <c r="L7" s="906"/>
      <c r="M7" s="906"/>
      <c r="N7" s="906"/>
      <c r="O7" s="906"/>
      <c r="P7" s="906"/>
      <c r="Q7" s="419"/>
      <c r="R7" s="419"/>
      <c r="S7" s="419"/>
      <c r="T7" s="420"/>
      <c r="U7" s="420"/>
      <c r="V7" s="420"/>
      <c r="W7" s="420"/>
      <c r="X7" s="420"/>
      <c r="Y7" s="420"/>
      <c r="Z7" s="420"/>
      <c r="AA7" s="420"/>
      <c r="AB7" s="420"/>
      <c r="AC7" s="420"/>
      <c r="AD7" s="420"/>
      <c r="AE7" s="420"/>
      <c r="AF7" s="420"/>
      <c r="AG7" s="420"/>
    </row>
    <row r="8" spans="1:33" ht="18.75" x14ac:dyDescent="0.3">
      <c r="A8" s="907" t="s">
        <v>889</v>
      </c>
      <c r="B8" s="907"/>
      <c r="C8" s="907"/>
      <c r="D8" s="907"/>
      <c r="E8" s="907"/>
      <c r="F8" s="907"/>
      <c r="G8" s="907"/>
      <c r="H8" s="907"/>
      <c r="I8" s="907"/>
      <c r="J8" s="907"/>
      <c r="K8" s="907"/>
      <c r="L8" s="907"/>
      <c r="M8" s="907"/>
      <c r="N8" s="907"/>
      <c r="O8" s="907"/>
      <c r="P8" s="907"/>
      <c r="Q8" s="421"/>
      <c r="R8" s="421"/>
      <c r="S8" s="421"/>
      <c r="T8" s="422"/>
      <c r="U8" s="422"/>
      <c r="V8" s="422"/>
      <c r="W8" s="422"/>
      <c r="X8" s="422"/>
      <c r="Y8" s="422"/>
      <c r="Z8" s="422"/>
      <c r="AA8" s="422"/>
      <c r="AB8" s="422"/>
      <c r="AC8" s="422"/>
      <c r="AD8" s="422"/>
      <c r="AE8" s="422"/>
      <c r="AF8" s="422"/>
      <c r="AG8" s="422"/>
    </row>
    <row r="9" spans="1:33" s="424" customFormat="1" ht="18.75" x14ac:dyDescent="0.25">
      <c r="A9" s="908" t="s">
        <v>819</v>
      </c>
      <c r="B9" s="909"/>
      <c r="C9" s="909"/>
      <c r="D9" s="909"/>
      <c r="E9" s="909"/>
      <c r="F9" s="909"/>
      <c r="G9" s="909"/>
      <c r="H9" s="909"/>
      <c r="I9" s="909"/>
      <c r="J9" s="909"/>
      <c r="K9" s="909"/>
      <c r="L9" s="909"/>
      <c r="M9" s="909"/>
      <c r="N9" s="909"/>
      <c r="O9" s="909"/>
      <c r="P9" s="909"/>
      <c r="Q9" s="423"/>
      <c r="R9" s="423"/>
      <c r="S9" s="423"/>
      <c r="T9" s="423"/>
      <c r="U9" s="423"/>
      <c r="V9" s="423"/>
      <c r="W9" s="423"/>
      <c r="X9" s="423"/>
      <c r="Y9" s="423"/>
      <c r="Z9" s="423"/>
      <c r="AA9" s="423"/>
      <c r="AB9" s="423"/>
      <c r="AC9" s="423"/>
      <c r="AD9" s="423"/>
      <c r="AE9" s="423"/>
      <c r="AF9" s="423"/>
      <c r="AG9" s="423"/>
    </row>
    <row r="10" spans="1:33" ht="18.75" x14ac:dyDescent="0.25">
      <c r="A10" s="910" t="s">
        <v>820</v>
      </c>
      <c r="B10" s="910"/>
      <c r="C10" s="910"/>
      <c r="D10" s="910"/>
      <c r="E10" s="910"/>
      <c r="F10" s="910"/>
      <c r="G10" s="910"/>
      <c r="H10" s="910"/>
      <c r="I10" s="910"/>
      <c r="J10" s="910"/>
      <c r="K10" s="910"/>
      <c r="L10" s="910"/>
      <c r="M10" s="910"/>
      <c r="N10" s="910"/>
      <c r="O10" s="910"/>
      <c r="P10" s="910"/>
      <c r="Q10" s="416"/>
      <c r="R10" s="416"/>
      <c r="S10" s="416"/>
      <c r="T10" s="416"/>
      <c r="U10" s="416"/>
      <c r="V10" s="416"/>
      <c r="W10" s="416"/>
      <c r="X10" s="416"/>
      <c r="Y10" s="416"/>
      <c r="Z10" s="416"/>
      <c r="AA10" s="416"/>
      <c r="AB10" s="416"/>
      <c r="AC10" s="416"/>
      <c r="AD10" s="416"/>
      <c r="AE10" s="416"/>
      <c r="AF10" s="416"/>
      <c r="AG10" s="416"/>
    </row>
    <row r="11" spans="1:33" ht="18.75" x14ac:dyDescent="0.3">
      <c r="A11" s="911" t="s">
        <v>5</v>
      </c>
      <c r="B11" s="911"/>
      <c r="C11" s="911"/>
      <c r="D11" s="911"/>
      <c r="E11" s="911"/>
      <c r="F11" s="911"/>
      <c r="G11" s="911"/>
      <c r="H11" s="911"/>
      <c r="I11" s="911"/>
      <c r="J11" s="911"/>
      <c r="K11" s="911"/>
      <c r="L11" s="911"/>
      <c r="M11" s="911"/>
      <c r="N11" s="911"/>
      <c r="O11" s="911"/>
      <c r="P11" s="911"/>
      <c r="Q11" s="421"/>
      <c r="R11" s="421"/>
      <c r="S11" s="421"/>
      <c r="T11" s="422"/>
      <c r="U11" s="422"/>
      <c r="V11" s="422"/>
      <c r="W11" s="422"/>
      <c r="X11" s="422"/>
      <c r="Y11" s="422"/>
      <c r="Z11" s="422"/>
      <c r="AA11" s="422"/>
      <c r="AB11" s="422"/>
      <c r="AC11" s="422"/>
      <c r="AD11" s="422"/>
      <c r="AE11" s="422"/>
      <c r="AF11" s="422"/>
      <c r="AG11" s="422"/>
    </row>
    <row r="12" spans="1:33" s="422" customFormat="1" ht="22.5" customHeight="1" x14ac:dyDescent="0.3">
      <c r="A12" s="902" t="s">
        <v>52</v>
      </c>
      <c r="B12" s="902"/>
      <c r="C12" s="902"/>
      <c r="D12" s="902"/>
      <c r="E12" s="902"/>
      <c r="F12" s="902"/>
      <c r="G12" s="902"/>
      <c r="H12" s="902"/>
      <c r="I12" s="902"/>
      <c r="J12" s="902"/>
      <c r="K12" s="902"/>
      <c r="L12" s="902"/>
      <c r="M12" s="902"/>
      <c r="N12" s="902"/>
      <c r="O12" s="902"/>
      <c r="P12" s="902"/>
      <c r="Q12" s="425"/>
      <c r="R12" s="425"/>
      <c r="S12" s="425"/>
      <c r="T12" s="413"/>
      <c r="U12" s="413"/>
      <c r="V12" s="413"/>
      <c r="W12" s="413"/>
      <c r="X12" s="413"/>
      <c r="Y12" s="413"/>
      <c r="Z12" s="413"/>
      <c r="AA12" s="413"/>
      <c r="AB12" s="413"/>
      <c r="AC12" s="413"/>
      <c r="AD12" s="413"/>
      <c r="AE12" s="413"/>
      <c r="AF12" s="413"/>
      <c r="AG12" s="413"/>
    </row>
    <row r="13" spans="1:33" s="422" customFormat="1" ht="18.75" x14ac:dyDescent="0.3">
      <c r="A13" s="912" t="s">
        <v>802</v>
      </c>
      <c r="B13" s="912"/>
      <c r="C13" s="912"/>
      <c r="D13" s="912"/>
      <c r="E13" s="912"/>
      <c r="F13" s="912"/>
      <c r="G13" s="912"/>
      <c r="H13" s="912"/>
      <c r="I13" s="912"/>
      <c r="J13" s="912"/>
      <c r="K13" s="912"/>
      <c r="L13" s="912"/>
      <c r="M13" s="912"/>
      <c r="N13" s="912"/>
      <c r="O13" s="912"/>
      <c r="P13" s="912"/>
      <c r="Q13" s="425"/>
      <c r="R13" s="425"/>
      <c r="S13" s="425"/>
      <c r="T13" s="413"/>
      <c r="U13" s="413"/>
      <c r="V13" s="413"/>
      <c r="W13" s="413"/>
      <c r="X13" s="413"/>
      <c r="Y13" s="413"/>
      <c r="Z13" s="413"/>
      <c r="AA13" s="413"/>
      <c r="AB13" s="413"/>
      <c r="AC13" s="413"/>
      <c r="AD13" s="413"/>
      <c r="AE13" s="413"/>
      <c r="AF13" s="413"/>
      <c r="AG13" s="413"/>
    </row>
    <row r="14" spans="1:33" s="422" customFormat="1" ht="18.75" x14ac:dyDescent="0.3">
      <c r="A14" s="912" t="s">
        <v>803</v>
      </c>
      <c r="B14" s="912"/>
      <c r="C14" s="912"/>
      <c r="D14" s="912"/>
      <c r="E14" s="912"/>
      <c r="F14" s="912"/>
      <c r="G14" s="912"/>
      <c r="H14" s="912"/>
      <c r="I14" s="912"/>
      <c r="J14" s="912"/>
      <c r="K14" s="912"/>
      <c r="L14" s="912"/>
      <c r="M14" s="912"/>
      <c r="N14" s="912"/>
      <c r="O14" s="912"/>
      <c r="P14" s="912"/>
      <c r="Q14" s="425"/>
      <c r="R14" s="425"/>
      <c r="S14" s="425"/>
      <c r="T14" s="413"/>
      <c r="U14" s="413"/>
      <c r="V14" s="413"/>
      <c r="W14" s="413"/>
      <c r="X14" s="413"/>
      <c r="Y14" s="413"/>
      <c r="Z14" s="413"/>
      <c r="AA14" s="413"/>
      <c r="AB14" s="413"/>
      <c r="AC14" s="413"/>
      <c r="AD14" s="413"/>
      <c r="AE14" s="413"/>
      <c r="AF14" s="413"/>
      <c r="AG14" s="413"/>
    </row>
    <row r="15" spans="1:33" s="422" customFormat="1" ht="18.75" customHeight="1" x14ac:dyDescent="0.3">
      <c r="A15" s="902" t="s">
        <v>522</v>
      </c>
      <c r="B15" s="902"/>
      <c r="C15" s="902"/>
      <c r="D15" s="902"/>
      <c r="E15" s="902"/>
      <c r="F15" s="902"/>
      <c r="G15" s="902"/>
      <c r="H15" s="902"/>
      <c r="I15" s="902"/>
      <c r="J15" s="902"/>
      <c r="K15" s="902"/>
      <c r="L15" s="902"/>
      <c r="M15" s="902"/>
      <c r="N15" s="902"/>
      <c r="O15" s="902"/>
      <c r="P15" s="902"/>
      <c r="Q15" s="425"/>
      <c r="R15" s="425"/>
      <c r="S15" s="425"/>
      <c r="T15" s="413"/>
      <c r="U15" s="413"/>
      <c r="V15" s="413"/>
      <c r="W15" s="413"/>
      <c r="X15" s="413"/>
      <c r="Y15" s="413"/>
      <c r="Z15" s="413"/>
      <c r="AA15" s="413"/>
      <c r="AB15" s="413"/>
      <c r="AC15" s="413"/>
      <c r="AD15" s="413"/>
      <c r="AE15" s="413"/>
      <c r="AF15" s="413"/>
      <c r="AG15" s="413"/>
    </row>
    <row r="16" spans="1:33" ht="15" customHeight="1" x14ac:dyDescent="0.25">
      <c r="A16" s="896" t="s">
        <v>523</v>
      </c>
      <c r="B16" s="896"/>
      <c r="C16" s="896"/>
      <c r="D16" s="896"/>
      <c r="E16" s="896"/>
      <c r="F16" s="896"/>
      <c r="G16" s="896"/>
      <c r="H16" s="896"/>
      <c r="I16" s="896"/>
      <c r="J16" s="896"/>
      <c r="K16" s="896"/>
      <c r="L16" s="896"/>
      <c r="M16" s="896"/>
      <c r="N16" s="896"/>
      <c r="O16" s="896"/>
      <c r="P16" s="896"/>
    </row>
    <row r="17" spans="1:17" ht="15" customHeight="1" x14ac:dyDescent="0.25">
      <c r="A17" s="897" t="s">
        <v>504</v>
      </c>
      <c r="B17" s="892" t="s">
        <v>505</v>
      </c>
      <c r="C17" s="898" t="s">
        <v>64</v>
      </c>
      <c r="D17" s="898"/>
      <c r="E17" s="898"/>
      <c r="F17" s="898"/>
      <c r="G17" s="898"/>
      <c r="H17" s="898"/>
      <c r="I17" s="898"/>
      <c r="J17" s="898" t="s">
        <v>65</v>
      </c>
      <c r="K17" s="898"/>
      <c r="L17" s="898"/>
      <c r="M17" s="898"/>
      <c r="N17" s="898"/>
      <c r="O17" s="898"/>
      <c r="P17" s="898"/>
    </row>
    <row r="18" spans="1:17" ht="41.25" customHeight="1" x14ac:dyDescent="0.25">
      <c r="A18" s="897"/>
      <c r="B18" s="892"/>
      <c r="C18" s="899" t="s">
        <v>524</v>
      </c>
      <c r="D18" s="900"/>
      <c r="E18" s="900"/>
      <c r="F18" s="900"/>
      <c r="G18" s="900"/>
      <c r="H18" s="900"/>
      <c r="I18" s="901"/>
      <c r="J18" s="899" t="s">
        <v>524</v>
      </c>
      <c r="K18" s="900"/>
      <c r="L18" s="900"/>
      <c r="M18" s="900"/>
      <c r="N18" s="900"/>
      <c r="O18" s="900"/>
      <c r="P18" s="901"/>
    </row>
    <row r="19" spans="1:17" ht="33.75" customHeight="1" x14ac:dyDescent="0.25">
      <c r="A19" s="897"/>
      <c r="B19" s="892"/>
      <c r="C19" s="892" t="s">
        <v>525</v>
      </c>
      <c r="D19" s="892"/>
      <c r="E19" s="892"/>
      <c r="F19" s="892"/>
      <c r="G19" s="892" t="s">
        <v>526</v>
      </c>
      <c r="H19" s="892"/>
      <c r="I19" s="892"/>
      <c r="J19" s="892" t="s">
        <v>525</v>
      </c>
      <c r="K19" s="892"/>
      <c r="L19" s="892"/>
      <c r="M19" s="892"/>
      <c r="N19" s="892" t="s">
        <v>526</v>
      </c>
      <c r="O19" s="892"/>
      <c r="P19" s="892"/>
    </row>
    <row r="20" spans="1:17" s="428" customFormat="1" ht="63" x14ac:dyDescent="0.25">
      <c r="A20" s="897"/>
      <c r="B20" s="892"/>
      <c r="C20" s="403" t="s">
        <v>527</v>
      </c>
      <c r="D20" s="403" t="s">
        <v>528</v>
      </c>
      <c r="E20" s="403" t="s">
        <v>529</v>
      </c>
      <c r="F20" s="403" t="s">
        <v>515</v>
      </c>
      <c r="G20" s="403" t="s">
        <v>530</v>
      </c>
      <c r="H20" s="403" t="s">
        <v>531</v>
      </c>
      <c r="I20" s="426" t="s">
        <v>532</v>
      </c>
      <c r="J20" s="403" t="s">
        <v>527</v>
      </c>
      <c r="K20" s="403" t="s">
        <v>528</v>
      </c>
      <c r="L20" s="403" t="s">
        <v>529</v>
      </c>
      <c r="M20" s="403" t="s">
        <v>515</v>
      </c>
      <c r="N20" s="403" t="s">
        <v>530</v>
      </c>
      <c r="O20" s="403" t="s">
        <v>533</v>
      </c>
      <c r="P20" s="426" t="s">
        <v>532</v>
      </c>
      <c r="Q20" s="427"/>
    </row>
    <row r="21" spans="1:17" s="427" customFormat="1" x14ac:dyDescent="0.25">
      <c r="A21" s="429">
        <v>1</v>
      </c>
      <c r="B21" s="403">
        <v>2</v>
      </c>
      <c r="C21" s="403">
        <v>3</v>
      </c>
      <c r="D21" s="403">
        <v>4</v>
      </c>
      <c r="E21" s="403">
        <v>5</v>
      </c>
      <c r="F21" s="403">
        <v>6</v>
      </c>
      <c r="G21" s="403">
        <v>7</v>
      </c>
      <c r="H21" s="403">
        <v>8</v>
      </c>
      <c r="I21" s="426">
        <v>9</v>
      </c>
      <c r="J21" s="403">
        <v>10</v>
      </c>
      <c r="K21" s="426">
        <v>11</v>
      </c>
      <c r="L21" s="403">
        <v>12</v>
      </c>
      <c r="M21" s="426">
        <v>13</v>
      </c>
      <c r="N21" s="403">
        <v>14</v>
      </c>
      <c r="O21" s="426">
        <v>15</v>
      </c>
      <c r="P21" s="403">
        <v>16</v>
      </c>
    </row>
    <row r="22" spans="1:17" s="428" customFormat="1" ht="18.75" x14ac:dyDescent="0.25">
      <c r="A22" s="429">
        <v>1</v>
      </c>
      <c r="B22" s="430" t="s">
        <v>804</v>
      </c>
      <c r="C22" s="431" t="s">
        <v>805</v>
      </c>
      <c r="D22" s="431" t="s">
        <v>534</v>
      </c>
      <c r="E22" s="431" t="s">
        <v>534</v>
      </c>
      <c r="F22" s="431" t="s">
        <v>534</v>
      </c>
      <c r="G22" s="431" t="s">
        <v>534</v>
      </c>
      <c r="H22" s="431" t="s">
        <v>534</v>
      </c>
      <c r="I22" s="431" t="s">
        <v>534</v>
      </c>
      <c r="J22" s="431" t="s">
        <v>534</v>
      </c>
      <c r="K22" s="431" t="s">
        <v>534</v>
      </c>
      <c r="L22" s="431" t="s">
        <v>534</v>
      </c>
      <c r="M22" s="431" t="s">
        <v>534</v>
      </c>
      <c r="N22" s="431" t="s">
        <v>534</v>
      </c>
      <c r="O22" s="431" t="s">
        <v>534</v>
      </c>
      <c r="P22" s="431" t="s">
        <v>534</v>
      </c>
    </row>
    <row r="23" spans="1:17" ht="18.75" customHeight="1" x14ac:dyDescent="0.25">
      <c r="A23" s="893"/>
      <c r="B23" s="893"/>
      <c r="C23" s="893"/>
      <c r="D23" s="893"/>
      <c r="E23" s="893"/>
      <c r="F23" s="893"/>
      <c r="G23" s="893"/>
    </row>
    <row r="24" spans="1:17" x14ac:dyDescent="0.25">
      <c r="A24" s="893"/>
      <c r="B24" s="893"/>
      <c r="C24" s="893"/>
      <c r="D24" s="893"/>
      <c r="E24" s="893"/>
      <c r="F24" s="893"/>
      <c r="G24" s="893"/>
      <c r="O24" s="432"/>
      <c r="P24" s="433"/>
    </row>
    <row r="25" spans="1:17" x14ac:dyDescent="0.25">
      <c r="A25" s="893"/>
      <c r="B25" s="893"/>
      <c r="C25" s="893"/>
      <c r="D25" s="893"/>
      <c r="E25" s="893"/>
      <c r="F25" s="893"/>
      <c r="G25" s="893"/>
      <c r="H25" s="413"/>
      <c r="O25" s="434"/>
      <c r="P25" s="433"/>
    </row>
    <row r="26" spans="1:17" ht="18.75" customHeight="1" x14ac:dyDescent="0.25">
      <c r="A26" s="894"/>
      <c r="B26" s="894"/>
      <c r="C26" s="894"/>
      <c r="D26" s="894"/>
      <c r="E26" s="894"/>
      <c r="F26" s="894"/>
      <c r="G26" s="894"/>
      <c r="O26" s="432"/>
      <c r="P26" s="433"/>
    </row>
    <row r="27" spans="1:17" x14ac:dyDescent="0.25">
      <c r="A27" s="889"/>
      <c r="B27" s="895"/>
      <c r="C27" s="895"/>
      <c r="D27" s="895"/>
      <c r="E27" s="895"/>
      <c r="F27" s="895"/>
      <c r="G27" s="895"/>
    </row>
    <row r="28" spans="1:17" x14ac:dyDescent="0.25">
      <c r="A28" s="889"/>
      <c r="B28" s="890"/>
      <c r="C28" s="890"/>
      <c r="D28" s="890"/>
      <c r="E28" s="890"/>
      <c r="F28" s="890"/>
      <c r="G28" s="890"/>
    </row>
    <row r="29" spans="1:17" x14ac:dyDescent="0.25">
      <c r="A29" s="891"/>
      <c r="B29" s="891"/>
      <c r="C29" s="891"/>
      <c r="D29" s="891"/>
      <c r="E29" s="891"/>
      <c r="F29" s="891"/>
      <c r="G29" s="891"/>
    </row>
    <row r="30" spans="1:17" x14ac:dyDescent="0.25">
      <c r="B30" s="413"/>
      <c r="P30" s="435"/>
    </row>
    <row r="34" spans="1:33" s="410" customFormat="1" x14ac:dyDescent="0.25">
      <c r="A34" s="408"/>
      <c r="B34" s="413"/>
      <c r="D34" s="409"/>
      <c r="G34" s="411"/>
      <c r="H34" s="411"/>
      <c r="I34" s="412"/>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row>
  </sheetData>
  <mergeCells count="30">
    <mergeCell ref="A15:P15"/>
    <mergeCell ref="A4:P4"/>
    <mergeCell ref="A5:P5"/>
    <mergeCell ref="A6:P6"/>
    <mergeCell ref="A7:P7"/>
    <mergeCell ref="A8:P8"/>
    <mergeCell ref="A9:P9"/>
    <mergeCell ref="A10:P10"/>
    <mergeCell ref="A11:P11"/>
    <mergeCell ref="A12:P12"/>
    <mergeCell ref="A13:P13"/>
    <mergeCell ref="A14:P14"/>
    <mergeCell ref="A16:P16"/>
    <mergeCell ref="A17:A20"/>
    <mergeCell ref="B17:B20"/>
    <mergeCell ref="C17:I17"/>
    <mergeCell ref="J17:P17"/>
    <mergeCell ref="C18:I18"/>
    <mergeCell ref="J18:P18"/>
    <mergeCell ref="C19:F19"/>
    <mergeCell ref="G19:I19"/>
    <mergeCell ref="J19:M19"/>
    <mergeCell ref="A28:G28"/>
    <mergeCell ref="A29:G29"/>
    <mergeCell ref="N19:P19"/>
    <mergeCell ref="A23:G23"/>
    <mergeCell ref="A24:G24"/>
    <mergeCell ref="A25:G25"/>
    <mergeCell ref="A26:G26"/>
    <mergeCell ref="A27:G27"/>
  </mergeCells>
  <pageMargins left="0.47244094488188981" right="0.55118110236220474" top="0.82677165354330717" bottom="0.55118110236220474" header="0.31496062992125984" footer="0.19685039370078741"/>
  <pageSetup paperSize="8" scale="69" orientation="landscape" r:id="rId1"/>
  <headerFooter differentFirst="1">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59999389629810485"/>
    <pageSetUpPr fitToPage="1"/>
  </sheetPr>
  <dimension ref="A1:P58"/>
  <sheetViews>
    <sheetView view="pageBreakPreview" zoomScale="60" zoomScaleNormal="70" workbookViewId="0">
      <selection activeCell="E46" sqref="E46"/>
    </sheetView>
  </sheetViews>
  <sheetFormatPr defaultRowHeight="15.75" x14ac:dyDescent="0.25"/>
  <cols>
    <col min="1" max="1" width="12.5703125" style="279" customWidth="1"/>
    <col min="2" max="2" width="30.140625" style="306" customWidth="1"/>
    <col min="3" max="3" width="16" style="307" customWidth="1"/>
    <col min="4" max="4" width="26.85546875" style="306" customWidth="1"/>
    <col min="5" max="5" width="15.5703125" style="307" customWidth="1"/>
    <col min="6" max="6" width="12.42578125" style="307" customWidth="1"/>
    <col min="7" max="7" width="15.85546875" style="279" customWidth="1"/>
    <col min="8" max="8" width="19.140625" style="279" customWidth="1"/>
    <col min="9" max="9" width="17.28515625" style="279" customWidth="1"/>
    <col min="10" max="10" width="16" style="280" customWidth="1"/>
    <col min="11" max="11" width="25.5703125" style="280" customWidth="1"/>
    <col min="12" max="12" width="15.42578125" style="280" customWidth="1"/>
    <col min="13" max="13" width="12.42578125" style="280" customWidth="1"/>
    <col min="14" max="14" width="15.85546875" style="280" customWidth="1"/>
    <col min="15" max="15" width="19.140625" style="280" customWidth="1"/>
    <col min="16" max="16" width="17.28515625" style="280" customWidth="1"/>
    <col min="17" max="16384" width="9.140625" style="280"/>
  </cols>
  <sheetData>
    <row r="1" spans="1:16" s="286" customFormat="1" x14ac:dyDescent="0.25">
      <c r="A1" s="309"/>
      <c r="B1" s="311"/>
      <c r="C1" s="312"/>
      <c r="D1" s="283"/>
      <c r="E1" s="283"/>
      <c r="F1" s="283"/>
      <c r="G1" s="309"/>
      <c r="H1" s="309"/>
      <c r="I1" s="310"/>
      <c r="J1" s="279"/>
      <c r="K1" s="280"/>
      <c r="L1" s="280"/>
    </row>
    <row r="2" spans="1:16" s="286" customFormat="1" x14ac:dyDescent="0.25">
      <c r="A2" s="920" t="s">
        <v>574</v>
      </c>
      <c r="B2" s="920"/>
      <c r="C2" s="920"/>
      <c r="D2" s="920"/>
      <c r="E2" s="920"/>
      <c r="F2" s="920"/>
      <c r="G2" s="920"/>
      <c r="H2" s="920"/>
      <c r="I2" s="920"/>
      <c r="J2" s="920"/>
      <c r="K2" s="920"/>
      <c r="L2" s="920"/>
      <c r="M2" s="920"/>
      <c r="N2" s="920"/>
      <c r="O2" s="920"/>
      <c r="P2" s="920"/>
    </row>
    <row r="3" spans="1:16" s="286" customFormat="1" x14ac:dyDescent="0.25">
      <c r="A3" s="916" t="s">
        <v>504</v>
      </c>
      <c r="B3" s="916" t="s">
        <v>505</v>
      </c>
      <c r="C3" s="921" t="s">
        <v>64</v>
      </c>
      <c r="D3" s="921"/>
      <c r="E3" s="921"/>
      <c r="F3" s="921"/>
      <c r="G3" s="921"/>
      <c r="H3" s="921"/>
      <c r="I3" s="921"/>
      <c r="J3" s="921" t="s">
        <v>65</v>
      </c>
      <c r="K3" s="921"/>
      <c r="L3" s="921"/>
      <c r="M3" s="921"/>
      <c r="N3" s="921"/>
      <c r="O3" s="921"/>
      <c r="P3" s="921"/>
    </row>
    <row r="4" spans="1:16" s="286" customFormat="1" ht="47.25" customHeight="1" x14ac:dyDescent="0.25">
      <c r="A4" s="916"/>
      <c r="B4" s="916"/>
      <c r="C4" s="916" t="s">
        <v>524</v>
      </c>
      <c r="D4" s="916"/>
      <c r="E4" s="916"/>
      <c r="F4" s="916"/>
      <c r="G4" s="916"/>
      <c r="H4" s="916"/>
      <c r="I4" s="916"/>
      <c r="J4" s="916" t="s">
        <v>524</v>
      </c>
      <c r="K4" s="916"/>
      <c r="L4" s="916"/>
      <c r="M4" s="916"/>
      <c r="N4" s="916"/>
      <c r="O4" s="916"/>
      <c r="P4" s="916"/>
    </row>
    <row r="5" spans="1:16" ht="33.75" customHeight="1" x14ac:dyDescent="0.25">
      <c r="A5" s="916"/>
      <c r="B5" s="916"/>
      <c r="C5" s="916" t="s">
        <v>525</v>
      </c>
      <c r="D5" s="916"/>
      <c r="E5" s="916"/>
      <c r="F5" s="916"/>
      <c r="G5" s="916" t="s">
        <v>526</v>
      </c>
      <c r="H5" s="916"/>
      <c r="I5" s="916"/>
      <c r="J5" s="916" t="s">
        <v>525</v>
      </c>
      <c r="K5" s="916"/>
      <c r="L5" s="916"/>
      <c r="M5" s="916"/>
      <c r="N5" s="916" t="s">
        <v>526</v>
      </c>
      <c r="O5" s="916"/>
      <c r="P5" s="916"/>
    </row>
    <row r="6" spans="1:16" s="312" customFormat="1" ht="63" x14ac:dyDescent="0.25">
      <c r="A6" s="916"/>
      <c r="B6" s="916"/>
      <c r="C6" s="282" t="s">
        <v>527</v>
      </c>
      <c r="D6" s="282" t="s">
        <v>528</v>
      </c>
      <c r="E6" s="282" t="s">
        <v>529</v>
      </c>
      <c r="F6" s="282" t="s">
        <v>515</v>
      </c>
      <c r="G6" s="282" t="s">
        <v>530</v>
      </c>
      <c r="H6" s="282" t="s">
        <v>531</v>
      </c>
      <c r="I6" s="282" t="s">
        <v>532</v>
      </c>
      <c r="J6" s="282" t="s">
        <v>527</v>
      </c>
      <c r="K6" s="282" t="s">
        <v>528</v>
      </c>
      <c r="L6" s="282" t="s">
        <v>529</v>
      </c>
      <c r="M6" s="282" t="s">
        <v>515</v>
      </c>
      <c r="N6" s="282" t="s">
        <v>530</v>
      </c>
      <c r="O6" s="282" t="s">
        <v>533</v>
      </c>
      <c r="P6" s="282" t="s">
        <v>532</v>
      </c>
    </row>
    <row r="7" spans="1:16" s="283" customFormat="1" x14ac:dyDescent="0.25">
      <c r="A7" s="282">
        <v>1</v>
      </c>
      <c r="B7" s="282">
        <v>2</v>
      </c>
      <c r="C7" s="282">
        <v>3</v>
      </c>
      <c r="D7" s="282">
        <v>4</v>
      </c>
      <c r="E7" s="282">
        <v>5</v>
      </c>
      <c r="F7" s="282">
        <v>6</v>
      </c>
      <c r="G7" s="282">
        <v>7</v>
      </c>
      <c r="H7" s="282">
        <v>8</v>
      </c>
      <c r="I7" s="282">
        <v>9</v>
      </c>
      <c r="J7" s="282">
        <v>10</v>
      </c>
      <c r="K7" s="282">
        <v>11</v>
      </c>
      <c r="L7" s="282">
        <v>12</v>
      </c>
      <c r="M7" s="282">
        <v>13</v>
      </c>
      <c r="N7" s="282">
        <v>14</v>
      </c>
      <c r="O7" s="282">
        <v>15</v>
      </c>
      <c r="P7" s="282">
        <v>16</v>
      </c>
    </row>
    <row r="8" spans="1:16" s="286" customFormat="1" ht="31.5" x14ac:dyDescent="0.25">
      <c r="A8" s="282">
        <v>1</v>
      </c>
      <c r="B8" s="284" t="s">
        <v>575</v>
      </c>
      <c r="C8" s="282" t="s">
        <v>534</v>
      </c>
      <c r="D8" s="282" t="s">
        <v>534</v>
      </c>
      <c r="E8" s="282" t="s">
        <v>534</v>
      </c>
      <c r="F8" s="282" t="s">
        <v>534</v>
      </c>
      <c r="G8" s="282" t="s">
        <v>534</v>
      </c>
      <c r="H8" s="282" t="s">
        <v>534</v>
      </c>
      <c r="I8" s="282" t="s">
        <v>534</v>
      </c>
      <c r="J8" s="282" t="s">
        <v>534</v>
      </c>
      <c r="K8" s="282" t="s">
        <v>534</v>
      </c>
      <c r="L8" s="282" t="s">
        <v>534</v>
      </c>
      <c r="M8" s="282" t="s">
        <v>534</v>
      </c>
      <c r="N8" s="282" t="s">
        <v>534</v>
      </c>
      <c r="O8" s="282" t="s">
        <v>534</v>
      </c>
      <c r="P8" s="282" t="s">
        <v>534</v>
      </c>
    </row>
    <row r="9" spans="1:16" s="286" customFormat="1" ht="63" x14ac:dyDescent="0.25">
      <c r="A9" s="282" t="s">
        <v>535</v>
      </c>
      <c r="B9" s="287" t="s">
        <v>536</v>
      </c>
      <c r="C9" s="282"/>
      <c r="D9" s="282" t="s">
        <v>539</v>
      </c>
      <c r="E9" s="282"/>
      <c r="F9" s="282" t="s">
        <v>537</v>
      </c>
      <c r="G9" s="282" t="s">
        <v>538</v>
      </c>
      <c r="H9" s="285"/>
      <c r="I9" s="317"/>
      <c r="J9" s="282"/>
      <c r="K9" s="282" t="s">
        <v>539</v>
      </c>
      <c r="L9" s="282"/>
      <c r="M9" s="282" t="s">
        <v>537</v>
      </c>
      <c r="N9" s="282" t="s">
        <v>538</v>
      </c>
      <c r="O9" s="285"/>
      <c r="P9" s="317"/>
    </row>
    <row r="10" spans="1:16" s="286" customFormat="1" ht="63" x14ac:dyDescent="0.25">
      <c r="A10" s="282" t="s">
        <v>540</v>
      </c>
      <c r="B10" s="287" t="s">
        <v>541</v>
      </c>
      <c r="C10" s="282"/>
      <c r="D10" s="282" t="s">
        <v>539</v>
      </c>
      <c r="E10" s="282"/>
      <c r="F10" s="282" t="s">
        <v>537</v>
      </c>
      <c r="G10" s="282" t="s">
        <v>538</v>
      </c>
      <c r="H10" s="285"/>
      <c r="I10" s="317"/>
      <c r="J10" s="282"/>
      <c r="K10" s="282" t="s">
        <v>539</v>
      </c>
      <c r="L10" s="282"/>
      <c r="M10" s="282" t="s">
        <v>537</v>
      </c>
      <c r="N10" s="282" t="s">
        <v>538</v>
      </c>
      <c r="O10" s="285"/>
      <c r="P10" s="317"/>
    </row>
    <row r="11" spans="1:16" s="286" customFormat="1" x14ac:dyDescent="0.25">
      <c r="A11" s="282" t="s">
        <v>18</v>
      </c>
      <c r="B11" s="287" t="s">
        <v>18</v>
      </c>
      <c r="C11" s="282"/>
      <c r="D11" s="282"/>
      <c r="E11" s="282"/>
      <c r="F11" s="282"/>
      <c r="G11" s="282"/>
      <c r="H11" s="285"/>
      <c r="I11" s="317"/>
      <c r="J11" s="282"/>
      <c r="K11" s="282"/>
      <c r="L11" s="282"/>
      <c r="M11" s="282"/>
      <c r="N11" s="282"/>
      <c r="O11" s="285"/>
      <c r="P11" s="317"/>
    </row>
    <row r="12" spans="1:16" s="286" customFormat="1" ht="47.25" x14ac:dyDescent="0.25">
      <c r="A12" s="281">
        <v>2</v>
      </c>
      <c r="B12" s="284" t="s">
        <v>542</v>
      </c>
      <c r="C12" s="282" t="s">
        <v>534</v>
      </c>
      <c r="D12" s="282" t="s">
        <v>534</v>
      </c>
      <c r="E12" s="282" t="s">
        <v>534</v>
      </c>
      <c r="F12" s="282" t="s">
        <v>534</v>
      </c>
      <c r="G12" s="282" t="s">
        <v>534</v>
      </c>
      <c r="H12" s="282" t="s">
        <v>534</v>
      </c>
      <c r="I12" s="282" t="s">
        <v>534</v>
      </c>
      <c r="J12" s="282" t="s">
        <v>534</v>
      </c>
      <c r="K12" s="282" t="s">
        <v>534</v>
      </c>
      <c r="L12" s="282" t="s">
        <v>534</v>
      </c>
      <c r="M12" s="282" t="s">
        <v>534</v>
      </c>
      <c r="N12" s="282" t="s">
        <v>534</v>
      </c>
      <c r="O12" s="282" t="s">
        <v>534</v>
      </c>
      <c r="P12" s="282" t="s">
        <v>534</v>
      </c>
    </row>
    <row r="13" spans="1:16" s="286" customFormat="1" ht="52.5" customHeight="1" x14ac:dyDescent="0.25">
      <c r="A13" s="281" t="s">
        <v>543</v>
      </c>
      <c r="B13" s="287" t="s">
        <v>544</v>
      </c>
      <c r="C13" s="282"/>
      <c r="D13" s="314" t="s">
        <v>545</v>
      </c>
      <c r="E13" s="282"/>
      <c r="F13" s="282" t="s">
        <v>537</v>
      </c>
      <c r="G13" s="282" t="s">
        <v>546</v>
      </c>
      <c r="H13" s="285"/>
      <c r="I13" s="281"/>
      <c r="J13" s="282"/>
      <c r="K13" s="314" t="s">
        <v>545</v>
      </c>
      <c r="L13" s="282"/>
      <c r="M13" s="282" t="s">
        <v>537</v>
      </c>
      <c r="N13" s="282" t="s">
        <v>546</v>
      </c>
      <c r="O13" s="285"/>
      <c r="P13" s="281"/>
    </row>
    <row r="14" spans="1:16" s="286" customFormat="1" ht="48.75" customHeight="1" x14ac:dyDescent="0.25">
      <c r="A14" s="281" t="s">
        <v>547</v>
      </c>
      <c r="B14" s="287" t="s">
        <v>548</v>
      </c>
      <c r="C14" s="282"/>
      <c r="D14" s="314" t="s">
        <v>545</v>
      </c>
      <c r="E14" s="282"/>
      <c r="F14" s="282" t="s">
        <v>537</v>
      </c>
      <c r="G14" s="282" t="s">
        <v>546</v>
      </c>
      <c r="H14" s="285"/>
      <c r="I14" s="281"/>
      <c r="J14" s="282"/>
      <c r="K14" s="314" t="s">
        <v>545</v>
      </c>
      <c r="L14" s="282"/>
      <c r="M14" s="282" t="s">
        <v>537</v>
      </c>
      <c r="N14" s="282" t="s">
        <v>546</v>
      </c>
      <c r="O14" s="285"/>
      <c r="P14" s="281"/>
    </row>
    <row r="15" spans="1:16" s="286" customFormat="1" x14ac:dyDescent="0.25">
      <c r="A15" s="281" t="s">
        <v>18</v>
      </c>
      <c r="B15" s="287" t="s">
        <v>18</v>
      </c>
      <c r="C15" s="282"/>
      <c r="D15" s="314"/>
      <c r="E15" s="282"/>
      <c r="F15" s="282"/>
      <c r="G15" s="282"/>
      <c r="H15" s="285"/>
      <c r="I15" s="281"/>
      <c r="J15" s="282"/>
      <c r="K15" s="314"/>
      <c r="L15" s="282"/>
      <c r="M15" s="282"/>
      <c r="N15" s="282"/>
      <c r="O15" s="285"/>
      <c r="P15" s="281"/>
    </row>
    <row r="16" spans="1:16" s="286" customFormat="1" x14ac:dyDescent="0.25">
      <c r="A16" s="281" t="s">
        <v>549</v>
      </c>
      <c r="B16" s="287" t="s">
        <v>576</v>
      </c>
      <c r="C16" s="282"/>
      <c r="D16" s="282"/>
      <c r="E16" s="282"/>
      <c r="F16" s="282"/>
      <c r="G16" s="282"/>
      <c r="H16" s="285"/>
      <c r="I16" s="281"/>
      <c r="J16" s="282"/>
      <c r="K16" s="282"/>
      <c r="L16" s="282"/>
      <c r="M16" s="282"/>
      <c r="N16" s="282"/>
      <c r="O16" s="285"/>
      <c r="P16" s="281"/>
    </row>
    <row r="17" spans="1:16" s="286" customFormat="1" ht="31.5" x14ac:dyDescent="0.25">
      <c r="A17" s="281" t="s">
        <v>550</v>
      </c>
      <c r="B17" s="287" t="s">
        <v>551</v>
      </c>
      <c r="C17" s="282"/>
      <c r="D17" s="282" t="s">
        <v>552</v>
      </c>
      <c r="E17" s="282"/>
      <c r="F17" s="282" t="s">
        <v>553</v>
      </c>
      <c r="G17" s="281" t="s">
        <v>554</v>
      </c>
      <c r="H17" s="285"/>
      <c r="I17" s="281"/>
      <c r="J17" s="282"/>
      <c r="K17" s="282" t="s">
        <v>552</v>
      </c>
      <c r="L17" s="282"/>
      <c r="M17" s="282" t="s">
        <v>553</v>
      </c>
      <c r="N17" s="281" t="s">
        <v>554</v>
      </c>
      <c r="O17" s="285"/>
      <c r="P17" s="281"/>
    </row>
    <row r="18" spans="1:16" s="286" customFormat="1" ht="31.5" x14ac:dyDescent="0.25">
      <c r="A18" s="281" t="s">
        <v>555</v>
      </c>
      <c r="B18" s="287" t="s">
        <v>556</v>
      </c>
      <c r="C18" s="282"/>
      <c r="D18" s="282" t="s">
        <v>552</v>
      </c>
      <c r="E18" s="282"/>
      <c r="F18" s="282" t="s">
        <v>553</v>
      </c>
      <c r="G18" s="281" t="s">
        <v>554</v>
      </c>
      <c r="H18" s="285"/>
      <c r="I18" s="281"/>
      <c r="J18" s="282"/>
      <c r="K18" s="282" t="s">
        <v>552</v>
      </c>
      <c r="L18" s="282"/>
      <c r="M18" s="282" t="s">
        <v>553</v>
      </c>
      <c r="N18" s="281" t="s">
        <v>554</v>
      </c>
      <c r="O18" s="285"/>
      <c r="P18" s="281"/>
    </row>
    <row r="19" spans="1:16" s="286" customFormat="1" x14ac:dyDescent="0.25">
      <c r="A19" s="281" t="s">
        <v>18</v>
      </c>
      <c r="B19" s="287" t="s">
        <v>18</v>
      </c>
      <c r="C19" s="282"/>
      <c r="D19" s="282"/>
      <c r="E19" s="282"/>
      <c r="F19" s="282"/>
      <c r="G19" s="281"/>
      <c r="H19" s="285"/>
      <c r="I19" s="281"/>
      <c r="J19" s="282"/>
      <c r="K19" s="282"/>
      <c r="L19" s="282"/>
      <c r="M19" s="282"/>
      <c r="N19" s="281"/>
      <c r="O19" s="285"/>
      <c r="P19" s="281"/>
    </row>
    <row r="20" spans="1:16" s="286" customFormat="1" x14ac:dyDescent="0.25">
      <c r="A20" s="281" t="s">
        <v>557</v>
      </c>
      <c r="B20" s="287" t="s">
        <v>577</v>
      </c>
      <c r="C20" s="282"/>
      <c r="D20" s="282"/>
      <c r="E20" s="282"/>
      <c r="F20" s="282"/>
      <c r="G20" s="281"/>
      <c r="H20" s="285"/>
      <c r="I20" s="281"/>
      <c r="J20" s="282"/>
      <c r="K20" s="282"/>
      <c r="L20" s="282"/>
      <c r="M20" s="282"/>
      <c r="N20" s="281"/>
      <c r="O20" s="285"/>
      <c r="P20" s="281"/>
    </row>
    <row r="21" spans="1:16" s="286" customFormat="1" ht="31.5" x14ac:dyDescent="0.25">
      <c r="A21" s="281" t="s">
        <v>558</v>
      </c>
      <c r="B21" s="287" t="s">
        <v>559</v>
      </c>
      <c r="C21" s="318"/>
      <c r="D21" s="282" t="s">
        <v>560</v>
      </c>
      <c r="E21" s="285"/>
      <c r="F21" s="282" t="s">
        <v>154</v>
      </c>
      <c r="G21" s="281" t="s">
        <v>561</v>
      </c>
      <c r="H21" s="285"/>
      <c r="I21" s="281"/>
      <c r="J21" s="318"/>
      <c r="K21" s="282" t="s">
        <v>560</v>
      </c>
      <c r="L21" s="285"/>
      <c r="M21" s="282" t="s">
        <v>154</v>
      </c>
      <c r="N21" s="281" t="s">
        <v>561</v>
      </c>
      <c r="O21" s="285"/>
      <c r="P21" s="281"/>
    </row>
    <row r="22" spans="1:16" s="286" customFormat="1" ht="31.5" x14ac:dyDescent="0.25">
      <c r="A22" s="281" t="s">
        <v>562</v>
      </c>
      <c r="B22" s="287" t="s">
        <v>563</v>
      </c>
      <c r="C22" s="318"/>
      <c r="D22" s="282" t="s">
        <v>560</v>
      </c>
      <c r="E22" s="285"/>
      <c r="F22" s="282" t="s">
        <v>154</v>
      </c>
      <c r="G22" s="281" t="s">
        <v>561</v>
      </c>
      <c r="H22" s="285"/>
      <c r="I22" s="281"/>
      <c r="J22" s="318"/>
      <c r="K22" s="282" t="s">
        <v>560</v>
      </c>
      <c r="L22" s="285"/>
      <c r="M22" s="282" t="s">
        <v>154</v>
      </c>
      <c r="N22" s="281" t="s">
        <v>561</v>
      </c>
      <c r="O22" s="285"/>
      <c r="P22" s="281"/>
    </row>
    <row r="23" spans="1:16" s="286" customFormat="1" x14ac:dyDescent="0.25">
      <c r="A23" s="281" t="s">
        <v>18</v>
      </c>
      <c r="B23" s="287" t="s">
        <v>18</v>
      </c>
      <c r="C23" s="318"/>
      <c r="D23" s="282"/>
      <c r="E23" s="285"/>
      <c r="F23" s="282"/>
      <c r="G23" s="281"/>
      <c r="H23" s="285"/>
      <c r="I23" s="281"/>
      <c r="J23" s="318"/>
      <c r="K23" s="282"/>
      <c r="L23" s="285"/>
      <c r="M23" s="282"/>
      <c r="N23" s="281"/>
      <c r="O23" s="285"/>
      <c r="P23" s="281"/>
    </row>
    <row r="24" spans="1:16" s="286" customFormat="1" ht="47.25" x14ac:dyDescent="0.25">
      <c r="A24" s="281">
        <v>4</v>
      </c>
      <c r="B24" s="287" t="s">
        <v>564</v>
      </c>
      <c r="C24" s="282"/>
      <c r="D24" s="282" t="s">
        <v>565</v>
      </c>
      <c r="E24" s="282" t="s">
        <v>566</v>
      </c>
      <c r="F24" s="282" t="s">
        <v>567</v>
      </c>
      <c r="G24" s="281" t="s">
        <v>568</v>
      </c>
      <c r="H24" s="285"/>
      <c r="I24" s="281"/>
      <c r="J24" s="282"/>
      <c r="K24" s="282" t="s">
        <v>565</v>
      </c>
      <c r="L24" s="282" t="s">
        <v>566</v>
      </c>
      <c r="M24" s="282" t="s">
        <v>567</v>
      </c>
      <c r="N24" s="281" t="s">
        <v>568</v>
      </c>
      <c r="O24" s="285"/>
      <c r="P24" s="281"/>
    </row>
    <row r="25" spans="1:16" s="286" customFormat="1" ht="47.25" x14ac:dyDescent="0.25">
      <c r="A25" s="281">
        <v>5</v>
      </c>
      <c r="B25" s="287" t="s">
        <v>578</v>
      </c>
      <c r="C25" s="282"/>
      <c r="D25" s="282" t="s">
        <v>534</v>
      </c>
      <c r="E25" s="282" t="s">
        <v>569</v>
      </c>
      <c r="F25" s="282" t="s">
        <v>567</v>
      </c>
      <c r="G25" s="282" t="s">
        <v>570</v>
      </c>
      <c r="H25" s="281" t="s">
        <v>534</v>
      </c>
      <c r="I25" s="281" t="s">
        <v>534</v>
      </c>
      <c r="J25" s="282"/>
      <c r="K25" s="282" t="s">
        <v>534</v>
      </c>
      <c r="L25" s="282" t="s">
        <v>569</v>
      </c>
      <c r="M25" s="282" t="s">
        <v>567</v>
      </c>
      <c r="N25" s="282" t="s">
        <v>570</v>
      </c>
      <c r="O25" s="281" t="s">
        <v>534</v>
      </c>
      <c r="P25" s="281" t="s">
        <v>534</v>
      </c>
    </row>
    <row r="26" spans="1:16" s="286" customFormat="1" ht="63" x14ac:dyDescent="0.25">
      <c r="A26" s="281" t="s">
        <v>26</v>
      </c>
      <c r="B26" s="287" t="s">
        <v>536</v>
      </c>
      <c r="C26" s="282"/>
      <c r="D26" s="282" t="s">
        <v>534</v>
      </c>
      <c r="E26" s="282"/>
      <c r="F26" s="282" t="s">
        <v>567</v>
      </c>
      <c r="G26" s="281" t="s">
        <v>570</v>
      </c>
      <c r="H26" s="281" t="s">
        <v>534</v>
      </c>
      <c r="I26" s="281" t="s">
        <v>534</v>
      </c>
      <c r="J26" s="282"/>
      <c r="K26" s="282" t="s">
        <v>534</v>
      </c>
      <c r="L26" s="282"/>
      <c r="M26" s="282" t="s">
        <v>567</v>
      </c>
      <c r="N26" s="281" t="s">
        <v>570</v>
      </c>
      <c r="O26" s="281" t="s">
        <v>534</v>
      </c>
      <c r="P26" s="281" t="s">
        <v>534</v>
      </c>
    </row>
    <row r="27" spans="1:16" s="286" customFormat="1" ht="63" x14ac:dyDescent="0.25">
      <c r="A27" s="281" t="s">
        <v>27</v>
      </c>
      <c r="B27" s="287" t="s">
        <v>541</v>
      </c>
      <c r="C27" s="282"/>
      <c r="D27" s="282" t="s">
        <v>534</v>
      </c>
      <c r="E27" s="282"/>
      <c r="F27" s="282" t="s">
        <v>567</v>
      </c>
      <c r="G27" s="281" t="s">
        <v>570</v>
      </c>
      <c r="H27" s="281" t="s">
        <v>534</v>
      </c>
      <c r="I27" s="281" t="s">
        <v>534</v>
      </c>
      <c r="J27" s="282"/>
      <c r="K27" s="282" t="s">
        <v>534</v>
      </c>
      <c r="L27" s="282"/>
      <c r="M27" s="282" t="s">
        <v>567</v>
      </c>
      <c r="N27" s="281" t="s">
        <v>570</v>
      </c>
      <c r="O27" s="281" t="s">
        <v>534</v>
      </c>
      <c r="P27" s="281" t="s">
        <v>534</v>
      </c>
    </row>
    <row r="28" spans="1:16" s="286" customFormat="1" ht="18.75" x14ac:dyDescent="0.25">
      <c r="A28" s="281" t="s">
        <v>18</v>
      </c>
      <c r="B28" s="287" t="s">
        <v>18</v>
      </c>
      <c r="C28" s="282"/>
      <c r="D28" s="282" t="s">
        <v>534</v>
      </c>
      <c r="E28" s="282"/>
      <c r="F28" s="282" t="s">
        <v>567</v>
      </c>
      <c r="G28" s="281" t="s">
        <v>570</v>
      </c>
      <c r="H28" s="281" t="s">
        <v>534</v>
      </c>
      <c r="I28" s="281" t="s">
        <v>534</v>
      </c>
      <c r="J28" s="282"/>
      <c r="K28" s="282" t="s">
        <v>534</v>
      </c>
      <c r="L28" s="282"/>
      <c r="M28" s="282" t="s">
        <v>567</v>
      </c>
      <c r="N28" s="281" t="s">
        <v>570</v>
      </c>
      <c r="O28" s="281" t="s">
        <v>534</v>
      </c>
      <c r="P28" s="281" t="s">
        <v>534</v>
      </c>
    </row>
    <row r="29" spans="1:16" s="286" customFormat="1" ht="18.75" x14ac:dyDescent="0.25">
      <c r="A29" s="281" t="s">
        <v>30</v>
      </c>
      <c r="B29" s="287" t="s">
        <v>544</v>
      </c>
      <c r="C29" s="282"/>
      <c r="D29" s="282" t="s">
        <v>534</v>
      </c>
      <c r="E29" s="282"/>
      <c r="F29" s="282" t="s">
        <v>567</v>
      </c>
      <c r="G29" s="281" t="s">
        <v>570</v>
      </c>
      <c r="H29" s="281" t="s">
        <v>534</v>
      </c>
      <c r="I29" s="281" t="s">
        <v>534</v>
      </c>
      <c r="J29" s="282"/>
      <c r="K29" s="282" t="s">
        <v>534</v>
      </c>
      <c r="L29" s="282"/>
      <c r="M29" s="282" t="s">
        <v>567</v>
      </c>
      <c r="N29" s="281" t="s">
        <v>570</v>
      </c>
      <c r="O29" s="281" t="s">
        <v>534</v>
      </c>
      <c r="P29" s="281" t="s">
        <v>534</v>
      </c>
    </row>
    <row r="30" spans="1:16" s="286" customFormat="1" ht="18.75" x14ac:dyDescent="0.25">
      <c r="A30" s="281" t="s">
        <v>30</v>
      </c>
      <c r="B30" s="287" t="s">
        <v>548</v>
      </c>
      <c r="C30" s="282"/>
      <c r="D30" s="282" t="s">
        <v>534</v>
      </c>
      <c r="E30" s="282"/>
      <c r="F30" s="282" t="s">
        <v>567</v>
      </c>
      <c r="G30" s="281" t="s">
        <v>570</v>
      </c>
      <c r="H30" s="281" t="s">
        <v>534</v>
      </c>
      <c r="I30" s="281" t="s">
        <v>534</v>
      </c>
      <c r="J30" s="282"/>
      <c r="K30" s="282" t="s">
        <v>534</v>
      </c>
      <c r="L30" s="282"/>
      <c r="M30" s="282" t="s">
        <v>567</v>
      </c>
      <c r="N30" s="281" t="s">
        <v>570</v>
      </c>
      <c r="O30" s="281" t="s">
        <v>534</v>
      </c>
      <c r="P30" s="281" t="s">
        <v>534</v>
      </c>
    </row>
    <row r="31" spans="1:16" s="286" customFormat="1" ht="18.75" x14ac:dyDescent="0.25">
      <c r="A31" s="281"/>
      <c r="B31" s="287" t="s">
        <v>18</v>
      </c>
      <c r="C31" s="282"/>
      <c r="D31" s="282" t="s">
        <v>534</v>
      </c>
      <c r="E31" s="282"/>
      <c r="F31" s="282" t="s">
        <v>567</v>
      </c>
      <c r="G31" s="281" t="s">
        <v>570</v>
      </c>
      <c r="H31" s="281" t="s">
        <v>534</v>
      </c>
      <c r="I31" s="281" t="s">
        <v>534</v>
      </c>
      <c r="J31" s="282"/>
      <c r="K31" s="282" t="s">
        <v>534</v>
      </c>
      <c r="L31" s="282"/>
      <c r="M31" s="282" t="s">
        <v>567</v>
      </c>
      <c r="N31" s="281" t="s">
        <v>570</v>
      </c>
      <c r="O31" s="281" t="s">
        <v>534</v>
      </c>
      <c r="P31" s="281" t="s">
        <v>534</v>
      </c>
    </row>
    <row r="32" spans="1:16" s="286" customFormat="1" ht="18.75" x14ac:dyDescent="0.25">
      <c r="A32" s="281" t="s">
        <v>30</v>
      </c>
      <c r="B32" s="287" t="s">
        <v>551</v>
      </c>
      <c r="C32" s="282"/>
      <c r="D32" s="282" t="s">
        <v>534</v>
      </c>
      <c r="E32" s="282"/>
      <c r="F32" s="282" t="s">
        <v>567</v>
      </c>
      <c r="G32" s="281" t="s">
        <v>570</v>
      </c>
      <c r="H32" s="281" t="s">
        <v>534</v>
      </c>
      <c r="I32" s="281" t="s">
        <v>534</v>
      </c>
      <c r="J32" s="282"/>
      <c r="K32" s="282" t="s">
        <v>534</v>
      </c>
      <c r="L32" s="282"/>
      <c r="M32" s="282" t="s">
        <v>567</v>
      </c>
      <c r="N32" s="281" t="s">
        <v>570</v>
      </c>
      <c r="O32" s="281" t="s">
        <v>534</v>
      </c>
      <c r="P32" s="281" t="s">
        <v>534</v>
      </c>
    </row>
    <row r="33" spans="1:16" s="286" customFormat="1" ht="18.75" x14ac:dyDescent="0.25">
      <c r="A33" s="281" t="s">
        <v>30</v>
      </c>
      <c r="B33" s="287" t="s">
        <v>556</v>
      </c>
      <c r="C33" s="282"/>
      <c r="D33" s="282" t="s">
        <v>534</v>
      </c>
      <c r="E33" s="282"/>
      <c r="F33" s="282" t="s">
        <v>567</v>
      </c>
      <c r="G33" s="281" t="s">
        <v>570</v>
      </c>
      <c r="H33" s="281" t="s">
        <v>534</v>
      </c>
      <c r="I33" s="281" t="s">
        <v>534</v>
      </c>
      <c r="J33" s="282"/>
      <c r="K33" s="282" t="s">
        <v>534</v>
      </c>
      <c r="L33" s="282"/>
      <c r="M33" s="282" t="s">
        <v>567</v>
      </c>
      <c r="N33" s="281" t="s">
        <v>570</v>
      </c>
      <c r="O33" s="281" t="s">
        <v>534</v>
      </c>
      <c r="P33" s="281" t="s">
        <v>534</v>
      </c>
    </row>
    <row r="34" spans="1:16" s="286" customFormat="1" ht="18.75" x14ac:dyDescent="0.25">
      <c r="A34" s="281"/>
      <c r="B34" s="287" t="s">
        <v>18</v>
      </c>
      <c r="C34" s="282"/>
      <c r="D34" s="282" t="s">
        <v>534</v>
      </c>
      <c r="E34" s="282"/>
      <c r="F34" s="282" t="s">
        <v>567</v>
      </c>
      <c r="G34" s="281" t="s">
        <v>570</v>
      </c>
      <c r="H34" s="281" t="s">
        <v>534</v>
      </c>
      <c r="I34" s="281" t="s">
        <v>534</v>
      </c>
      <c r="J34" s="282"/>
      <c r="K34" s="282" t="s">
        <v>534</v>
      </c>
      <c r="L34" s="282"/>
      <c r="M34" s="282" t="s">
        <v>567</v>
      </c>
      <c r="N34" s="281" t="s">
        <v>570</v>
      </c>
      <c r="O34" s="281" t="s">
        <v>534</v>
      </c>
      <c r="P34" s="281" t="s">
        <v>534</v>
      </c>
    </row>
    <row r="35" spans="1:16" s="286" customFormat="1" x14ac:dyDescent="0.25">
      <c r="A35" s="281">
        <v>6</v>
      </c>
      <c r="B35" s="287" t="s">
        <v>579</v>
      </c>
      <c r="C35" s="282"/>
      <c r="D35" s="285"/>
      <c r="E35" s="281"/>
      <c r="F35" s="285"/>
      <c r="G35" s="285"/>
      <c r="H35" s="285"/>
      <c r="I35" s="281"/>
      <c r="J35" s="282"/>
      <c r="K35" s="285"/>
      <c r="L35" s="281"/>
      <c r="M35" s="285"/>
      <c r="N35" s="285"/>
      <c r="O35" s="285"/>
      <c r="P35" s="281"/>
    </row>
    <row r="36" spans="1:16" s="286" customFormat="1" ht="63" x14ac:dyDescent="0.25">
      <c r="A36" s="281" t="s">
        <v>31</v>
      </c>
      <c r="B36" s="287" t="s">
        <v>536</v>
      </c>
      <c r="C36" s="282"/>
      <c r="D36" s="282"/>
      <c r="E36" s="281">
        <v>1</v>
      </c>
      <c r="F36" s="282" t="s">
        <v>553</v>
      </c>
      <c r="G36" s="282" t="s">
        <v>580</v>
      </c>
      <c r="H36" s="285"/>
      <c r="I36" s="281"/>
      <c r="J36" s="282"/>
      <c r="K36" s="282"/>
      <c r="L36" s="281">
        <v>1</v>
      </c>
      <c r="M36" s="282" t="s">
        <v>553</v>
      </c>
      <c r="N36" s="282" t="s">
        <v>580</v>
      </c>
      <c r="O36" s="285"/>
      <c r="P36" s="281"/>
    </row>
    <row r="37" spans="1:16" s="286" customFormat="1" ht="63" x14ac:dyDescent="0.25">
      <c r="A37" s="281" t="s">
        <v>32</v>
      </c>
      <c r="B37" s="287" t="s">
        <v>541</v>
      </c>
      <c r="C37" s="282"/>
      <c r="D37" s="282"/>
      <c r="E37" s="281">
        <v>1</v>
      </c>
      <c r="F37" s="282" t="s">
        <v>553</v>
      </c>
      <c r="G37" s="282" t="s">
        <v>580</v>
      </c>
      <c r="H37" s="285"/>
      <c r="I37" s="281"/>
      <c r="J37" s="282"/>
      <c r="K37" s="282"/>
      <c r="L37" s="281">
        <v>1</v>
      </c>
      <c r="M37" s="282" t="s">
        <v>553</v>
      </c>
      <c r="N37" s="282" t="s">
        <v>580</v>
      </c>
      <c r="O37" s="285"/>
      <c r="P37" s="281"/>
    </row>
    <row r="38" spans="1:16" s="286" customFormat="1" x14ac:dyDescent="0.25">
      <c r="A38" s="281" t="s">
        <v>18</v>
      </c>
      <c r="B38" s="287" t="s">
        <v>18</v>
      </c>
      <c r="C38" s="282"/>
      <c r="D38" s="282"/>
      <c r="E38" s="281" t="s">
        <v>18</v>
      </c>
      <c r="F38" s="282" t="s">
        <v>553</v>
      </c>
      <c r="G38" s="282" t="s">
        <v>580</v>
      </c>
      <c r="H38" s="285"/>
      <c r="I38" s="281"/>
      <c r="J38" s="282"/>
      <c r="K38" s="282"/>
      <c r="L38" s="281" t="s">
        <v>18</v>
      </c>
      <c r="M38" s="282" t="s">
        <v>553</v>
      </c>
      <c r="N38" s="282" t="s">
        <v>580</v>
      </c>
      <c r="O38" s="285"/>
      <c r="P38" s="281"/>
    </row>
    <row r="39" spans="1:16" s="286" customFormat="1" x14ac:dyDescent="0.25">
      <c r="A39" s="281" t="s">
        <v>35</v>
      </c>
      <c r="B39" s="287" t="s">
        <v>544</v>
      </c>
      <c r="C39" s="282"/>
      <c r="D39" s="282"/>
      <c r="E39" s="281">
        <v>1</v>
      </c>
      <c r="F39" s="282" t="s">
        <v>553</v>
      </c>
      <c r="G39" s="282" t="s">
        <v>580</v>
      </c>
      <c r="H39" s="285"/>
      <c r="I39" s="281"/>
      <c r="J39" s="282"/>
      <c r="K39" s="282"/>
      <c r="L39" s="281">
        <v>1</v>
      </c>
      <c r="M39" s="282" t="s">
        <v>553</v>
      </c>
      <c r="N39" s="282" t="s">
        <v>580</v>
      </c>
      <c r="O39" s="285"/>
      <c r="P39" s="281"/>
    </row>
    <row r="40" spans="1:16" s="286" customFormat="1" x14ac:dyDescent="0.25">
      <c r="A40" s="281" t="s">
        <v>35</v>
      </c>
      <c r="B40" s="287" t="s">
        <v>548</v>
      </c>
      <c r="C40" s="282"/>
      <c r="D40" s="282"/>
      <c r="E40" s="281">
        <v>1</v>
      </c>
      <c r="F40" s="282" t="s">
        <v>553</v>
      </c>
      <c r="G40" s="282" t="s">
        <v>580</v>
      </c>
      <c r="H40" s="285"/>
      <c r="I40" s="281"/>
      <c r="J40" s="282"/>
      <c r="K40" s="282"/>
      <c r="L40" s="281">
        <v>1</v>
      </c>
      <c r="M40" s="282" t="s">
        <v>553</v>
      </c>
      <c r="N40" s="282" t="s">
        <v>580</v>
      </c>
      <c r="O40" s="285"/>
      <c r="P40" s="281"/>
    </row>
    <row r="41" spans="1:16" s="286" customFormat="1" x14ac:dyDescent="0.25">
      <c r="A41" s="281" t="s">
        <v>18</v>
      </c>
      <c r="B41" s="287" t="s">
        <v>18</v>
      </c>
      <c r="C41" s="282"/>
      <c r="D41" s="282"/>
      <c r="E41" s="281" t="s">
        <v>18</v>
      </c>
      <c r="F41" s="282" t="s">
        <v>553</v>
      </c>
      <c r="G41" s="282" t="s">
        <v>580</v>
      </c>
      <c r="H41" s="285"/>
      <c r="I41" s="281"/>
      <c r="J41" s="282"/>
      <c r="K41" s="282"/>
      <c r="L41" s="281" t="s">
        <v>18</v>
      </c>
      <c r="M41" s="282" t="s">
        <v>553</v>
      </c>
      <c r="N41" s="282" t="s">
        <v>580</v>
      </c>
      <c r="O41" s="285"/>
      <c r="P41" s="281"/>
    </row>
    <row r="42" spans="1:16" s="286" customFormat="1" x14ac:dyDescent="0.25">
      <c r="A42" s="281" t="s">
        <v>35</v>
      </c>
      <c r="B42" s="287" t="s">
        <v>551</v>
      </c>
      <c r="C42" s="282"/>
      <c r="D42" s="282"/>
      <c r="E42" s="281">
        <v>1</v>
      </c>
      <c r="F42" s="282" t="s">
        <v>553</v>
      </c>
      <c r="G42" s="282" t="s">
        <v>580</v>
      </c>
      <c r="H42" s="285"/>
      <c r="I42" s="281"/>
      <c r="J42" s="282"/>
      <c r="K42" s="282"/>
      <c r="L42" s="281">
        <v>1</v>
      </c>
      <c r="M42" s="282" t="s">
        <v>553</v>
      </c>
      <c r="N42" s="282" t="s">
        <v>580</v>
      </c>
      <c r="O42" s="285"/>
      <c r="P42" s="281"/>
    </row>
    <row r="43" spans="1:16" s="286" customFormat="1" x14ac:dyDescent="0.25">
      <c r="A43" s="281" t="s">
        <v>35</v>
      </c>
      <c r="B43" s="287" t="s">
        <v>556</v>
      </c>
      <c r="C43" s="282"/>
      <c r="D43" s="282"/>
      <c r="E43" s="281">
        <v>1</v>
      </c>
      <c r="F43" s="282" t="s">
        <v>553</v>
      </c>
      <c r="G43" s="282" t="s">
        <v>580</v>
      </c>
      <c r="H43" s="285"/>
      <c r="I43" s="281"/>
      <c r="J43" s="282"/>
      <c r="K43" s="282"/>
      <c r="L43" s="281">
        <v>1</v>
      </c>
      <c r="M43" s="282" t="s">
        <v>553</v>
      </c>
      <c r="N43" s="282" t="s">
        <v>580</v>
      </c>
      <c r="O43" s="285"/>
      <c r="P43" s="281"/>
    </row>
    <row r="44" spans="1:16" s="286" customFormat="1" x14ac:dyDescent="0.25">
      <c r="A44" s="281" t="s">
        <v>18</v>
      </c>
      <c r="B44" s="287" t="s">
        <v>18</v>
      </c>
      <c r="C44" s="282"/>
      <c r="D44" s="282"/>
      <c r="E44" s="281" t="s">
        <v>18</v>
      </c>
      <c r="F44" s="282" t="s">
        <v>553</v>
      </c>
      <c r="G44" s="282" t="s">
        <v>580</v>
      </c>
      <c r="H44" s="285"/>
      <c r="I44" s="281"/>
      <c r="J44" s="282"/>
      <c r="K44" s="282"/>
      <c r="L44" s="281" t="s">
        <v>18</v>
      </c>
      <c r="M44" s="282" t="s">
        <v>553</v>
      </c>
      <c r="N44" s="282" t="s">
        <v>580</v>
      </c>
      <c r="O44" s="285"/>
      <c r="P44" s="281"/>
    </row>
    <row r="45" spans="1:16" s="286" customFormat="1" ht="54.75" customHeight="1" x14ac:dyDescent="0.25">
      <c r="A45" s="281"/>
      <c r="B45" s="287" t="s">
        <v>573</v>
      </c>
      <c r="C45" s="282" t="s">
        <v>534</v>
      </c>
      <c r="D45" s="282" t="s">
        <v>534</v>
      </c>
      <c r="E45" s="282" t="s">
        <v>534</v>
      </c>
      <c r="F45" s="282" t="s">
        <v>534</v>
      </c>
      <c r="G45" s="282" t="s">
        <v>534</v>
      </c>
      <c r="H45" s="282" t="s">
        <v>534</v>
      </c>
      <c r="I45" s="316"/>
      <c r="J45" s="282" t="s">
        <v>534</v>
      </c>
      <c r="K45" s="282" t="s">
        <v>534</v>
      </c>
      <c r="L45" s="282" t="s">
        <v>534</v>
      </c>
      <c r="M45" s="282" t="s">
        <v>534</v>
      </c>
      <c r="N45" s="282" t="s">
        <v>534</v>
      </c>
      <c r="O45" s="282" t="s">
        <v>534</v>
      </c>
      <c r="P45" s="316"/>
    </row>
    <row r="46" spans="1:16" s="286" customFormat="1" x14ac:dyDescent="0.25">
      <c r="A46" s="312"/>
      <c r="B46" s="319"/>
      <c r="C46" s="283"/>
      <c r="D46" s="283"/>
      <c r="E46" s="283"/>
      <c r="F46" s="283"/>
      <c r="G46" s="283"/>
      <c r="H46" s="283"/>
      <c r="I46" s="312"/>
      <c r="J46" s="279"/>
      <c r="K46" s="280"/>
      <c r="L46" s="280"/>
    </row>
    <row r="47" spans="1:16" ht="18.75" customHeight="1" x14ac:dyDescent="0.25">
      <c r="A47" s="917"/>
      <c r="B47" s="917"/>
      <c r="C47" s="917"/>
      <c r="D47" s="917"/>
      <c r="E47" s="917"/>
      <c r="F47" s="917"/>
      <c r="G47" s="917"/>
    </row>
    <row r="48" spans="1:16" ht="41.25" customHeight="1" x14ac:dyDescent="0.25">
      <c r="A48" s="917"/>
      <c r="B48" s="917"/>
      <c r="C48" s="917"/>
      <c r="D48" s="917"/>
      <c r="E48" s="917"/>
      <c r="F48" s="917"/>
      <c r="G48" s="917"/>
    </row>
    <row r="49" spans="1:8" ht="38.25" customHeight="1" x14ac:dyDescent="0.25">
      <c r="A49" s="917"/>
      <c r="B49" s="917"/>
      <c r="C49" s="917"/>
      <c r="D49" s="917"/>
      <c r="E49" s="917"/>
      <c r="F49" s="917"/>
      <c r="G49" s="917"/>
      <c r="H49" s="280"/>
    </row>
    <row r="50" spans="1:8" ht="18.75" customHeight="1" x14ac:dyDescent="0.25">
      <c r="A50" s="918"/>
      <c r="B50" s="918"/>
      <c r="C50" s="918"/>
      <c r="D50" s="918"/>
      <c r="E50" s="918"/>
      <c r="F50" s="918"/>
      <c r="G50" s="918"/>
    </row>
    <row r="51" spans="1:8" ht="217.5" customHeight="1" x14ac:dyDescent="0.25">
      <c r="A51" s="913"/>
      <c r="B51" s="919"/>
      <c r="C51" s="919"/>
      <c r="D51" s="919"/>
      <c r="E51" s="919"/>
      <c r="F51" s="919"/>
      <c r="G51" s="919"/>
    </row>
    <row r="52" spans="1:8" ht="53.25" customHeight="1" x14ac:dyDescent="0.25">
      <c r="A52" s="913"/>
      <c r="B52" s="914"/>
      <c r="C52" s="914"/>
      <c r="D52" s="914"/>
      <c r="E52" s="914"/>
      <c r="F52" s="914"/>
      <c r="G52" s="914"/>
    </row>
    <row r="53" spans="1:8" x14ac:dyDescent="0.25">
      <c r="A53" s="915"/>
      <c r="B53" s="915"/>
      <c r="C53" s="915"/>
      <c r="D53" s="915"/>
      <c r="E53" s="915"/>
      <c r="F53" s="915"/>
      <c r="G53" s="915"/>
    </row>
    <row r="54" spans="1:8" x14ac:dyDescent="0.25">
      <c r="B54" s="280"/>
    </row>
    <row r="58" spans="1:8" x14ac:dyDescent="0.25">
      <c r="B58" s="280"/>
    </row>
  </sheetData>
  <mergeCells count="18">
    <mergeCell ref="A2:P2"/>
    <mergeCell ref="A3:A6"/>
    <mergeCell ref="B3:B6"/>
    <mergeCell ref="C3:I3"/>
    <mergeCell ref="J3:P3"/>
    <mergeCell ref="C4:I4"/>
    <mergeCell ref="J4:P4"/>
    <mergeCell ref="C5:F5"/>
    <mergeCell ref="G5:I5"/>
    <mergeCell ref="J5:M5"/>
    <mergeCell ref="A52:G52"/>
    <mergeCell ref="A53:G53"/>
    <mergeCell ref="N5:P5"/>
    <mergeCell ref="A47:G47"/>
    <mergeCell ref="A48:G48"/>
    <mergeCell ref="A49:G49"/>
    <mergeCell ref="A50:G50"/>
    <mergeCell ref="A51:G51"/>
  </mergeCells>
  <pageMargins left="0.47244094488188981" right="0.55118110236220474" top="0.82677165354330717" bottom="0.55118110236220474" header="0.31496062992125984" footer="0.19685039370078741"/>
  <pageSetup paperSize="8" scale="68" fitToHeight="0" orientation="landscape" r:id="rId1"/>
  <headerFooter differentFirst="1">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59999389629810485"/>
    <pageSetUpPr fitToPage="1"/>
  </sheetPr>
  <dimension ref="A1:P28"/>
  <sheetViews>
    <sheetView view="pageBreakPreview" zoomScale="60" zoomScaleNormal="70" workbookViewId="0">
      <selection activeCell="E46" sqref="E46"/>
    </sheetView>
  </sheetViews>
  <sheetFormatPr defaultRowHeight="15.75" x14ac:dyDescent="0.25"/>
  <cols>
    <col min="1" max="1" width="12.5703125" style="456" customWidth="1"/>
    <col min="2" max="2" width="30.140625" style="462" customWidth="1"/>
    <col min="3" max="3" width="16" style="458" customWidth="1"/>
    <col min="4" max="4" width="26.85546875" style="462" customWidth="1"/>
    <col min="5" max="5" width="15.5703125" style="458" customWidth="1"/>
    <col min="6" max="6" width="12.42578125" style="458" customWidth="1"/>
    <col min="7" max="7" width="15.85546875" style="459" customWidth="1"/>
    <col min="8" max="8" width="19.140625" style="459" customWidth="1"/>
    <col min="9" max="9" width="17.28515625" style="460" customWidth="1"/>
    <col min="10" max="10" width="16" style="436" customWidth="1"/>
    <col min="11" max="11" width="25.5703125" style="436" customWidth="1"/>
    <col min="12" max="12" width="15.42578125" style="436" customWidth="1"/>
    <col min="13" max="13" width="12.42578125" style="436" customWidth="1"/>
    <col min="14" max="14" width="15.85546875" style="436" customWidth="1"/>
    <col min="15" max="15" width="19.140625" style="436" customWidth="1"/>
    <col min="16" max="16" width="17.28515625" style="436" customWidth="1"/>
    <col min="17" max="16384" width="9.140625" style="436"/>
  </cols>
  <sheetData>
    <row r="1" spans="1:16" ht="15.75" customHeight="1" x14ac:dyDescent="0.25">
      <c r="A1" s="929" t="s">
        <v>581</v>
      </c>
      <c r="B1" s="929"/>
      <c r="C1" s="929"/>
      <c r="D1" s="929"/>
      <c r="E1" s="929"/>
      <c r="F1" s="929"/>
      <c r="G1" s="929"/>
      <c r="H1" s="929"/>
      <c r="I1" s="929"/>
      <c r="J1" s="929"/>
      <c r="K1" s="929"/>
      <c r="L1" s="929"/>
      <c r="M1" s="929"/>
      <c r="N1" s="929"/>
      <c r="O1" s="929"/>
      <c r="P1" s="929"/>
    </row>
    <row r="2" spans="1:16" ht="15.75" customHeight="1" x14ac:dyDescent="0.25">
      <c r="A2" s="930" t="s">
        <v>504</v>
      </c>
      <c r="B2" s="925" t="s">
        <v>505</v>
      </c>
      <c r="C2" s="931" t="s">
        <v>64</v>
      </c>
      <c r="D2" s="931"/>
      <c r="E2" s="931"/>
      <c r="F2" s="931"/>
      <c r="G2" s="931"/>
      <c r="H2" s="931"/>
      <c r="I2" s="931"/>
      <c r="J2" s="931" t="s">
        <v>65</v>
      </c>
      <c r="K2" s="931"/>
      <c r="L2" s="931"/>
      <c r="M2" s="931"/>
      <c r="N2" s="931"/>
      <c r="O2" s="931"/>
      <c r="P2" s="931"/>
    </row>
    <row r="3" spans="1:16" ht="45" customHeight="1" x14ac:dyDescent="0.25">
      <c r="A3" s="930"/>
      <c r="B3" s="925"/>
      <c r="C3" s="932" t="s">
        <v>524</v>
      </c>
      <c r="D3" s="933"/>
      <c r="E3" s="933"/>
      <c r="F3" s="933"/>
      <c r="G3" s="933"/>
      <c r="H3" s="933"/>
      <c r="I3" s="934"/>
      <c r="J3" s="932" t="s">
        <v>524</v>
      </c>
      <c r="K3" s="933"/>
      <c r="L3" s="933"/>
      <c r="M3" s="933"/>
      <c r="N3" s="933"/>
      <c r="O3" s="933"/>
      <c r="P3" s="934"/>
    </row>
    <row r="4" spans="1:16" ht="33.75" customHeight="1" x14ac:dyDescent="0.25">
      <c r="A4" s="930"/>
      <c r="B4" s="925"/>
      <c r="C4" s="925" t="s">
        <v>525</v>
      </c>
      <c r="D4" s="925"/>
      <c r="E4" s="925"/>
      <c r="F4" s="925"/>
      <c r="G4" s="925" t="s">
        <v>526</v>
      </c>
      <c r="H4" s="925"/>
      <c r="I4" s="925"/>
      <c r="J4" s="925" t="s">
        <v>525</v>
      </c>
      <c r="K4" s="925"/>
      <c r="L4" s="925"/>
      <c r="M4" s="925"/>
      <c r="N4" s="925" t="s">
        <v>526</v>
      </c>
      <c r="O4" s="925"/>
      <c r="P4" s="925"/>
    </row>
    <row r="5" spans="1:16" s="439" customFormat="1" ht="63" x14ac:dyDescent="0.25">
      <c r="A5" s="930"/>
      <c r="B5" s="925"/>
      <c r="C5" s="437" t="s">
        <v>527</v>
      </c>
      <c r="D5" s="437" t="s">
        <v>528</v>
      </c>
      <c r="E5" s="437" t="s">
        <v>529</v>
      </c>
      <c r="F5" s="437" t="s">
        <v>515</v>
      </c>
      <c r="G5" s="437" t="s">
        <v>530</v>
      </c>
      <c r="H5" s="437" t="s">
        <v>531</v>
      </c>
      <c r="I5" s="438" t="s">
        <v>532</v>
      </c>
      <c r="J5" s="437" t="s">
        <v>527</v>
      </c>
      <c r="K5" s="437" t="s">
        <v>528</v>
      </c>
      <c r="L5" s="437" t="s">
        <v>529</v>
      </c>
      <c r="M5" s="437" t="s">
        <v>515</v>
      </c>
      <c r="N5" s="437" t="s">
        <v>530</v>
      </c>
      <c r="O5" s="437" t="s">
        <v>533</v>
      </c>
      <c r="P5" s="438" t="s">
        <v>532</v>
      </c>
    </row>
    <row r="6" spans="1:16" s="441" customFormat="1" x14ac:dyDescent="0.25">
      <c r="A6" s="440">
        <v>1</v>
      </c>
      <c r="B6" s="437">
        <v>2</v>
      </c>
      <c r="C6" s="437">
        <v>3</v>
      </c>
      <c r="D6" s="437">
        <v>4</v>
      </c>
      <c r="E6" s="437">
        <v>5</v>
      </c>
      <c r="F6" s="437">
        <v>6</v>
      </c>
      <c r="G6" s="437">
        <v>7</v>
      </c>
      <c r="H6" s="437">
        <v>8</v>
      </c>
      <c r="I6" s="438">
        <v>9</v>
      </c>
      <c r="J6" s="437">
        <v>10</v>
      </c>
      <c r="K6" s="438">
        <v>11</v>
      </c>
      <c r="L6" s="437">
        <v>12</v>
      </c>
      <c r="M6" s="438">
        <v>13</v>
      </c>
      <c r="N6" s="437">
        <v>14</v>
      </c>
      <c r="O6" s="438">
        <v>15</v>
      </c>
      <c r="P6" s="437">
        <v>16</v>
      </c>
    </row>
    <row r="7" spans="1:16" s="444" customFormat="1" ht="56.25" customHeight="1" x14ac:dyDescent="0.25">
      <c r="A7" s="442">
        <v>1</v>
      </c>
      <c r="B7" s="443" t="s">
        <v>582</v>
      </c>
      <c r="C7" s="437" t="s">
        <v>534</v>
      </c>
      <c r="D7" s="437" t="s">
        <v>534</v>
      </c>
      <c r="E7" s="437" t="s">
        <v>534</v>
      </c>
      <c r="F7" s="437" t="s">
        <v>534</v>
      </c>
      <c r="G7" s="437" t="s">
        <v>534</v>
      </c>
      <c r="H7" s="437" t="s">
        <v>534</v>
      </c>
      <c r="I7" s="437" t="s">
        <v>534</v>
      </c>
      <c r="J7" s="437" t="s">
        <v>534</v>
      </c>
      <c r="K7" s="437" t="s">
        <v>534</v>
      </c>
      <c r="L7" s="437" t="s">
        <v>534</v>
      </c>
      <c r="M7" s="437" t="s">
        <v>534</v>
      </c>
      <c r="N7" s="437" t="s">
        <v>534</v>
      </c>
      <c r="O7" s="437" t="s">
        <v>534</v>
      </c>
      <c r="P7" s="437" t="s">
        <v>534</v>
      </c>
    </row>
    <row r="8" spans="1:16" s="444" customFormat="1" x14ac:dyDescent="0.25">
      <c r="A8" s="442" t="s">
        <v>535</v>
      </c>
      <c r="B8" s="443" t="s">
        <v>806</v>
      </c>
      <c r="C8" s="437" t="s">
        <v>534</v>
      </c>
      <c r="D8" s="437" t="s">
        <v>534</v>
      </c>
      <c r="E8" s="437" t="s">
        <v>534</v>
      </c>
      <c r="F8" s="437" t="s">
        <v>534</v>
      </c>
      <c r="G8" s="437" t="s">
        <v>534</v>
      </c>
      <c r="H8" s="437" t="s">
        <v>534</v>
      </c>
      <c r="I8" s="437" t="s">
        <v>534</v>
      </c>
      <c r="J8" s="445" t="s">
        <v>534</v>
      </c>
      <c r="K8" s="437" t="s">
        <v>534</v>
      </c>
      <c r="L8" s="437" t="s">
        <v>534</v>
      </c>
      <c r="M8" s="437" t="s">
        <v>534</v>
      </c>
      <c r="N8" s="446" t="s">
        <v>534</v>
      </c>
      <c r="O8" s="447" t="s">
        <v>534</v>
      </c>
      <c r="P8" s="438" t="s">
        <v>534</v>
      </c>
    </row>
    <row r="9" spans="1:16" s="444" customFormat="1" hidden="1" x14ac:dyDescent="0.25">
      <c r="A9" s="442"/>
      <c r="B9" s="443"/>
      <c r="C9" s="437" t="s">
        <v>534</v>
      </c>
      <c r="D9" s="437" t="s">
        <v>534</v>
      </c>
      <c r="E9" s="437" t="s">
        <v>534</v>
      </c>
      <c r="F9" s="437" t="s">
        <v>534</v>
      </c>
      <c r="G9" s="437" t="s">
        <v>534</v>
      </c>
      <c r="H9" s="437" t="s">
        <v>534</v>
      </c>
      <c r="I9" s="437" t="s">
        <v>534</v>
      </c>
      <c r="J9" s="437" t="s">
        <v>534</v>
      </c>
      <c r="K9" s="437" t="s">
        <v>534</v>
      </c>
      <c r="L9" s="437" t="s">
        <v>534</v>
      </c>
      <c r="M9" s="437" t="s">
        <v>534</v>
      </c>
      <c r="N9" s="448" t="s">
        <v>534</v>
      </c>
      <c r="O9" s="449" t="s">
        <v>534</v>
      </c>
      <c r="P9" s="450" t="s">
        <v>534</v>
      </c>
    </row>
    <row r="10" spans="1:16" s="444" customFormat="1" hidden="1" x14ac:dyDescent="0.25">
      <c r="A10" s="442" t="s">
        <v>18</v>
      </c>
      <c r="B10" s="443" t="s">
        <v>18</v>
      </c>
      <c r="C10" s="437" t="s">
        <v>534</v>
      </c>
      <c r="D10" s="437" t="s">
        <v>534</v>
      </c>
      <c r="E10" s="437" t="s">
        <v>534</v>
      </c>
      <c r="F10" s="437" t="s">
        <v>534</v>
      </c>
      <c r="G10" s="437" t="s">
        <v>534</v>
      </c>
      <c r="H10" s="437" t="s">
        <v>534</v>
      </c>
      <c r="I10" s="437" t="s">
        <v>534</v>
      </c>
      <c r="J10" s="437" t="s">
        <v>534</v>
      </c>
      <c r="K10" s="437" t="s">
        <v>534</v>
      </c>
      <c r="L10" s="437" t="s">
        <v>534</v>
      </c>
      <c r="M10" s="437" t="s">
        <v>534</v>
      </c>
      <c r="N10" s="448" t="s">
        <v>534</v>
      </c>
      <c r="O10" s="449" t="s">
        <v>534</v>
      </c>
      <c r="P10" s="450" t="s">
        <v>534</v>
      </c>
    </row>
    <row r="11" spans="1:16" ht="33" customHeight="1" x14ac:dyDescent="0.25">
      <c r="A11" s="451">
        <v>2</v>
      </c>
      <c r="B11" s="443" t="s">
        <v>583</v>
      </c>
      <c r="C11" s="437" t="s">
        <v>534</v>
      </c>
      <c r="D11" s="437" t="s">
        <v>534</v>
      </c>
      <c r="E11" s="437" t="s">
        <v>534</v>
      </c>
      <c r="F11" s="437" t="s">
        <v>534</v>
      </c>
      <c r="G11" s="437" t="s">
        <v>534</v>
      </c>
      <c r="H11" s="437" t="s">
        <v>534</v>
      </c>
      <c r="I11" s="437" t="s">
        <v>534</v>
      </c>
      <c r="J11" s="437" t="s">
        <v>534</v>
      </c>
      <c r="K11" s="437" t="s">
        <v>534</v>
      </c>
      <c r="L11" s="437" t="s">
        <v>534</v>
      </c>
      <c r="M11" s="437" t="s">
        <v>534</v>
      </c>
      <c r="N11" s="437" t="s">
        <v>534</v>
      </c>
      <c r="O11" s="437" t="s">
        <v>534</v>
      </c>
      <c r="P11" s="437" t="s">
        <v>534</v>
      </c>
    </row>
    <row r="12" spans="1:16" ht="15.75" customHeight="1" x14ac:dyDescent="0.25">
      <c r="A12" s="451" t="s">
        <v>543</v>
      </c>
      <c r="B12" s="443" t="s">
        <v>807</v>
      </c>
      <c r="C12" s="437" t="s">
        <v>534</v>
      </c>
      <c r="D12" s="437" t="s">
        <v>534</v>
      </c>
      <c r="E12" s="437" t="s">
        <v>534</v>
      </c>
      <c r="F12" s="437" t="s">
        <v>534</v>
      </c>
      <c r="G12" s="437" t="s">
        <v>534</v>
      </c>
      <c r="H12" s="437" t="s">
        <v>534</v>
      </c>
      <c r="I12" s="437" t="s">
        <v>534</v>
      </c>
      <c r="J12" s="437" t="s">
        <v>534</v>
      </c>
      <c r="K12" s="437" t="s">
        <v>534</v>
      </c>
      <c r="L12" s="437" t="s">
        <v>534</v>
      </c>
      <c r="M12" s="437" t="s">
        <v>534</v>
      </c>
      <c r="N12" s="452" t="s">
        <v>534</v>
      </c>
      <c r="O12" s="447" t="s">
        <v>534</v>
      </c>
      <c r="P12" s="453" t="s">
        <v>534</v>
      </c>
    </row>
    <row r="13" spans="1:16" ht="15.75" hidden="1" customHeight="1" x14ac:dyDescent="0.25">
      <c r="A13" s="451"/>
      <c r="B13" s="443"/>
      <c r="C13" s="437" t="s">
        <v>534</v>
      </c>
      <c r="D13" s="437" t="s">
        <v>534</v>
      </c>
      <c r="E13" s="437" t="s">
        <v>534</v>
      </c>
      <c r="F13" s="437" t="s">
        <v>534</v>
      </c>
      <c r="G13" s="437" t="s">
        <v>534</v>
      </c>
      <c r="H13" s="437" t="s">
        <v>534</v>
      </c>
      <c r="I13" s="437" t="s">
        <v>534</v>
      </c>
      <c r="J13" s="437" t="s">
        <v>534</v>
      </c>
      <c r="K13" s="437" t="s">
        <v>534</v>
      </c>
      <c r="L13" s="437" t="s">
        <v>534</v>
      </c>
      <c r="M13" s="437" t="s">
        <v>534</v>
      </c>
      <c r="N13" s="454" t="s">
        <v>534</v>
      </c>
      <c r="O13" s="454" t="s">
        <v>534</v>
      </c>
      <c r="P13" s="453" t="s">
        <v>534</v>
      </c>
    </row>
    <row r="14" spans="1:16" ht="15.75" hidden="1" customHeight="1" x14ac:dyDescent="0.25">
      <c r="A14" s="451"/>
      <c r="B14" s="443"/>
      <c r="C14" s="437" t="s">
        <v>534</v>
      </c>
      <c r="D14" s="437" t="s">
        <v>534</v>
      </c>
      <c r="E14" s="437" t="s">
        <v>534</v>
      </c>
      <c r="F14" s="437" t="s">
        <v>534</v>
      </c>
      <c r="G14" s="437" t="s">
        <v>534</v>
      </c>
      <c r="H14" s="437" t="s">
        <v>534</v>
      </c>
      <c r="I14" s="437" t="s">
        <v>534</v>
      </c>
      <c r="J14" s="437" t="s">
        <v>534</v>
      </c>
      <c r="K14" s="437" t="s">
        <v>534</v>
      </c>
      <c r="L14" s="437" t="s">
        <v>534</v>
      </c>
      <c r="M14" s="437" t="s">
        <v>534</v>
      </c>
      <c r="N14" s="454" t="s">
        <v>534</v>
      </c>
      <c r="O14" s="454" t="s">
        <v>534</v>
      </c>
      <c r="P14" s="453" t="s">
        <v>534</v>
      </c>
    </row>
    <row r="15" spans="1:16" s="444" customFormat="1" ht="55.5" customHeight="1" x14ac:dyDescent="0.25">
      <c r="A15" s="451"/>
      <c r="B15" s="443" t="s">
        <v>584</v>
      </c>
      <c r="C15" s="437" t="s">
        <v>534</v>
      </c>
      <c r="D15" s="437" t="s">
        <v>534</v>
      </c>
      <c r="E15" s="437" t="s">
        <v>534</v>
      </c>
      <c r="F15" s="437" t="s">
        <v>534</v>
      </c>
      <c r="G15" s="437" t="s">
        <v>534</v>
      </c>
      <c r="H15" s="437" t="s">
        <v>534</v>
      </c>
      <c r="I15" s="437" t="s">
        <v>534</v>
      </c>
      <c r="J15" s="437" t="s">
        <v>534</v>
      </c>
      <c r="K15" s="437" t="s">
        <v>534</v>
      </c>
      <c r="L15" s="437" t="s">
        <v>534</v>
      </c>
      <c r="M15" s="437" t="s">
        <v>534</v>
      </c>
      <c r="N15" s="437" t="s">
        <v>534</v>
      </c>
      <c r="O15" s="437" t="s">
        <v>534</v>
      </c>
      <c r="P15" s="455" t="s">
        <v>534</v>
      </c>
    </row>
    <row r="16" spans="1:16" ht="15.75" customHeight="1" x14ac:dyDescent="0.25">
      <c r="B16" s="457"/>
      <c r="C16" s="439"/>
      <c r="D16" s="458"/>
      <c r="J16" s="461"/>
      <c r="K16" s="461"/>
    </row>
    <row r="17" spans="1:8" ht="18.75" customHeight="1" x14ac:dyDescent="0.25">
      <c r="A17" s="926"/>
      <c r="B17" s="926"/>
      <c r="C17" s="926"/>
      <c r="D17" s="926"/>
      <c r="E17" s="926"/>
      <c r="F17" s="926"/>
      <c r="G17" s="926"/>
    </row>
    <row r="18" spans="1:8" ht="41.25" customHeight="1" x14ac:dyDescent="0.25">
      <c r="A18" s="926"/>
      <c r="B18" s="926"/>
      <c r="C18" s="926"/>
      <c r="D18" s="926"/>
      <c r="E18" s="926"/>
      <c r="F18" s="926"/>
      <c r="G18" s="926"/>
    </row>
    <row r="19" spans="1:8" ht="38.25" customHeight="1" x14ac:dyDescent="0.25">
      <c r="A19" s="926"/>
      <c r="B19" s="926"/>
      <c r="C19" s="926"/>
      <c r="D19" s="926"/>
      <c r="E19" s="926"/>
      <c r="F19" s="926"/>
      <c r="G19" s="926"/>
      <c r="H19" s="436"/>
    </row>
    <row r="20" spans="1:8" ht="18.75" customHeight="1" x14ac:dyDescent="0.25">
      <c r="A20" s="927"/>
      <c r="B20" s="927"/>
      <c r="C20" s="927"/>
      <c r="D20" s="927"/>
      <c r="E20" s="927"/>
      <c r="F20" s="927"/>
      <c r="G20" s="927"/>
    </row>
    <row r="21" spans="1:8" ht="217.5" customHeight="1" x14ac:dyDescent="0.25">
      <c r="A21" s="922"/>
      <c r="B21" s="928"/>
      <c r="C21" s="928"/>
      <c r="D21" s="928"/>
      <c r="E21" s="928"/>
      <c r="F21" s="928"/>
      <c r="G21" s="928"/>
    </row>
    <row r="22" spans="1:8" ht="53.25" customHeight="1" x14ac:dyDescent="0.25">
      <c r="A22" s="922"/>
      <c r="B22" s="923"/>
      <c r="C22" s="923"/>
      <c r="D22" s="923"/>
      <c r="E22" s="923"/>
      <c r="F22" s="923"/>
      <c r="G22" s="923"/>
    </row>
    <row r="23" spans="1:8" x14ac:dyDescent="0.25">
      <c r="A23" s="924"/>
      <c r="B23" s="924"/>
      <c r="C23" s="924"/>
      <c r="D23" s="924"/>
      <c r="E23" s="924"/>
      <c r="F23" s="924"/>
      <c r="G23" s="924"/>
    </row>
    <row r="24" spans="1:8" x14ac:dyDescent="0.25">
      <c r="B24" s="436"/>
    </row>
    <row r="28" spans="1:8" x14ac:dyDescent="0.25">
      <c r="B28" s="436"/>
    </row>
  </sheetData>
  <mergeCells count="18">
    <mergeCell ref="A1:P1"/>
    <mergeCell ref="A2:A5"/>
    <mergeCell ref="B2:B5"/>
    <mergeCell ref="C2:I2"/>
    <mergeCell ref="J2:P2"/>
    <mergeCell ref="C3:I3"/>
    <mergeCell ref="J3:P3"/>
    <mergeCell ref="C4:F4"/>
    <mergeCell ref="G4:I4"/>
    <mergeCell ref="J4:M4"/>
    <mergeCell ref="A22:G22"/>
    <mergeCell ref="A23:G23"/>
    <mergeCell ref="N4:P4"/>
    <mergeCell ref="A17:G17"/>
    <mergeCell ref="A18:G18"/>
    <mergeCell ref="A19:G19"/>
    <mergeCell ref="A20:G20"/>
    <mergeCell ref="A21:G21"/>
  </mergeCells>
  <pageMargins left="0.47244094488188981" right="0.55118110236220474" top="0.82677165354330717" bottom="0.55118110236220474" header="0.31496062992125984" footer="0.19685039370078741"/>
  <pageSetup paperSize="8" scale="68" fitToHeight="0" orientation="landscape" r:id="rId1"/>
  <headerFooter differentFirst="1">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59999389629810485"/>
    <pageSetUpPr fitToPage="1"/>
  </sheetPr>
  <dimension ref="A1:P35"/>
  <sheetViews>
    <sheetView view="pageBreakPreview" zoomScale="60" zoomScaleNormal="70" workbookViewId="0">
      <selection activeCell="E46" sqref="E46"/>
    </sheetView>
  </sheetViews>
  <sheetFormatPr defaultRowHeight="15.75" x14ac:dyDescent="0.25"/>
  <cols>
    <col min="1" max="1" width="12.5703125" style="279" customWidth="1"/>
    <col min="2" max="2" width="30.140625" style="306" customWidth="1"/>
    <col min="3" max="3" width="16" style="307" customWidth="1"/>
    <col min="4" max="4" width="26.85546875" style="306" customWidth="1"/>
    <col min="5" max="5" width="15.5703125" style="307" customWidth="1"/>
    <col min="6" max="6" width="12.42578125" style="307" customWidth="1"/>
    <col min="7" max="7" width="15.85546875" style="279" customWidth="1"/>
    <col min="8" max="8" width="19.140625" style="279" customWidth="1"/>
    <col min="9" max="9" width="17.28515625" style="279" customWidth="1"/>
    <col min="10" max="10" width="16" style="280" customWidth="1"/>
    <col min="11" max="11" width="25.5703125" style="280" customWidth="1"/>
    <col min="12" max="12" width="15.42578125" style="280" customWidth="1"/>
    <col min="13" max="13" width="12.42578125" style="280" customWidth="1"/>
    <col min="14" max="14" width="15.85546875" style="280" customWidth="1"/>
    <col min="15" max="15" width="19.140625" style="280" customWidth="1"/>
    <col min="16" max="16" width="17.28515625" style="280" customWidth="1"/>
    <col min="17" max="16384" width="9.140625" style="280"/>
  </cols>
  <sheetData>
    <row r="1" spans="1:16" ht="15.75" customHeight="1" x14ac:dyDescent="0.25">
      <c r="A1" s="920" t="s">
        <v>585</v>
      </c>
      <c r="B1" s="920"/>
      <c r="C1" s="920"/>
      <c r="D1" s="920"/>
      <c r="E1" s="920"/>
      <c r="F1" s="920"/>
      <c r="G1" s="920"/>
      <c r="H1" s="920"/>
      <c r="I1" s="920"/>
      <c r="J1" s="920"/>
      <c r="K1" s="920"/>
      <c r="L1" s="920"/>
      <c r="M1" s="920"/>
      <c r="N1" s="920"/>
      <c r="O1" s="920"/>
      <c r="P1" s="920"/>
    </row>
    <row r="2" spans="1:16" ht="15.75" customHeight="1" x14ac:dyDescent="0.25">
      <c r="A2" s="916" t="s">
        <v>504</v>
      </c>
      <c r="B2" s="916" t="s">
        <v>505</v>
      </c>
      <c r="C2" s="921" t="s">
        <v>64</v>
      </c>
      <c r="D2" s="921"/>
      <c r="E2" s="921"/>
      <c r="F2" s="921"/>
      <c r="G2" s="921"/>
      <c r="H2" s="921"/>
      <c r="I2" s="921"/>
      <c r="J2" s="921" t="s">
        <v>65</v>
      </c>
      <c r="K2" s="921"/>
      <c r="L2" s="921"/>
      <c r="M2" s="921"/>
      <c r="N2" s="921"/>
      <c r="O2" s="921"/>
      <c r="P2" s="921"/>
    </row>
    <row r="3" spans="1:16" ht="41.25" customHeight="1" x14ac:dyDescent="0.25">
      <c r="A3" s="916"/>
      <c r="B3" s="916"/>
      <c r="C3" s="935" t="s">
        <v>524</v>
      </c>
      <c r="D3" s="936"/>
      <c r="E3" s="936"/>
      <c r="F3" s="936"/>
      <c r="G3" s="936"/>
      <c r="H3" s="936"/>
      <c r="I3" s="937"/>
      <c r="J3" s="935" t="s">
        <v>524</v>
      </c>
      <c r="K3" s="936"/>
      <c r="L3" s="936"/>
      <c r="M3" s="936"/>
      <c r="N3" s="936"/>
      <c r="O3" s="936"/>
      <c r="P3" s="937"/>
    </row>
    <row r="4" spans="1:16" ht="33.75" customHeight="1" x14ac:dyDescent="0.25">
      <c r="A4" s="916"/>
      <c r="B4" s="916"/>
      <c r="C4" s="916" t="s">
        <v>525</v>
      </c>
      <c r="D4" s="916"/>
      <c r="E4" s="916"/>
      <c r="F4" s="916"/>
      <c r="G4" s="916" t="s">
        <v>526</v>
      </c>
      <c r="H4" s="916"/>
      <c r="I4" s="916"/>
      <c r="J4" s="916" t="s">
        <v>525</v>
      </c>
      <c r="K4" s="916"/>
      <c r="L4" s="916"/>
      <c r="M4" s="916"/>
      <c r="N4" s="916" t="s">
        <v>526</v>
      </c>
      <c r="O4" s="916"/>
      <c r="P4" s="916"/>
    </row>
    <row r="5" spans="1:16" s="312" customFormat="1" ht="63" x14ac:dyDescent="0.25">
      <c r="A5" s="916"/>
      <c r="B5" s="916"/>
      <c r="C5" s="282" t="s">
        <v>527</v>
      </c>
      <c r="D5" s="282" t="s">
        <v>528</v>
      </c>
      <c r="E5" s="282" t="s">
        <v>529</v>
      </c>
      <c r="F5" s="282" t="s">
        <v>515</v>
      </c>
      <c r="G5" s="282" t="s">
        <v>530</v>
      </c>
      <c r="H5" s="282" t="s">
        <v>531</v>
      </c>
      <c r="I5" s="282" t="s">
        <v>532</v>
      </c>
      <c r="J5" s="282" t="s">
        <v>527</v>
      </c>
      <c r="K5" s="282" t="s">
        <v>528</v>
      </c>
      <c r="L5" s="282" t="s">
        <v>529</v>
      </c>
      <c r="M5" s="282" t="s">
        <v>515</v>
      </c>
      <c r="N5" s="282" t="s">
        <v>530</v>
      </c>
      <c r="O5" s="282" t="s">
        <v>533</v>
      </c>
      <c r="P5" s="282" t="s">
        <v>532</v>
      </c>
    </row>
    <row r="6" spans="1:16" s="283" customFormat="1" x14ac:dyDescent="0.25">
      <c r="A6" s="313">
        <v>1</v>
      </c>
      <c r="B6" s="282">
        <v>2</v>
      </c>
      <c r="C6" s="282">
        <v>3</v>
      </c>
      <c r="D6" s="282">
        <v>4</v>
      </c>
      <c r="E6" s="282">
        <v>5</v>
      </c>
      <c r="F6" s="282">
        <v>6</v>
      </c>
      <c r="G6" s="282">
        <v>7</v>
      </c>
      <c r="H6" s="282">
        <v>8</v>
      </c>
      <c r="I6" s="282">
        <v>9</v>
      </c>
      <c r="J6" s="282">
        <v>10</v>
      </c>
      <c r="K6" s="282">
        <v>11</v>
      </c>
      <c r="L6" s="282">
        <v>12</v>
      </c>
      <c r="M6" s="282">
        <v>13</v>
      </c>
      <c r="N6" s="282">
        <v>14</v>
      </c>
      <c r="O6" s="282">
        <v>15</v>
      </c>
      <c r="P6" s="282">
        <v>16</v>
      </c>
    </row>
    <row r="7" spans="1:16" s="283" customFormat="1" ht="51" customHeight="1" x14ac:dyDescent="0.25">
      <c r="A7" s="282">
        <v>1</v>
      </c>
      <c r="B7" s="284" t="s">
        <v>586</v>
      </c>
      <c r="C7" s="282" t="s">
        <v>534</v>
      </c>
      <c r="D7" s="282" t="s">
        <v>534</v>
      </c>
      <c r="E7" s="282" t="s">
        <v>534</v>
      </c>
      <c r="F7" s="282" t="s">
        <v>534</v>
      </c>
      <c r="G7" s="282" t="s">
        <v>534</v>
      </c>
      <c r="H7" s="282" t="s">
        <v>534</v>
      </c>
      <c r="I7" s="282" t="s">
        <v>534</v>
      </c>
      <c r="J7" s="282" t="s">
        <v>534</v>
      </c>
      <c r="K7" s="282" t="s">
        <v>534</v>
      </c>
      <c r="L7" s="282" t="s">
        <v>534</v>
      </c>
      <c r="M7" s="282" t="s">
        <v>534</v>
      </c>
      <c r="N7" s="282" t="s">
        <v>534</v>
      </c>
      <c r="O7" s="282" t="s">
        <v>534</v>
      </c>
      <c r="P7" s="282" t="s">
        <v>534</v>
      </c>
    </row>
    <row r="8" spans="1:16" s="283" customFormat="1" ht="63" x14ac:dyDescent="0.25">
      <c r="A8" s="282" t="s">
        <v>535</v>
      </c>
      <c r="B8" s="284" t="s">
        <v>587</v>
      </c>
      <c r="C8" s="282"/>
      <c r="D8" s="314" t="s">
        <v>588</v>
      </c>
      <c r="E8" s="282"/>
      <c r="F8" s="314" t="s">
        <v>589</v>
      </c>
      <c r="G8" s="282" t="s">
        <v>590</v>
      </c>
      <c r="H8" s="282"/>
      <c r="I8" s="281"/>
      <c r="J8" s="282"/>
      <c r="K8" s="314" t="s">
        <v>588</v>
      </c>
      <c r="L8" s="282"/>
      <c r="M8" s="314" t="s">
        <v>589</v>
      </c>
      <c r="N8" s="282" t="s">
        <v>590</v>
      </c>
      <c r="O8" s="282"/>
      <c r="P8" s="281"/>
    </row>
    <row r="9" spans="1:16" s="283" customFormat="1" ht="63" x14ac:dyDescent="0.25">
      <c r="A9" s="282" t="s">
        <v>540</v>
      </c>
      <c r="B9" s="284" t="s">
        <v>591</v>
      </c>
      <c r="C9" s="282"/>
      <c r="D9" s="314" t="s">
        <v>588</v>
      </c>
      <c r="E9" s="282"/>
      <c r="F9" s="314" t="s">
        <v>589</v>
      </c>
      <c r="G9" s="282" t="s">
        <v>590</v>
      </c>
      <c r="H9" s="282"/>
      <c r="I9" s="281"/>
      <c r="J9" s="282"/>
      <c r="K9" s="314" t="s">
        <v>588</v>
      </c>
      <c r="L9" s="282"/>
      <c r="M9" s="314" t="s">
        <v>589</v>
      </c>
      <c r="N9" s="282" t="s">
        <v>590</v>
      </c>
      <c r="O9" s="282"/>
      <c r="P9" s="281"/>
    </row>
    <row r="10" spans="1:16" s="283" customFormat="1" x14ac:dyDescent="0.25">
      <c r="A10" s="282" t="s">
        <v>18</v>
      </c>
      <c r="B10" s="284" t="s">
        <v>18</v>
      </c>
      <c r="C10" s="282"/>
      <c r="D10" s="282"/>
      <c r="E10" s="282"/>
      <c r="F10" s="282"/>
      <c r="G10" s="282"/>
      <c r="H10" s="282"/>
      <c r="I10" s="281"/>
      <c r="J10" s="282"/>
      <c r="K10" s="314"/>
      <c r="L10" s="282"/>
      <c r="M10" s="314"/>
      <c r="N10" s="282"/>
      <c r="O10" s="282"/>
      <c r="P10" s="281"/>
    </row>
    <row r="11" spans="1:16" s="283" customFormat="1" x14ac:dyDescent="0.25">
      <c r="A11" s="282">
        <v>2</v>
      </c>
      <c r="B11" s="287" t="s">
        <v>592</v>
      </c>
      <c r="C11" s="282" t="s">
        <v>534</v>
      </c>
      <c r="D11" s="282" t="s">
        <v>534</v>
      </c>
      <c r="E11" s="282" t="s">
        <v>534</v>
      </c>
      <c r="F11" s="282" t="s">
        <v>534</v>
      </c>
      <c r="G11" s="282" t="s">
        <v>534</v>
      </c>
      <c r="H11" s="282" t="s">
        <v>534</v>
      </c>
      <c r="I11" s="282" t="s">
        <v>534</v>
      </c>
      <c r="J11" s="282" t="s">
        <v>534</v>
      </c>
      <c r="K11" s="282" t="s">
        <v>534</v>
      </c>
      <c r="L11" s="282" t="s">
        <v>534</v>
      </c>
      <c r="M11" s="282" t="s">
        <v>534</v>
      </c>
      <c r="N11" s="282" t="s">
        <v>534</v>
      </c>
      <c r="O11" s="282" t="s">
        <v>534</v>
      </c>
      <c r="P11" s="282" t="s">
        <v>534</v>
      </c>
    </row>
    <row r="12" spans="1:16" s="283" customFormat="1" x14ac:dyDescent="0.25">
      <c r="A12" s="282" t="s">
        <v>543</v>
      </c>
      <c r="B12" s="287" t="s">
        <v>593</v>
      </c>
      <c r="C12" s="282"/>
      <c r="D12" s="282" t="s">
        <v>571</v>
      </c>
      <c r="E12" s="282"/>
      <c r="F12" s="315" t="s">
        <v>594</v>
      </c>
      <c r="G12" s="282" t="s">
        <v>595</v>
      </c>
      <c r="H12" s="282"/>
      <c r="I12" s="281"/>
      <c r="J12" s="282"/>
      <c r="K12" s="282" t="s">
        <v>571</v>
      </c>
      <c r="L12" s="282"/>
      <c r="M12" s="315" t="s">
        <v>594</v>
      </c>
      <c r="N12" s="282" t="s">
        <v>595</v>
      </c>
      <c r="O12" s="282"/>
      <c r="P12" s="281"/>
    </row>
    <row r="13" spans="1:16" s="283" customFormat="1" x14ac:dyDescent="0.25">
      <c r="A13" s="282" t="s">
        <v>547</v>
      </c>
      <c r="B13" s="287" t="s">
        <v>596</v>
      </c>
      <c r="C13" s="282"/>
      <c r="D13" s="282" t="s">
        <v>571</v>
      </c>
      <c r="E13" s="282"/>
      <c r="F13" s="315" t="s">
        <v>594</v>
      </c>
      <c r="G13" s="282" t="s">
        <v>595</v>
      </c>
      <c r="H13" s="282"/>
      <c r="I13" s="281"/>
      <c r="J13" s="282"/>
      <c r="K13" s="282" t="s">
        <v>571</v>
      </c>
      <c r="L13" s="282"/>
      <c r="M13" s="315" t="s">
        <v>594</v>
      </c>
      <c r="N13" s="282" t="s">
        <v>595</v>
      </c>
      <c r="O13" s="282"/>
      <c r="P13" s="281"/>
    </row>
    <row r="14" spans="1:16" s="283" customFormat="1" x14ac:dyDescent="0.25">
      <c r="A14" s="282" t="s">
        <v>18</v>
      </c>
      <c r="B14" s="287" t="s">
        <v>18</v>
      </c>
      <c r="C14" s="282"/>
      <c r="D14" s="282"/>
      <c r="E14" s="282"/>
      <c r="F14" s="315"/>
      <c r="G14" s="282"/>
      <c r="H14" s="282"/>
      <c r="I14" s="281"/>
      <c r="J14" s="282"/>
      <c r="K14" s="282"/>
      <c r="L14" s="282"/>
      <c r="M14" s="315"/>
      <c r="N14" s="282"/>
      <c r="O14" s="282"/>
      <c r="P14" s="281"/>
    </row>
    <row r="15" spans="1:16" s="286" customFormat="1" ht="30" customHeight="1" x14ac:dyDescent="0.25">
      <c r="A15" s="281">
        <v>3</v>
      </c>
      <c r="B15" s="287" t="s">
        <v>572</v>
      </c>
      <c r="C15" s="282" t="s">
        <v>534</v>
      </c>
      <c r="D15" s="282" t="s">
        <v>534</v>
      </c>
      <c r="E15" s="282" t="s">
        <v>534</v>
      </c>
      <c r="F15" s="282" t="s">
        <v>534</v>
      </c>
      <c r="G15" s="282" t="s">
        <v>534</v>
      </c>
      <c r="H15" s="282" t="s">
        <v>534</v>
      </c>
      <c r="I15" s="282" t="s">
        <v>534</v>
      </c>
      <c r="J15" s="282" t="s">
        <v>534</v>
      </c>
      <c r="K15" s="282" t="s">
        <v>534</v>
      </c>
      <c r="L15" s="282" t="s">
        <v>534</v>
      </c>
      <c r="M15" s="282" t="s">
        <v>534</v>
      </c>
      <c r="N15" s="282" t="s">
        <v>534</v>
      </c>
      <c r="O15" s="282" t="s">
        <v>534</v>
      </c>
      <c r="P15" s="282" t="s">
        <v>534</v>
      </c>
    </row>
    <row r="16" spans="1:16" s="286" customFormat="1" ht="30" customHeight="1" x14ac:dyDescent="0.25">
      <c r="A16" s="281" t="s">
        <v>549</v>
      </c>
      <c r="B16" s="284" t="s">
        <v>587</v>
      </c>
      <c r="C16" s="282"/>
      <c r="D16" s="282" t="s">
        <v>571</v>
      </c>
      <c r="E16" s="282">
        <v>1</v>
      </c>
      <c r="F16" s="282" t="s">
        <v>553</v>
      </c>
      <c r="G16" s="282" t="s">
        <v>597</v>
      </c>
      <c r="H16" s="285"/>
      <c r="I16" s="281"/>
      <c r="J16" s="282"/>
      <c r="K16" s="282" t="s">
        <v>571</v>
      </c>
      <c r="L16" s="282">
        <v>1</v>
      </c>
      <c r="M16" s="282" t="s">
        <v>553</v>
      </c>
      <c r="N16" s="282" t="s">
        <v>597</v>
      </c>
      <c r="O16" s="285"/>
      <c r="P16" s="281"/>
    </row>
    <row r="17" spans="1:16" s="286" customFormat="1" ht="30" customHeight="1" x14ac:dyDescent="0.25">
      <c r="A17" s="281" t="s">
        <v>557</v>
      </c>
      <c r="B17" s="284" t="s">
        <v>591</v>
      </c>
      <c r="C17" s="282"/>
      <c r="D17" s="282" t="s">
        <v>571</v>
      </c>
      <c r="E17" s="282">
        <v>1</v>
      </c>
      <c r="F17" s="282" t="s">
        <v>553</v>
      </c>
      <c r="G17" s="282" t="s">
        <v>597</v>
      </c>
      <c r="H17" s="285"/>
      <c r="I17" s="281"/>
      <c r="J17" s="282"/>
      <c r="K17" s="282" t="s">
        <v>571</v>
      </c>
      <c r="L17" s="282">
        <v>1</v>
      </c>
      <c r="M17" s="282" t="s">
        <v>553</v>
      </c>
      <c r="N17" s="282" t="s">
        <v>597</v>
      </c>
      <c r="O17" s="285"/>
      <c r="P17" s="281"/>
    </row>
    <row r="18" spans="1:16" s="286" customFormat="1" ht="30" customHeight="1" x14ac:dyDescent="0.25">
      <c r="A18" s="281" t="s">
        <v>18</v>
      </c>
      <c r="B18" s="284" t="s">
        <v>18</v>
      </c>
      <c r="C18" s="282"/>
      <c r="D18" s="282"/>
      <c r="E18" s="282"/>
      <c r="F18" s="282"/>
      <c r="G18" s="282"/>
      <c r="H18" s="285"/>
      <c r="I18" s="281"/>
      <c r="J18" s="282"/>
      <c r="K18" s="282"/>
      <c r="L18" s="282"/>
      <c r="M18" s="282"/>
      <c r="N18" s="282"/>
      <c r="O18" s="285"/>
      <c r="P18" s="281"/>
    </row>
    <row r="19" spans="1:16" s="286" customFormat="1" ht="30" customHeight="1" x14ac:dyDescent="0.25">
      <c r="A19" s="281" t="s">
        <v>598</v>
      </c>
      <c r="B19" s="284" t="s">
        <v>599</v>
      </c>
      <c r="C19" s="282"/>
      <c r="D19" s="282" t="s">
        <v>600</v>
      </c>
      <c r="E19" s="282">
        <v>1</v>
      </c>
      <c r="F19" s="282" t="s">
        <v>553</v>
      </c>
      <c r="G19" s="282" t="s">
        <v>601</v>
      </c>
      <c r="H19" s="285"/>
      <c r="I19" s="281"/>
      <c r="J19" s="282"/>
      <c r="K19" s="282" t="s">
        <v>600</v>
      </c>
      <c r="L19" s="282">
        <v>1</v>
      </c>
      <c r="M19" s="282" t="s">
        <v>553</v>
      </c>
      <c r="N19" s="282" t="s">
        <v>601</v>
      </c>
      <c r="O19" s="285"/>
      <c r="P19" s="281"/>
    </row>
    <row r="20" spans="1:16" s="286" customFormat="1" ht="30" customHeight="1" x14ac:dyDescent="0.25">
      <c r="A20" s="281" t="s">
        <v>598</v>
      </c>
      <c r="B20" s="284" t="s">
        <v>602</v>
      </c>
      <c r="C20" s="282"/>
      <c r="D20" s="282" t="s">
        <v>600</v>
      </c>
      <c r="E20" s="282">
        <v>1</v>
      </c>
      <c r="F20" s="282" t="s">
        <v>553</v>
      </c>
      <c r="G20" s="282" t="s">
        <v>601</v>
      </c>
      <c r="H20" s="285"/>
      <c r="I20" s="281"/>
      <c r="J20" s="282"/>
      <c r="K20" s="282" t="s">
        <v>600</v>
      </c>
      <c r="L20" s="282">
        <v>1</v>
      </c>
      <c r="M20" s="282" t="s">
        <v>553</v>
      </c>
      <c r="N20" s="282" t="s">
        <v>601</v>
      </c>
      <c r="O20" s="285"/>
      <c r="P20" s="281"/>
    </row>
    <row r="21" spans="1:16" s="286" customFormat="1" ht="15" customHeight="1" x14ac:dyDescent="0.25">
      <c r="A21" s="281" t="s">
        <v>18</v>
      </c>
      <c r="B21" s="284" t="s">
        <v>18</v>
      </c>
      <c r="C21" s="282"/>
      <c r="D21" s="282"/>
      <c r="E21" s="282"/>
      <c r="F21" s="282"/>
      <c r="G21" s="282"/>
      <c r="H21" s="285"/>
      <c r="I21" s="281"/>
      <c r="J21" s="282"/>
      <c r="K21" s="282"/>
      <c r="L21" s="282"/>
      <c r="M21" s="282"/>
      <c r="N21" s="282"/>
      <c r="O21" s="285"/>
      <c r="P21" s="281"/>
    </row>
    <row r="22" spans="1:16" s="286" customFormat="1" ht="51" customHeight="1" x14ac:dyDescent="0.25">
      <c r="A22" s="281"/>
      <c r="B22" s="287" t="s">
        <v>603</v>
      </c>
      <c r="C22" s="282" t="s">
        <v>534</v>
      </c>
      <c r="D22" s="282" t="s">
        <v>534</v>
      </c>
      <c r="E22" s="282" t="s">
        <v>534</v>
      </c>
      <c r="F22" s="282" t="s">
        <v>534</v>
      </c>
      <c r="G22" s="282" t="s">
        <v>534</v>
      </c>
      <c r="H22" s="282" t="s">
        <v>534</v>
      </c>
      <c r="I22" s="282"/>
      <c r="J22" s="282" t="s">
        <v>534</v>
      </c>
      <c r="K22" s="282" t="s">
        <v>534</v>
      </c>
      <c r="L22" s="282" t="s">
        <v>534</v>
      </c>
      <c r="M22" s="282" t="s">
        <v>534</v>
      </c>
      <c r="N22" s="282" t="s">
        <v>534</v>
      </c>
      <c r="O22" s="282" t="s">
        <v>534</v>
      </c>
      <c r="P22" s="282"/>
    </row>
    <row r="23" spans="1:16" ht="15.75" customHeight="1" x14ac:dyDescent="0.25">
      <c r="B23" s="311"/>
      <c r="C23" s="312"/>
      <c r="D23" s="307"/>
      <c r="J23" s="283"/>
      <c r="K23" s="283"/>
    </row>
    <row r="24" spans="1:16" ht="18.75" customHeight="1" x14ac:dyDescent="0.25">
      <c r="A24" s="917"/>
      <c r="B24" s="917"/>
      <c r="C24" s="917"/>
      <c r="D24" s="917"/>
      <c r="E24" s="917"/>
      <c r="F24" s="917"/>
      <c r="G24" s="917"/>
    </row>
    <row r="25" spans="1:16" ht="41.25" customHeight="1" x14ac:dyDescent="0.25">
      <c r="A25" s="917"/>
      <c r="B25" s="917"/>
      <c r="C25" s="917"/>
      <c r="D25" s="917"/>
      <c r="E25" s="917"/>
      <c r="F25" s="917"/>
      <c r="G25" s="917"/>
    </row>
    <row r="26" spans="1:16" ht="38.25" customHeight="1" x14ac:dyDescent="0.25">
      <c r="A26" s="917"/>
      <c r="B26" s="917"/>
      <c r="C26" s="917"/>
      <c r="D26" s="917"/>
      <c r="E26" s="917"/>
      <c r="F26" s="917"/>
      <c r="G26" s="917"/>
      <c r="H26" s="280"/>
    </row>
    <row r="27" spans="1:16" ht="18.75" customHeight="1" x14ac:dyDescent="0.25">
      <c r="A27" s="918"/>
      <c r="B27" s="918"/>
      <c r="C27" s="918"/>
      <c r="D27" s="918"/>
      <c r="E27" s="918"/>
      <c r="F27" s="918"/>
      <c r="G27" s="918"/>
    </row>
    <row r="28" spans="1:16" ht="42" customHeight="1" x14ac:dyDescent="0.25">
      <c r="A28" s="913"/>
      <c r="B28" s="919"/>
      <c r="C28" s="919"/>
      <c r="D28" s="919"/>
      <c r="E28" s="919"/>
      <c r="F28" s="919"/>
      <c r="G28" s="919"/>
    </row>
    <row r="29" spans="1:16" ht="53.25" customHeight="1" x14ac:dyDescent="0.25">
      <c r="A29" s="913"/>
      <c r="B29" s="914"/>
      <c r="C29" s="914"/>
      <c r="D29" s="914"/>
      <c r="E29" s="914"/>
      <c r="F29" s="914"/>
      <c r="G29" s="914"/>
    </row>
    <row r="30" spans="1:16" x14ac:dyDescent="0.25">
      <c r="A30" s="915"/>
      <c r="B30" s="915"/>
      <c r="C30" s="915"/>
      <c r="D30" s="915"/>
      <c r="E30" s="915"/>
      <c r="F30" s="915"/>
      <c r="G30" s="915"/>
    </row>
    <row r="31" spans="1:16" x14ac:dyDescent="0.25">
      <c r="B31" s="280"/>
    </row>
    <row r="35" spans="2:2" x14ac:dyDescent="0.25">
      <c r="B35" s="280"/>
    </row>
  </sheetData>
  <mergeCells count="18">
    <mergeCell ref="A1:P1"/>
    <mergeCell ref="A2:A5"/>
    <mergeCell ref="B2:B5"/>
    <mergeCell ref="C2:I2"/>
    <mergeCell ref="J2:P2"/>
    <mergeCell ref="C3:I3"/>
    <mergeCell ref="J3:P3"/>
    <mergeCell ref="C4:F4"/>
    <mergeCell ref="G4:I4"/>
    <mergeCell ref="J4:M4"/>
    <mergeCell ref="A29:G29"/>
    <mergeCell ref="A30:G30"/>
    <mergeCell ref="N4:P4"/>
    <mergeCell ref="A24:G24"/>
    <mergeCell ref="A25:G25"/>
    <mergeCell ref="A26:G26"/>
    <mergeCell ref="A27:G27"/>
    <mergeCell ref="A28:G28"/>
  </mergeCells>
  <pageMargins left="0.47244094488188981" right="0.55118110236220474" top="0.82677165354330717" bottom="0.55118110236220474" header="0.31496062992125984" footer="0.19685039370078741"/>
  <pageSetup paperSize="8" scale="68" fitToHeight="0" orientation="landscape" r:id="rId1"/>
  <headerFooter differentFirst="1">
    <oddHeader>&amp;C&amp;P</oddHeader>
  </headerFooter>
  <rowBreaks count="1" manualBreakCount="1">
    <brk id="22" max="15"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59999389629810485"/>
    <outlinePr summaryBelow="0"/>
    <pageSetUpPr fitToPage="1"/>
  </sheetPr>
  <dimension ref="A1:P25"/>
  <sheetViews>
    <sheetView view="pageBreakPreview" zoomScale="60" zoomScaleNormal="100" workbookViewId="0">
      <selection activeCell="E46" sqref="E46"/>
    </sheetView>
  </sheetViews>
  <sheetFormatPr defaultRowHeight="15.75" x14ac:dyDescent="0.25"/>
  <cols>
    <col min="1" max="1" width="8.7109375" style="408" customWidth="1"/>
    <col min="2" max="2" width="30.140625" style="409" customWidth="1"/>
    <col min="3" max="3" width="16" style="410" customWidth="1"/>
    <col min="4" max="4" width="26.85546875" style="409" customWidth="1"/>
    <col min="5" max="5" width="15.5703125" style="410" customWidth="1"/>
    <col min="6" max="6" width="12.42578125" style="410" customWidth="1"/>
    <col min="7" max="7" width="15.85546875" style="411" customWidth="1"/>
    <col min="8" max="8" width="19.140625" style="411" customWidth="1"/>
    <col min="9" max="9" width="17.28515625" style="412" customWidth="1"/>
    <col min="10" max="10" width="16" style="413" customWidth="1"/>
    <col min="11" max="11" width="25.5703125" style="413" customWidth="1"/>
    <col min="12" max="12" width="15.42578125" style="413" customWidth="1"/>
    <col min="13" max="13" width="12.42578125" style="413" customWidth="1"/>
    <col min="14" max="14" width="15.85546875" style="413" customWidth="1"/>
    <col min="15" max="15" width="19.140625" style="413" customWidth="1"/>
    <col min="16" max="16" width="17.28515625" style="413" customWidth="1"/>
    <col min="17" max="16384" width="9.140625" style="413"/>
  </cols>
  <sheetData>
    <row r="1" spans="1:16" ht="15.75" customHeight="1" x14ac:dyDescent="0.25">
      <c r="B1" s="463"/>
      <c r="C1" s="428"/>
      <c r="D1" s="410"/>
      <c r="J1" s="464"/>
      <c r="K1" s="464"/>
    </row>
    <row r="2" spans="1:16" ht="15.75" customHeight="1" x14ac:dyDescent="0.25">
      <c r="A2" s="896" t="s">
        <v>604</v>
      </c>
      <c r="B2" s="896"/>
      <c r="C2" s="896"/>
      <c r="D2" s="896"/>
      <c r="E2" s="896"/>
      <c r="F2" s="896"/>
      <c r="G2" s="896"/>
      <c r="H2" s="896"/>
      <c r="I2" s="896"/>
      <c r="J2" s="896"/>
      <c r="K2" s="896"/>
      <c r="L2" s="896"/>
      <c r="M2" s="896"/>
      <c r="N2" s="896"/>
      <c r="O2" s="896"/>
      <c r="P2" s="896"/>
    </row>
    <row r="3" spans="1:16" ht="15.75" customHeight="1" x14ac:dyDescent="0.25">
      <c r="A3" s="897" t="s">
        <v>504</v>
      </c>
      <c r="B3" s="892" t="s">
        <v>505</v>
      </c>
      <c r="C3" s="898" t="s">
        <v>64</v>
      </c>
      <c r="D3" s="898"/>
      <c r="E3" s="898"/>
      <c r="F3" s="898"/>
      <c r="G3" s="898"/>
      <c r="H3" s="898"/>
      <c r="I3" s="898"/>
      <c r="J3" s="898" t="s">
        <v>65</v>
      </c>
      <c r="K3" s="898"/>
      <c r="L3" s="898"/>
      <c r="M3" s="898"/>
      <c r="N3" s="898"/>
      <c r="O3" s="898"/>
      <c r="P3" s="898"/>
    </row>
    <row r="4" spans="1:16" ht="33" customHeight="1" x14ac:dyDescent="0.25">
      <c r="A4" s="897"/>
      <c r="B4" s="892"/>
      <c r="C4" s="892" t="s">
        <v>808</v>
      </c>
      <c r="D4" s="892"/>
      <c r="E4" s="892"/>
      <c r="F4" s="892"/>
      <c r="G4" s="892"/>
      <c r="H4" s="892"/>
      <c r="I4" s="892"/>
      <c r="J4" s="899" t="s">
        <v>524</v>
      </c>
      <c r="K4" s="900"/>
      <c r="L4" s="900"/>
      <c r="M4" s="900"/>
      <c r="N4" s="900"/>
      <c r="O4" s="900"/>
      <c r="P4" s="901"/>
    </row>
    <row r="5" spans="1:16" ht="33.75" customHeight="1" x14ac:dyDescent="0.25">
      <c r="A5" s="897"/>
      <c r="B5" s="892"/>
      <c r="C5" s="892" t="s">
        <v>525</v>
      </c>
      <c r="D5" s="892"/>
      <c r="E5" s="892"/>
      <c r="F5" s="892"/>
      <c r="G5" s="892" t="s">
        <v>526</v>
      </c>
      <c r="H5" s="892"/>
      <c r="I5" s="892"/>
      <c r="J5" s="892" t="s">
        <v>525</v>
      </c>
      <c r="K5" s="892"/>
      <c r="L5" s="892"/>
      <c r="M5" s="892"/>
      <c r="N5" s="892" t="s">
        <v>526</v>
      </c>
      <c r="O5" s="892"/>
      <c r="P5" s="892"/>
    </row>
    <row r="6" spans="1:16" s="428" customFormat="1" ht="63" x14ac:dyDescent="0.25">
      <c r="A6" s="897"/>
      <c r="B6" s="892"/>
      <c r="C6" s="403" t="s">
        <v>527</v>
      </c>
      <c r="D6" s="403" t="s">
        <v>528</v>
      </c>
      <c r="E6" s="403" t="s">
        <v>529</v>
      </c>
      <c r="F6" s="403" t="s">
        <v>515</v>
      </c>
      <c r="G6" s="403" t="s">
        <v>530</v>
      </c>
      <c r="H6" s="403" t="s">
        <v>531</v>
      </c>
      <c r="I6" s="426" t="s">
        <v>532</v>
      </c>
      <c r="J6" s="403" t="s">
        <v>527</v>
      </c>
      <c r="K6" s="403" t="s">
        <v>528</v>
      </c>
      <c r="L6" s="403" t="s">
        <v>529</v>
      </c>
      <c r="M6" s="403" t="s">
        <v>515</v>
      </c>
      <c r="N6" s="403" t="s">
        <v>530</v>
      </c>
      <c r="O6" s="403" t="s">
        <v>533</v>
      </c>
      <c r="P6" s="426" t="s">
        <v>532</v>
      </c>
    </row>
    <row r="7" spans="1:16" s="427" customFormat="1" x14ac:dyDescent="0.25">
      <c r="A7" s="465">
        <v>1</v>
      </c>
      <c r="B7" s="403">
        <v>2</v>
      </c>
      <c r="C7" s="403">
        <v>3</v>
      </c>
      <c r="D7" s="403">
        <v>4</v>
      </c>
      <c r="E7" s="403">
        <v>5</v>
      </c>
      <c r="F7" s="403">
        <v>6</v>
      </c>
      <c r="G7" s="403">
        <v>7</v>
      </c>
      <c r="H7" s="403">
        <v>8</v>
      </c>
      <c r="I7" s="426">
        <v>9</v>
      </c>
      <c r="J7" s="403">
        <v>10</v>
      </c>
      <c r="K7" s="426">
        <v>11</v>
      </c>
      <c r="L7" s="403">
        <v>12</v>
      </c>
      <c r="M7" s="426">
        <v>13</v>
      </c>
      <c r="N7" s="403">
        <v>14</v>
      </c>
      <c r="O7" s="426">
        <v>15</v>
      </c>
      <c r="P7" s="403">
        <v>16</v>
      </c>
    </row>
    <row r="8" spans="1:16" s="427" customFormat="1" ht="58.5" customHeight="1" x14ac:dyDescent="0.25">
      <c r="A8" s="466">
        <v>1</v>
      </c>
      <c r="B8" s="405" t="s">
        <v>809</v>
      </c>
      <c r="C8" s="403" t="s">
        <v>534</v>
      </c>
      <c r="D8" s="403" t="s">
        <v>534</v>
      </c>
      <c r="E8" s="403" t="s">
        <v>534</v>
      </c>
      <c r="F8" s="403" t="s">
        <v>534</v>
      </c>
      <c r="G8" s="403" t="s">
        <v>534</v>
      </c>
      <c r="H8" s="403" t="s">
        <v>534</v>
      </c>
      <c r="I8" s="403" t="s">
        <v>534</v>
      </c>
      <c r="J8" s="403" t="s">
        <v>534</v>
      </c>
      <c r="K8" s="403" t="s">
        <v>534</v>
      </c>
      <c r="L8" s="403" t="s">
        <v>534</v>
      </c>
      <c r="M8" s="467" t="s">
        <v>534</v>
      </c>
      <c r="N8" s="403" t="s">
        <v>534</v>
      </c>
      <c r="O8" s="403" t="s">
        <v>534</v>
      </c>
      <c r="P8" s="403" t="s">
        <v>534</v>
      </c>
    </row>
    <row r="9" spans="1:16" s="427" customFormat="1" hidden="1" x14ac:dyDescent="0.25">
      <c r="A9" s="466">
        <v>2</v>
      </c>
      <c r="B9" s="468" t="s">
        <v>606</v>
      </c>
      <c r="C9" s="403" t="s">
        <v>534</v>
      </c>
      <c r="D9" s="403" t="s">
        <v>534</v>
      </c>
      <c r="E9" s="403" t="s">
        <v>534</v>
      </c>
      <c r="F9" s="403" t="s">
        <v>534</v>
      </c>
      <c r="G9" s="403" t="s">
        <v>534</v>
      </c>
      <c r="H9" s="403" t="s">
        <v>534</v>
      </c>
      <c r="I9" s="403" t="s">
        <v>534</v>
      </c>
      <c r="J9" s="403" t="s">
        <v>534</v>
      </c>
      <c r="K9" s="403" t="s">
        <v>534</v>
      </c>
      <c r="L9" s="403" t="s">
        <v>534</v>
      </c>
      <c r="M9" s="403" t="s">
        <v>534</v>
      </c>
      <c r="N9" s="403" t="s">
        <v>534</v>
      </c>
      <c r="O9" s="403" t="s">
        <v>534</v>
      </c>
      <c r="P9" s="403" t="s">
        <v>534</v>
      </c>
    </row>
    <row r="10" spans="1:16" s="427" customFormat="1" hidden="1" x14ac:dyDescent="0.25">
      <c r="A10" s="466" t="s">
        <v>547</v>
      </c>
      <c r="B10" s="405" t="s">
        <v>605</v>
      </c>
      <c r="C10" s="403" t="s">
        <v>534</v>
      </c>
      <c r="D10" s="469" t="s">
        <v>534</v>
      </c>
      <c r="E10" s="403" t="s">
        <v>534</v>
      </c>
      <c r="F10" s="469" t="s">
        <v>534</v>
      </c>
      <c r="G10" s="470" t="s">
        <v>534</v>
      </c>
      <c r="H10" s="403" t="s">
        <v>534</v>
      </c>
      <c r="I10" s="471" t="s">
        <v>534</v>
      </c>
      <c r="J10" s="403" t="s">
        <v>534</v>
      </c>
      <c r="K10" s="469" t="s">
        <v>534</v>
      </c>
      <c r="L10" s="403" t="s">
        <v>534</v>
      </c>
      <c r="M10" s="469" t="s">
        <v>534</v>
      </c>
      <c r="N10" s="470" t="s">
        <v>534</v>
      </c>
      <c r="O10" s="403" t="s">
        <v>534</v>
      </c>
      <c r="P10" s="471" t="s">
        <v>534</v>
      </c>
    </row>
    <row r="11" spans="1:16" s="427" customFormat="1" hidden="1" x14ac:dyDescent="0.25">
      <c r="A11" s="466" t="s">
        <v>18</v>
      </c>
      <c r="B11" s="405" t="s">
        <v>18</v>
      </c>
      <c r="C11" s="403" t="s">
        <v>534</v>
      </c>
      <c r="D11" s="469" t="s">
        <v>534</v>
      </c>
      <c r="E11" s="403" t="s">
        <v>534</v>
      </c>
      <c r="F11" s="469" t="s">
        <v>534</v>
      </c>
      <c r="G11" s="470" t="s">
        <v>534</v>
      </c>
      <c r="H11" s="403" t="s">
        <v>534</v>
      </c>
      <c r="I11" s="471" t="s">
        <v>534</v>
      </c>
      <c r="J11" s="403" t="s">
        <v>534</v>
      </c>
      <c r="K11" s="469" t="s">
        <v>534</v>
      </c>
      <c r="L11" s="403" t="s">
        <v>534</v>
      </c>
      <c r="M11" s="469" t="s">
        <v>534</v>
      </c>
      <c r="N11" s="470" t="s">
        <v>534</v>
      </c>
      <c r="O11" s="403" t="s">
        <v>534</v>
      </c>
      <c r="P11" s="471" t="s">
        <v>534</v>
      </c>
    </row>
    <row r="12" spans="1:16" s="427" customFormat="1" ht="27" hidden="1" customHeight="1" x14ac:dyDescent="0.25">
      <c r="A12" s="466">
        <v>3</v>
      </c>
      <c r="B12" s="472" t="s">
        <v>607</v>
      </c>
      <c r="C12" s="403" t="s">
        <v>534</v>
      </c>
      <c r="D12" s="403" t="s">
        <v>534</v>
      </c>
      <c r="E12" s="403" t="s">
        <v>534</v>
      </c>
      <c r="F12" s="403" t="s">
        <v>534</v>
      </c>
      <c r="G12" s="403" t="s">
        <v>534</v>
      </c>
      <c r="H12" s="403" t="s">
        <v>534</v>
      </c>
      <c r="I12" s="403" t="s">
        <v>534</v>
      </c>
      <c r="J12" s="403" t="s">
        <v>534</v>
      </c>
      <c r="K12" s="403" t="s">
        <v>534</v>
      </c>
      <c r="L12" s="403" t="s">
        <v>534</v>
      </c>
      <c r="M12" s="403" t="s">
        <v>534</v>
      </c>
      <c r="N12" s="403" t="s">
        <v>534</v>
      </c>
      <c r="O12" s="403" t="s">
        <v>534</v>
      </c>
      <c r="P12" s="403" t="s">
        <v>534</v>
      </c>
    </row>
    <row r="13" spans="1:16" s="427" customFormat="1" ht="58.5" customHeight="1" x14ac:dyDescent="0.25">
      <c r="A13" s="473" t="s">
        <v>810</v>
      </c>
      <c r="B13" s="405" t="s">
        <v>811</v>
      </c>
      <c r="C13" s="403" t="s">
        <v>534</v>
      </c>
      <c r="D13" s="403" t="s">
        <v>534</v>
      </c>
      <c r="E13" s="403" t="s">
        <v>534</v>
      </c>
      <c r="F13" s="403" t="s">
        <v>534</v>
      </c>
      <c r="G13" s="403" t="s">
        <v>534</v>
      </c>
      <c r="H13" s="403" t="s">
        <v>534</v>
      </c>
      <c r="I13" s="403" t="s">
        <v>534</v>
      </c>
      <c r="J13" s="403" t="s">
        <v>534</v>
      </c>
      <c r="K13" s="403" t="s">
        <v>534</v>
      </c>
      <c r="L13" s="467" t="s">
        <v>534</v>
      </c>
      <c r="M13" s="467" t="s">
        <v>534</v>
      </c>
      <c r="N13" s="403" t="s">
        <v>534</v>
      </c>
      <c r="O13" s="403" t="s">
        <v>534</v>
      </c>
      <c r="P13" s="403" t="s">
        <v>534</v>
      </c>
    </row>
    <row r="14" spans="1:16" s="427" customFormat="1" ht="58.5" customHeight="1" x14ac:dyDescent="0.25">
      <c r="A14" s="473" t="s">
        <v>812</v>
      </c>
      <c r="B14" s="405" t="s">
        <v>813</v>
      </c>
      <c r="C14" s="403" t="s">
        <v>534</v>
      </c>
      <c r="D14" s="403" t="s">
        <v>534</v>
      </c>
      <c r="E14" s="403" t="s">
        <v>534</v>
      </c>
      <c r="F14" s="403" t="s">
        <v>534</v>
      </c>
      <c r="G14" s="403" t="s">
        <v>534</v>
      </c>
      <c r="H14" s="403" t="s">
        <v>534</v>
      </c>
      <c r="I14" s="403" t="s">
        <v>534</v>
      </c>
      <c r="J14" s="403" t="s">
        <v>534</v>
      </c>
      <c r="K14" s="403" t="s">
        <v>534</v>
      </c>
      <c r="L14" s="403" t="s">
        <v>534</v>
      </c>
      <c r="M14" s="467" t="s">
        <v>534</v>
      </c>
      <c r="N14" s="403" t="s">
        <v>534</v>
      </c>
      <c r="O14" s="403" t="s">
        <v>534</v>
      </c>
      <c r="P14" s="403" t="s">
        <v>534</v>
      </c>
    </row>
    <row r="15" spans="1:16" s="427" customFormat="1" ht="58.5" customHeight="1" x14ac:dyDescent="0.25">
      <c r="A15" s="466"/>
      <c r="B15" s="443" t="s">
        <v>584</v>
      </c>
      <c r="C15" s="403"/>
      <c r="D15" s="403"/>
      <c r="E15" s="403"/>
      <c r="F15" s="403"/>
      <c r="G15" s="403"/>
      <c r="H15" s="403"/>
      <c r="I15" s="403" t="s">
        <v>534</v>
      </c>
      <c r="J15" s="403" t="s">
        <v>534</v>
      </c>
      <c r="K15" s="403" t="s">
        <v>534</v>
      </c>
      <c r="L15" s="403" t="s">
        <v>534</v>
      </c>
      <c r="M15" s="467" t="s">
        <v>534</v>
      </c>
      <c r="N15" s="403" t="s">
        <v>534</v>
      </c>
      <c r="O15" s="403" t="s">
        <v>534</v>
      </c>
      <c r="P15" s="474" t="s">
        <v>534</v>
      </c>
    </row>
    <row r="16" spans="1:16" x14ac:dyDescent="0.25">
      <c r="A16" s="893"/>
      <c r="B16" s="893"/>
      <c r="C16" s="893"/>
      <c r="D16" s="893"/>
      <c r="E16" s="893"/>
      <c r="F16" s="893"/>
      <c r="G16" s="893"/>
      <c r="H16" s="413"/>
      <c r="O16" s="432"/>
      <c r="P16" s="433"/>
    </row>
    <row r="17" spans="1:16" x14ac:dyDescent="0.25">
      <c r="A17" s="894"/>
      <c r="B17" s="894"/>
      <c r="C17" s="894"/>
      <c r="D17" s="894"/>
      <c r="E17" s="894"/>
      <c r="F17" s="894"/>
      <c r="G17" s="894"/>
    </row>
    <row r="18" spans="1:16" x14ac:dyDescent="0.25">
      <c r="A18" s="889"/>
      <c r="B18" s="895"/>
      <c r="C18" s="895"/>
      <c r="D18" s="895"/>
      <c r="E18" s="895"/>
      <c r="F18" s="895"/>
      <c r="G18" s="895"/>
    </row>
    <row r="19" spans="1:16" x14ac:dyDescent="0.25">
      <c r="A19" s="889"/>
      <c r="B19" s="890"/>
      <c r="C19" s="890"/>
      <c r="D19" s="890"/>
      <c r="E19" s="890"/>
      <c r="F19" s="890"/>
      <c r="G19" s="890"/>
    </row>
    <row r="20" spans="1:16" x14ac:dyDescent="0.25">
      <c r="A20" s="891"/>
      <c r="B20" s="891"/>
      <c r="C20" s="891"/>
      <c r="D20" s="891"/>
      <c r="E20" s="891"/>
      <c r="F20" s="891"/>
      <c r="G20" s="891"/>
    </row>
    <row r="21" spans="1:16" s="410" customFormat="1" x14ac:dyDescent="0.25">
      <c r="A21" s="408"/>
      <c r="B21" s="413"/>
      <c r="D21" s="409"/>
      <c r="G21" s="411"/>
      <c r="H21" s="411"/>
      <c r="I21" s="412"/>
      <c r="J21" s="413"/>
      <c r="K21" s="413"/>
      <c r="L21" s="413"/>
      <c r="M21" s="413"/>
      <c r="N21" s="413"/>
      <c r="O21" s="413"/>
      <c r="P21" s="413"/>
    </row>
    <row r="25" spans="1:16" s="410" customFormat="1" x14ac:dyDescent="0.25">
      <c r="A25" s="408"/>
      <c r="B25" s="413"/>
      <c r="D25" s="409"/>
      <c r="G25" s="411"/>
      <c r="H25" s="411"/>
      <c r="I25" s="412"/>
      <c r="J25" s="413"/>
      <c r="K25" s="413"/>
      <c r="L25" s="413"/>
      <c r="M25" s="413"/>
      <c r="N25" s="413"/>
      <c r="O25" s="413"/>
      <c r="P25" s="413"/>
    </row>
  </sheetData>
  <mergeCells count="16">
    <mergeCell ref="A20:G20"/>
    <mergeCell ref="A2:P2"/>
    <mergeCell ref="A3:A6"/>
    <mergeCell ref="B3:B6"/>
    <mergeCell ref="C3:I3"/>
    <mergeCell ref="J3:P3"/>
    <mergeCell ref="C4:I4"/>
    <mergeCell ref="J4:P4"/>
    <mergeCell ref="C5:F5"/>
    <mergeCell ref="G5:I5"/>
    <mergeCell ref="J5:M5"/>
    <mergeCell ref="N5:P5"/>
    <mergeCell ref="A16:G16"/>
    <mergeCell ref="A17:G17"/>
    <mergeCell ref="A18:G18"/>
    <mergeCell ref="A19:G19"/>
  </mergeCells>
  <pageMargins left="0.47244094488188981" right="0.55118110236220474" top="0.82677165354330717" bottom="0.55118110236220474" header="0.31496062992125984" footer="0.19685039370078741"/>
  <pageSetup paperSize="8" scale="69" fitToHeight="0" orientation="landscape" r:id="rId1"/>
  <headerFooter differentFirst="1">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59999389629810485"/>
    <pageSetUpPr fitToPage="1"/>
  </sheetPr>
  <dimension ref="A1:Q31"/>
  <sheetViews>
    <sheetView workbookViewId="0">
      <selection activeCell="E46" sqref="E46"/>
    </sheetView>
  </sheetViews>
  <sheetFormatPr defaultRowHeight="15.75" x14ac:dyDescent="0.25"/>
  <cols>
    <col min="1" max="1" width="12.5703125" style="408" customWidth="1"/>
    <col min="2" max="2" width="46.28515625" style="409" customWidth="1"/>
    <col min="3" max="3" width="13.42578125" style="410" customWidth="1"/>
    <col min="4" max="4" width="11.42578125" style="409" customWidth="1"/>
    <col min="5" max="5" width="15.5703125" style="410" customWidth="1"/>
    <col min="6" max="6" width="8" style="410" customWidth="1"/>
    <col min="7" max="7" width="8.140625" style="411" customWidth="1"/>
    <col min="8" max="8" width="10.28515625" style="411" customWidth="1"/>
    <col min="9" max="9" width="18.7109375" style="412" customWidth="1"/>
    <col min="10" max="10" width="19.42578125" style="413" customWidth="1"/>
    <col min="11" max="11" width="25.5703125" style="413" customWidth="1"/>
    <col min="12" max="12" width="15.42578125" style="413" customWidth="1"/>
    <col min="13" max="13" width="12.42578125" style="413" customWidth="1"/>
    <col min="14" max="14" width="15.85546875" style="413" customWidth="1"/>
    <col min="15" max="15" width="19.140625" style="413" customWidth="1"/>
    <col min="16" max="16" width="17.28515625" style="413" customWidth="1"/>
    <col min="17" max="16384" width="9.140625" style="413"/>
  </cols>
  <sheetData>
    <row r="1" spans="1:17" ht="15.75" customHeight="1" x14ac:dyDescent="0.25">
      <c r="D1" s="410"/>
      <c r="J1" s="464"/>
      <c r="K1" s="464"/>
    </row>
    <row r="2" spans="1:17" ht="42" customHeight="1" x14ac:dyDescent="0.25">
      <c r="A2" s="948" t="s">
        <v>608</v>
      </c>
      <c r="B2" s="948"/>
      <c r="C2" s="948"/>
      <c r="D2" s="948"/>
      <c r="E2" s="948"/>
      <c r="F2" s="948"/>
      <c r="G2" s="948"/>
      <c r="J2" s="464"/>
      <c r="K2" s="464"/>
    </row>
    <row r="3" spans="1:17" ht="48" customHeight="1" x14ac:dyDescent="0.25">
      <c r="A3" s="475" t="s">
        <v>504</v>
      </c>
      <c r="B3" s="476" t="s">
        <v>609</v>
      </c>
      <c r="C3" s="949" t="s">
        <v>64</v>
      </c>
      <c r="D3" s="949"/>
      <c r="E3" s="892" t="s">
        <v>65</v>
      </c>
      <c r="F3" s="892"/>
      <c r="G3" s="892"/>
      <c r="I3" s="413"/>
      <c r="K3" s="410"/>
      <c r="L3" s="477"/>
      <c r="M3" s="427"/>
      <c r="N3" s="477"/>
      <c r="O3" s="464"/>
      <c r="P3" s="477"/>
    </row>
    <row r="4" spans="1:17" ht="15" customHeight="1" x14ac:dyDescent="0.25">
      <c r="A4" s="478">
        <v>1</v>
      </c>
      <c r="B4" s="479">
        <v>2</v>
      </c>
      <c r="C4" s="950">
        <v>3</v>
      </c>
      <c r="D4" s="951"/>
      <c r="E4" s="952">
        <v>4</v>
      </c>
      <c r="F4" s="953"/>
      <c r="G4" s="954"/>
      <c r="I4" s="411"/>
      <c r="J4" s="412"/>
      <c r="K4" s="411"/>
      <c r="L4" s="412"/>
      <c r="M4" s="411"/>
      <c r="N4" s="412"/>
      <c r="O4" s="411"/>
      <c r="P4" s="412"/>
      <c r="Q4" s="411"/>
    </row>
    <row r="5" spans="1:17" ht="60" x14ac:dyDescent="0.25">
      <c r="A5" s="480">
        <v>1</v>
      </c>
      <c r="B5" s="481" t="s">
        <v>610</v>
      </c>
      <c r="C5" s="938" t="s">
        <v>534</v>
      </c>
      <c r="D5" s="938"/>
      <c r="E5" s="938" t="str">
        <f>C5</f>
        <v>нд</v>
      </c>
      <c r="F5" s="938"/>
      <c r="G5" s="938"/>
      <c r="I5" s="411"/>
      <c r="J5" s="412"/>
      <c r="K5" s="464"/>
      <c r="L5" s="464"/>
    </row>
    <row r="6" spans="1:17" x14ac:dyDescent="0.25">
      <c r="A6" s="480">
        <v>2</v>
      </c>
      <c r="B6" s="482" t="s">
        <v>611</v>
      </c>
      <c r="C6" s="938" t="s">
        <v>534</v>
      </c>
      <c r="D6" s="938"/>
      <c r="E6" s="938" t="str">
        <f>E5</f>
        <v>нд</v>
      </c>
      <c r="F6" s="938"/>
      <c r="G6" s="938"/>
      <c r="I6" s="411"/>
      <c r="J6" s="412"/>
      <c r="K6" s="464"/>
      <c r="L6" s="464"/>
    </row>
    <row r="7" spans="1:17" ht="81.75" x14ac:dyDescent="0.25">
      <c r="A7" s="480">
        <v>3</v>
      </c>
      <c r="B7" s="482" t="s">
        <v>814</v>
      </c>
      <c r="C7" s="938" t="s">
        <v>534</v>
      </c>
      <c r="D7" s="938"/>
      <c r="E7" s="938" t="str">
        <f>E5</f>
        <v>нд</v>
      </c>
      <c r="F7" s="938"/>
      <c r="G7" s="938"/>
      <c r="I7" s="411"/>
      <c r="J7" s="412"/>
      <c r="K7" s="464"/>
      <c r="L7" s="464"/>
    </row>
    <row r="8" spans="1:17" ht="33.75" x14ac:dyDescent="0.25">
      <c r="A8" s="480" t="s">
        <v>612</v>
      </c>
      <c r="B8" s="483" t="s">
        <v>613</v>
      </c>
      <c r="C8" s="938" t="s">
        <v>534</v>
      </c>
      <c r="D8" s="938"/>
      <c r="E8" s="938" t="str">
        <f>E7</f>
        <v>нд</v>
      </c>
      <c r="F8" s="938"/>
      <c r="G8" s="938"/>
      <c r="H8" s="484"/>
      <c r="I8" s="946"/>
      <c r="J8" s="946"/>
      <c r="K8" s="464"/>
      <c r="L8" s="464"/>
    </row>
    <row r="9" spans="1:17" ht="33.75" x14ac:dyDescent="0.25">
      <c r="A9" s="480" t="s">
        <v>265</v>
      </c>
      <c r="B9" s="485" t="s">
        <v>822</v>
      </c>
      <c r="C9" s="938" t="s">
        <v>534</v>
      </c>
      <c r="D9" s="938"/>
      <c r="E9" s="938" t="str">
        <f>E8</f>
        <v>нд</v>
      </c>
      <c r="F9" s="938"/>
      <c r="G9" s="938"/>
      <c r="H9" s="947"/>
      <c r="I9" s="946"/>
      <c r="J9" s="946"/>
      <c r="K9" s="464" t="s">
        <v>271</v>
      </c>
    </row>
    <row r="10" spans="1:17" ht="36.75" x14ac:dyDescent="0.25">
      <c r="A10" s="480" t="s">
        <v>266</v>
      </c>
      <c r="B10" s="485" t="s">
        <v>823</v>
      </c>
      <c r="C10" s="938" t="s">
        <v>534</v>
      </c>
      <c r="D10" s="938"/>
      <c r="E10" s="938" t="str">
        <f>E9</f>
        <v>нд</v>
      </c>
      <c r="F10" s="938"/>
      <c r="G10" s="938"/>
      <c r="H10" s="413"/>
      <c r="I10" s="413"/>
      <c r="J10" s="464"/>
      <c r="K10" s="464"/>
    </row>
    <row r="11" spans="1:17" ht="48.75" x14ac:dyDescent="0.25">
      <c r="A11" s="480" t="s">
        <v>267</v>
      </c>
      <c r="B11" s="485" t="s">
        <v>614</v>
      </c>
      <c r="C11" s="938" t="s">
        <v>534</v>
      </c>
      <c r="D11" s="938"/>
      <c r="E11" s="938" t="str">
        <f>E10</f>
        <v>нд</v>
      </c>
      <c r="F11" s="938"/>
      <c r="G11" s="938"/>
      <c r="H11" s="413"/>
      <c r="I11" s="413"/>
      <c r="J11" s="486"/>
      <c r="K11" s="486"/>
    </row>
    <row r="12" spans="1:17" ht="21" customHeight="1" x14ac:dyDescent="0.25">
      <c r="A12" s="480" t="s">
        <v>36</v>
      </c>
      <c r="B12" s="487" t="s">
        <v>824</v>
      </c>
      <c r="C12" s="939"/>
      <c r="D12" s="940"/>
      <c r="E12" s="941" t="str">
        <f>E11</f>
        <v>нд</v>
      </c>
      <c r="F12" s="942"/>
      <c r="G12" s="943"/>
      <c r="H12" s="413"/>
      <c r="I12" s="413"/>
    </row>
    <row r="13" spans="1:17" ht="18" x14ac:dyDescent="0.25">
      <c r="A13" s="480" t="s">
        <v>37</v>
      </c>
      <c r="B13" s="487" t="s">
        <v>825</v>
      </c>
      <c r="C13" s="939"/>
      <c r="D13" s="940"/>
      <c r="E13" s="941" t="str">
        <f>E7</f>
        <v>нд</v>
      </c>
      <c r="F13" s="942"/>
      <c r="G13" s="943"/>
      <c r="H13" s="413"/>
      <c r="I13" s="413"/>
    </row>
    <row r="14" spans="1:17" ht="18" x14ac:dyDescent="0.25">
      <c r="A14" s="480" t="s">
        <v>38</v>
      </c>
      <c r="B14" s="487" t="s">
        <v>826</v>
      </c>
      <c r="C14" s="939"/>
      <c r="D14" s="940"/>
      <c r="E14" s="941" t="str">
        <f>E11</f>
        <v>нд</v>
      </c>
      <c r="F14" s="942"/>
      <c r="G14" s="943"/>
      <c r="H14" s="413"/>
      <c r="I14" s="413"/>
    </row>
    <row r="15" spans="1:17" x14ac:dyDescent="0.25">
      <c r="A15" s="488"/>
      <c r="B15" s="489"/>
      <c r="C15" s="891"/>
      <c r="D15" s="891"/>
      <c r="E15" s="944"/>
      <c r="F15" s="944"/>
      <c r="G15" s="944"/>
    </row>
    <row r="16" spans="1:17" ht="18" x14ac:dyDescent="0.25">
      <c r="A16" s="945" t="s">
        <v>815</v>
      </c>
      <c r="B16" s="945"/>
      <c r="C16" s="945"/>
      <c r="D16" s="945"/>
      <c r="E16" s="945"/>
      <c r="F16" s="945"/>
      <c r="G16" s="945"/>
    </row>
    <row r="17" spans="1:8" ht="36" customHeight="1" x14ac:dyDescent="0.25">
      <c r="A17" s="893" t="s">
        <v>816</v>
      </c>
      <c r="B17" s="893"/>
      <c r="C17" s="893"/>
      <c r="D17" s="893"/>
      <c r="E17" s="893"/>
      <c r="F17" s="893"/>
      <c r="G17" s="893"/>
    </row>
    <row r="18" spans="1:8" x14ac:dyDescent="0.25">
      <c r="A18" s="893" t="s">
        <v>817</v>
      </c>
      <c r="B18" s="893"/>
      <c r="C18" s="893"/>
      <c r="D18" s="893"/>
      <c r="E18" s="893"/>
      <c r="F18" s="893"/>
      <c r="G18" s="893"/>
      <c r="H18" s="411" t="s">
        <v>271</v>
      </c>
    </row>
    <row r="19" spans="1:8" ht="69.75" customHeight="1" x14ac:dyDescent="0.25">
      <c r="A19" s="893" t="s">
        <v>818</v>
      </c>
      <c r="B19" s="893"/>
      <c r="C19" s="893"/>
      <c r="D19" s="893"/>
      <c r="E19" s="893"/>
      <c r="F19" s="893"/>
      <c r="G19" s="893"/>
    </row>
    <row r="20" spans="1:8" ht="18.75" customHeight="1" x14ac:dyDescent="0.25">
      <c r="A20" s="893"/>
      <c r="B20" s="893"/>
      <c r="C20" s="893"/>
      <c r="D20" s="893"/>
      <c r="E20" s="893"/>
      <c r="F20" s="893"/>
      <c r="G20" s="893"/>
    </row>
    <row r="21" spans="1:8" ht="41.25" customHeight="1" x14ac:dyDescent="0.25">
      <c r="A21" s="893"/>
      <c r="B21" s="893"/>
      <c r="C21" s="893"/>
      <c r="D21" s="893"/>
      <c r="E21" s="893"/>
      <c r="F21" s="893"/>
      <c r="G21" s="893"/>
    </row>
    <row r="22" spans="1:8" ht="38.25" customHeight="1" x14ac:dyDescent="0.25">
      <c r="A22" s="893"/>
      <c r="B22" s="893"/>
      <c r="C22" s="893"/>
      <c r="D22" s="893"/>
      <c r="E22" s="893"/>
      <c r="F22" s="893"/>
      <c r="G22" s="893"/>
      <c r="H22" s="413"/>
    </row>
    <row r="23" spans="1:8" ht="18.75" customHeight="1" x14ac:dyDescent="0.25">
      <c r="A23" s="894"/>
      <c r="B23" s="894"/>
      <c r="C23" s="894"/>
      <c r="D23" s="894"/>
      <c r="E23" s="894"/>
      <c r="F23" s="894"/>
      <c r="G23" s="894"/>
    </row>
    <row r="24" spans="1:8" ht="217.5" customHeight="1" x14ac:dyDescent="0.25">
      <c r="A24" s="889"/>
      <c r="B24" s="895"/>
      <c r="C24" s="895"/>
      <c r="D24" s="895"/>
      <c r="E24" s="895"/>
      <c r="F24" s="895"/>
      <c r="G24" s="895"/>
    </row>
    <row r="25" spans="1:8" ht="53.25" customHeight="1" x14ac:dyDescent="0.25">
      <c r="A25" s="889"/>
      <c r="B25" s="890"/>
      <c r="C25" s="890"/>
      <c r="D25" s="890"/>
      <c r="E25" s="890"/>
      <c r="F25" s="890"/>
      <c r="G25" s="890"/>
    </row>
    <row r="26" spans="1:8" x14ac:dyDescent="0.25">
      <c r="A26" s="891"/>
      <c r="B26" s="891"/>
      <c r="C26" s="891"/>
      <c r="D26" s="891"/>
      <c r="E26" s="891"/>
      <c r="F26" s="891"/>
      <c r="G26" s="891"/>
    </row>
    <row r="27" spans="1:8" x14ac:dyDescent="0.25">
      <c r="B27" s="413"/>
    </row>
    <row r="31" spans="1:8" x14ac:dyDescent="0.25">
      <c r="B31" s="413"/>
    </row>
  </sheetData>
  <mergeCells count="40">
    <mergeCell ref="C5:D5"/>
    <mergeCell ref="E5:G5"/>
    <mergeCell ref="A2:G2"/>
    <mergeCell ref="C3:D3"/>
    <mergeCell ref="E3:G3"/>
    <mergeCell ref="C4:D4"/>
    <mergeCell ref="E4:G4"/>
    <mergeCell ref="C6:D6"/>
    <mergeCell ref="E6:G6"/>
    <mergeCell ref="C7:D7"/>
    <mergeCell ref="E7:G7"/>
    <mergeCell ref="C8:D8"/>
    <mergeCell ref="E8:G8"/>
    <mergeCell ref="I8:J8"/>
    <mergeCell ref="C9:D9"/>
    <mergeCell ref="E9:G9"/>
    <mergeCell ref="H9:J9"/>
    <mergeCell ref="C10:D10"/>
    <mergeCell ref="E10:G10"/>
    <mergeCell ref="A17:G17"/>
    <mergeCell ref="C11:D11"/>
    <mergeCell ref="E11:G11"/>
    <mergeCell ref="C12:D12"/>
    <mergeCell ref="E12:G12"/>
    <mergeCell ref="C13:D13"/>
    <mergeCell ref="E13:G13"/>
    <mergeCell ref="C14:D14"/>
    <mergeCell ref="E14:G14"/>
    <mergeCell ref="C15:D15"/>
    <mergeCell ref="E15:G15"/>
    <mergeCell ref="A16:G16"/>
    <mergeCell ref="A24:G24"/>
    <mergeCell ref="A25:G25"/>
    <mergeCell ref="A26:G26"/>
    <mergeCell ref="A18:G18"/>
    <mergeCell ref="A19:G19"/>
    <mergeCell ref="A20:G20"/>
    <mergeCell ref="A21:G21"/>
    <mergeCell ref="A22:G22"/>
    <mergeCell ref="A23:G23"/>
  </mergeCells>
  <pageMargins left="0.27559055118110237" right="0.35433070866141736" top="0.43307086614173229" bottom="0.35433070866141736" header="0.31496062992125984" footer="0.19685039370078741"/>
  <pageSetup paperSize="9" scale="84"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33</vt:i4>
      </vt:variant>
    </vt:vector>
  </HeadingPairs>
  <TitlesOfParts>
    <vt:vector size="69" baseType="lpstr">
      <vt:lpstr>1.1</vt:lpstr>
      <vt:lpstr>4.2</vt:lpstr>
      <vt:lpstr>УФ</vt:lpstr>
      <vt:lpstr>pr_list_18_19-23</vt:lpstr>
      <vt:lpstr>Лист1</vt:lpstr>
      <vt:lpstr>ФЭМ</vt:lpstr>
      <vt:lpstr>ф1_2020</vt:lpstr>
      <vt:lpstr>ф1_2021</vt:lpstr>
      <vt:lpstr>ф1_2022</vt:lpstr>
      <vt:lpstr>ф1_2016</vt:lpstr>
      <vt:lpstr>ф1_2017</vt:lpstr>
      <vt:lpstr>ф1_2018</vt:lpstr>
      <vt:lpstr>ф2</vt:lpstr>
      <vt:lpstr>ф3</vt:lpstr>
      <vt:lpstr>ф4</vt:lpstr>
      <vt:lpstr>ф5</vt:lpstr>
      <vt:lpstr>ф6</vt:lpstr>
      <vt:lpstr>ф7</vt:lpstr>
      <vt:lpstr>ф8</vt:lpstr>
      <vt:lpstr>ф9</vt:lpstr>
      <vt:lpstr>ф11</vt:lpstr>
      <vt:lpstr>ф10</vt:lpstr>
      <vt:lpstr>ф12</vt:lpstr>
      <vt:lpstr>ф13</vt:lpstr>
      <vt:lpstr>ф14</vt:lpstr>
      <vt:lpstr>ф15</vt:lpstr>
      <vt:lpstr>ф16</vt:lpstr>
      <vt:lpstr>ф17</vt:lpstr>
      <vt:lpstr>ф18</vt:lpstr>
      <vt:lpstr>ф19</vt:lpstr>
      <vt:lpstr>т1</vt:lpstr>
      <vt:lpstr>т2</vt:lpstr>
      <vt:lpstr>т3</vt:lpstr>
      <vt:lpstr>т4</vt:lpstr>
      <vt:lpstr>т5</vt:lpstr>
      <vt:lpstr>т6</vt:lpstr>
      <vt:lpstr>т1!Заголовки_для_печати</vt:lpstr>
      <vt:lpstr>т2!Заголовки_для_печати</vt:lpstr>
      <vt:lpstr>т3!Заголовки_для_печати</vt:lpstr>
      <vt:lpstr>т4!Заголовки_для_печати</vt:lpstr>
      <vt:lpstr>т5!Заголовки_для_печати</vt:lpstr>
      <vt:lpstr>т6!Заголовки_для_печати</vt:lpstr>
      <vt:lpstr>'1.1'!Область_печати</vt:lpstr>
      <vt:lpstr>'pr_list_18_19-23'!Область_печати</vt:lpstr>
      <vt:lpstr>т1!Область_печати</vt:lpstr>
      <vt:lpstr>т2!Область_печати</vt:lpstr>
      <vt:lpstr>т3!Область_печати</vt:lpstr>
      <vt:lpstr>т4!Область_печати</vt:lpstr>
      <vt:lpstr>т5!Область_печати</vt:lpstr>
      <vt:lpstr>т6!Область_печати</vt:lpstr>
      <vt:lpstr>ф1_2016!Область_печати</vt:lpstr>
      <vt:lpstr>ф1_2017!Область_печати</vt:lpstr>
      <vt:lpstr>ф1_2018!Область_печати</vt:lpstr>
      <vt:lpstr>ф1_2020!Область_печати</vt:lpstr>
      <vt:lpstr>ф1_2021!Область_печати</vt:lpstr>
      <vt:lpstr>ф1_2022!Область_печати</vt:lpstr>
      <vt:lpstr>ф10!Область_печати</vt:lpstr>
      <vt:lpstr>ф11!Область_печати</vt:lpstr>
      <vt:lpstr>ф12!Область_печати</vt:lpstr>
      <vt:lpstr>ф13!Область_печати</vt:lpstr>
      <vt:lpstr>ф14!Область_печати</vt:lpstr>
      <vt:lpstr>ф15!Область_печати</vt:lpstr>
      <vt:lpstr>ф16!Область_печати</vt:lpstr>
      <vt:lpstr>ф2!Область_печати</vt:lpstr>
      <vt:lpstr>ф3!Область_печати</vt:lpstr>
      <vt:lpstr>ф5!Область_печати</vt:lpstr>
      <vt:lpstr>ф6!Область_печати</vt:lpstr>
      <vt:lpstr>ф7!Область_печати</vt:lpstr>
      <vt:lpstr>ФЭМ!Область_печати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2019-04-05T08:04:19Z</cp:lastPrinted>
  <dcterms:created xsi:type="dcterms:W3CDTF">2018-05-16T15:08:35Z</dcterms:created>
  <dcterms:modified xsi:type="dcterms:W3CDTF">2019-06-24T11:10:22Z</dcterms:modified>
</cp:coreProperties>
</file>